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uality Houses\2024\Ye12'2024\"/>
    </mc:Choice>
  </mc:AlternateContent>
  <xr:revisionPtr revIDLastSave="0" documentId="13_ncr:1_{41AA5BE1-2D82-4264-A59D-EF974175D252}" xr6:coauthVersionLast="47" xr6:coauthVersionMax="47" xr10:uidLastSave="{00000000-0000-0000-0000-000000000000}"/>
  <bookViews>
    <workbookView xWindow="-120" yWindow="-120" windowWidth="29040" windowHeight="15720" activeTab="4" xr2:uid="{57763F0B-C100-48BC-84F1-B840AF4C3F94}"/>
  </bookViews>
  <sheets>
    <sheet name="BS" sheetId="1" r:id="rId1"/>
    <sheet name="PL" sheetId="2" r:id="rId2"/>
    <sheet name="conso" sheetId="3" r:id="rId3"/>
    <sheet name="company" sheetId="4" r:id="rId4"/>
    <sheet name="cashflow" sheetId="5" r:id="rId5"/>
  </sheets>
  <definedNames>
    <definedName name="_Fill" localSheetId="0" hidden="1">#REF!</definedName>
    <definedName name="_Fill" localSheetId="4" hidden="1">#REF!</definedName>
    <definedName name="_Fill" localSheetId="3" hidden="1">#REF!</definedName>
    <definedName name="_Key1" localSheetId="0" hidden="1">#REF!</definedName>
    <definedName name="_Key1" localSheetId="4" hidden="1">#REF!</definedName>
    <definedName name="_Key1" localSheetId="3" hidden="1">#REF!</definedName>
    <definedName name="_Order1" hidden="1">255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4" l="1"/>
  <c r="O22" i="4"/>
  <c r="Q22" i="4" s="1"/>
  <c r="D66" i="5"/>
  <c r="I68" i="1"/>
  <c r="E68" i="1"/>
  <c r="K68" i="1"/>
  <c r="G68" i="1"/>
  <c r="E16" i="1"/>
  <c r="E29" i="1"/>
  <c r="E30" i="1"/>
  <c r="F66" i="5"/>
  <c r="H66" i="5"/>
  <c r="J66" i="5"/>
  <c r="F77" i="5"/>
  <c r="H77" i="5"/>
  <c r="J77" i="5"/>
  <c r="K14" i="3"/>
  <c r="K16" i="3" s="1"/>
  <c r="K18" i="3" s="1"/>
  <c r="K20" i="3" s="1"/>
  <c r="O20" i="3"/>
  <c r="M20" i="3"/>
  <c r="I20" i="3"/>
  <c r="G20" i="3"/>
  <c r="E20" i="3"/>
  <c r="F36" i="2"/>
  <c r="F44" i="2" s="1"/>
  <c r="F46" i="2" s="1"/>
  <c r="H36" i="2"/>
  <c r="J36" i="2"/>
  <c r="F43" i="2"/>
  <c r="H43" i="2"/>
  <c r="J43" i="2"/>
  <c r="J44" i="2" s="1"/>
  <c r="J46" i="2" s="1"/>
  <c r="F50" i="2"/>
  <c r="J50" i="2"/>
  <c r="F15" i="2"/>
  <c r="H15" i="2"/>
  <c r="J15" i="2"/>
  <c r="F22" i="2"/>
  <c r="H22" i="2"/>
  <c r="J22" i="2"/>
  <c r="J23" i="2" s="1"/>
  <c r="J28" i="2" s="1"/>
  <c r="J30" i="2" s="1"/>
  <c r="F23" i="2"/>
  <c r="F28" i="2" s="1"/>
  <c r="F30" i="2" s="1"/>
  <c r="G89" i="1"/>
  <c r="I89" i="1"/>
  <c r="K89" i="1"/>
  <c r="G16" i="1"/>
  <c r="G30" i="1" s="1"/>
  <c r="I16" i="1"/>
  <c r="I30" i="1" s="1"/>
  <c r="K16" i="1"/>
  <c r="K30" i="1" s="1"/>
  <c r="G29" i="1"/>
  <c r="I29" i="1"/>
  <c r="K29" i="1"/>
  <c r="H44" i="2" l="1"/>
  <c r="H23" i="2"/>
  <c r="H28" i="2" s="1"/>
  <c r="H30" i="2" s="1"/>
  <c r="H50" i="2" s="1"/>
  <c r="D77" i="5"/>
  <c r="G27" i="4"/>
  <c r="G29" i="4" s="1"/>
  <c r="E27" i="4"/>
  <c r="E29" i="4" s="1"/>
  <c r="Q26" i="4"/>
  <c r="S26" i="4" s="1"/>
  <c r="M25" i="4"/>
  <c r="M27" i="4" s="1"/>
  <c r="I25" i="4"/>
  <c r="I27" i="4" s="1"/>
  <c r="I29" i="4" s="1"/>
  <c r="G25" i="4"/>
  <c r="E25" i="4"/>
  <c r="K24" i="4"/>
  <c r="Q23" i="4"/>
  <c r="S22" i="4"/>
  <c r="S20" i="4"/>
  <c r="R18" i="4"/>
  <c r="P18" i="4"/>
  <c r="O18" i="4"/>
  <c r="N18" i="4"/>
  <c r="L18" i="4"/>
  <c r="J18" i="4"/>
  <c r="I18" i="4"/>
  <c r="I28" i="4" s="1"/>
  <c r="H18" i="4"/>
  <c r="G18" i="4"/>
  <c r="G28" i="4" s="1"/>
  <c r="F18" i="4"/>
  <c r="S17" i="4"/>
  <c r="Q17" i="4"/>
  <c r="O16" i="4"/>
  <c r="M16" i="4"/>
  <c r="M18" i="4" s="1"/>
  <c r="I16" i="4"/>
  <c r="G16" i="4"/>
  <c r="E16" i="4"/>
  <c r="E18" i="4" s="1"/>
  <c r="E28" i="4" s="1"/>
  <c r="Q15" i="4"/>
  <c r="S15" i="4" s="1"/>
  <c r="Q14" i="4"/>
  <c r="Q13" i="4"/>
  <c r="S13" i="4" s="1"/>
  <c r="Q11" i="4"/>
  <c r="S11" i="4" s="1"/>
  <c r="M27" i="3"/>
  <c r="E27" i="3"/>
  <c r="E29" i="3" s="1"/>
  <c r="S26" i="3"/>
  <c r="Q26" i="3"/>
  <c r="M25" i="3"/>
  <c r="I25" i="3"/>
  <c r="I27" i="3" s="1"/>
  <c r="I29" i="3" s="1"/>
  <c r="G25" i="3"/>
  <c r="G27" i="3" s="1"/>
  <c r="G29" i="3" s="1"/>
  <c r="E25" i="3"/>
  <c r="K24" i="3"/>
  <c r="Q23" i="3"/>
  <c r="O22" i="3"/>
  <c r="Q20" i="3"/>
  <c r="S20" i="3" s="1"/>
  <c r="K28" i="3"/>
  <c r="I18" i="3"/>
  <c r="I28" i="3" s="1"/>
  <c r="S17" i="3"/>
  <c r="Q17" i="3"/>
  <c r="O16" i="3"/>
  <c r="O18" i="3" s="1"/>
  <c r="M16" i="3"/>
  <c r="M18" i="3" s="1"/>
  <c r="I16" i="3"/>
  <c r="G16" i="3"/>
  <c r="G18" i="3" s="1"/>
  <c r="G28" i="3" s="1"/>
  <c r="E16" i="3"/>
  <c r="E18" i="3" s="1"/>
  <c r="E28" i="3" s="1"/>
  <c r="Q15" i="3"/>
  <c r="S15" i="3" s="1"/>
  <c r="Q14" i="3"/>
  <c r="Q16" i="3" s="1"/>
  <c r="Q13" i="3"/>
  <c r="S13" i="3" s="1"/>
  <c r="S11" i="3"/>
  <c r="Q11" i="3"/>
  <c r="D43" i="2"/>
  <c r="O24" i="4"/>
  <c r="D36" i="2"/>
  <c r="O24" i="3" s="1"/>
  <c r="D22" i="2"/>
  <c r="D15" i="2"/>
  <c r="E89" i="1"/>
  <c r="K53" i="1"/>
  <c r="K69" i="1" s="1"/>
  <c r="K90" i="1" s="1"/>
  <c r="I53" i="1"/>
  <c r="I69" i="1" s="1"/>
  <c r="I90" i="1" s="1"/>
  <c r="G53" i="1"/>
  <c r="E53" i="1"/>
  <c r="H46" i="2" l="1"/>
  <c r="D23" i="2"/>
  <c r="D28" i="2" s="1"/>
  <c r="D8" i="5" s="1"/>
  <c r="E69" i="1"/>
  <c r="E90" i="1" s="1"/>
  <c r="E91" i="1" s="1"/>
  <c r="G69" i="1"/>
  <c r="G90" i="1" s="1"/>
  <c r="G91" i="1" s="1"/>
  <c r="Q18" i="3"/>
  <c r="Q28" i="3" s="1"/>
  <c r="F8" i="5"/>
  <c r="F30" i="5" s="1"/>
  <c r="H8" i="5"/>
  <c r="H30" i="5" s="1"/>
  <c r="J8" i="5"/>
  <c r="J30" i="5" s="1"/>
  <c r="K91" i="1"/>
  <c r="Q24" i="4"/>
  <c r="Q25" i="4" s="1"/>
  <c r="Q27" i="4" s="1"/>
  <c r="Q29" i="4" s="1"/>
  <c r="O25" i="4"/>
  <c r="O27" i="4" s="1"/>
  <c r="I91" i="1"/>
  <c r="Q24" i="3"/>
  <c r="O25" i="3"/>
  <c r="O27" i="3" s="1"/>
  <c r="D44" i="2"/>
  <c r="Q22" i="3"/>
  <c r="S22" i="3" s="1"/>
  <c r="Q16" i="4"/>
  <c r="Q18" i="4" s="1"/>
  <c r="Q28" i="4" s="1"/>
  <c r="S14" i="3"/>
  <c r="S16" i="3" s="1"/>
  <c r="S18" i="3" s="1"/>
  <c r="S28" i="3" s="1"/>
  <c r="J49" i="5" l="1"/>
  <c r="J51" i="5" s="1"/>
  <c r="J78" i="5" s="1"/>
  <c r="J80" i="5" s="1"/>
  <c r="J81" i="5" s="1"/>
  <c r="F49" i="5"/>
  <c r="F51" i="5" s="1"/>
  <c r="F78" i="5" s="1"/>
  <c r="F80" i="5" s="1"/>
  <c r="F81" i="5" s="1"/>
  <c r="D30" i="5"/>
  <c r="D49" i="5" s="1"/>
  <c r="D51" i="5" s="1"/>
  <c r="D78" i="5" s="1"/>
  <c r="D80" i="5" s="1"/>
  <c r="D81" i="5" s="1"/>
  <c r="H49" i="5"/>
  <c r="H51" i="5" s="1"/>
  <c r="H78" i="5" s="1"/>
  <c r="H80" i="5" s="1"/>
  <c r="H81" i="5" s="1"/>
  <c r="S24" i="4"/>
  <c r="D30" i="2"/>
  <c r="D46" i="2" s="1"/>
  <c r="K14" i="4"/>
  <c r="S24" i="3"/>
  <c r="Q25" i="3"/>
  <c r="Q27" i="3" s="1"/>
  <c r="Q29" i="3" s="1"/>
  <c r="K23" i="4"/>
  <c r="K23" i="3" l="1"/>
  <c r="K25" i="3" s="1"/>
  <c r="K27" i="3" s="1"/>
  <c r="K29" i="3" s="1"/>
  <c r="D50" i="2"/>
  <c r="S23" i="4"/>
  <c r="S25" i="4" s="1"/>
  <c r="S27" i="4" s="1"/>
  <c r="S29" i="4" s="1"/>
  <c r="K25" i="4"/>
  <c r="K27" i="4" s="1"/>
  <c r="K29" i="4" s="1"/>
  <c r="S14" i="4"/>
  <c r="S16" i="4" s="1"/>
  <c r="S18" i="4" s="1"/>
  <c r="S28" i="4" s="1"/>
  <c r="K16" i="4"/>
  <c r="K18" i="4" s="1"/>
  <c r="K28" i="4" s="1"/>
  <c r="S23" i="3" l="1"/>
  <c r="S25" i="3" s="1"/>
  <c r="S27" i="3" s="1"/>
  <c r="S29" i="3" s="1"/>
</calcChain>
</file>

<file path=xl/sharedStrings.xml><?xml version="1.0" encoding="utf-8"?>
<sst xmlns="http://schemas.openxmlformats.org/spreadsheetml/2006/main" count="356" uniqueCount="231">
  <si>
    <t>บริษัท ควอลิตี้เฮ้าส์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</si>
  <si>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</si>
  <si>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</si>
  <si>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</si>
  <si>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</si>
  <si>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</si>
  <si>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</si>
  <si>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</si>
  <si>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</si>
  <si>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6, 7</t>
  </si>
  <si>
    <t>ลูกหนี้การค้าและลูกหนี้อื่น</t>
  </si>
  <si>
    <t>6, 8</t>
  </si>
  <si>
    <t xml:space="preserve">ที่ดินและงานระหว่างก่อสร้าง </t>
  </si>
  <si>
    <t>เงินจ่ายล่วงหน้าค่าก่อสร้าง</t>
  </si>
  <si>
    <t>สำรองจ่ายค่าวัสดุก่อสร้าง</t>
  </si>
  <si>
    <t>สินทรัพย์ที่รับรู้จากต้นทุนในการได้มาซึ่งสัญญาที่ทำกับลูกค้า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</si>
  <si>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</si>
  <si>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</si>
  <si>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</si>
  <si>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</si>
  <si>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</si>
  <si>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เงินให้กู้ยืมระยะยาวและดอกเบี้ยค้างรับ - 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</si>
  <si>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</si>
  <si>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</si>
  <si>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</si>
  <si>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ที่ดินและต้นทุนในการพัฒนาโครงการ</t>
  </si>
  <si>
    <t>เงินมัดจำการเช่าที่ดินและอาคาร</t>
  </si>
  <si>
    <t>เงินมัดจำการซื้อที่ดิน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</si>
  <si>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</si>
  <si>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</si>
  <si>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</si>
  <si>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</si>
  <si>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</si>
  <si>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</si>
  <si>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</si>
  <si>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</si>
  <si>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</si>
  <si>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6, 18</t>
  </si>
  <si>
    <t>เงินกู้ยืมระยะยาวที่ถึงกำหนดชำระภายในหนึ่งปี</t>
  </si>
  <si>
    <t>หุ้นกู้ชนิดไม่มีหลักประกันที่ถึงกำหนดชำระภายในหนึ่งปี</t>
  </si>
  <si>
    <t>หนี้สินตามสัญญาเช่าที่ถึงกำหนดชำระภายในหนึ่งปี</t>
  </si>
  <si>
    <t>6, 15</t>
  </si>
  <si>
    <t>ภาษีเงินได้ค้างจ่าย</t>
  </si>
  <si>
    <t>ประมาณการหนี้สินระยะสั้น</t>
  </si>
  <si>
    <t>เงินรับล่วงหน้าจากลูกค้า</t>
  </si>
  <si>
    <t>เงินมัดจำค่าเช่าและค่าบริการ</t>
  </si>
  <si>
    <t>เงินประกันงานก่อสร้าง</t>
  </si>
  <si>
    <t>ค่าเช่ารับล่วงหน้าส่วนที่รอรับรู้เป็นรายได้ภายในหนึ่งปี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</si>
  <si>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</si>
  <si>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</si>
  <si>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</si>
  <si>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สุทธิจากส่วนที่ถึงกำหนดชำระ</t>
  </si>
  <si>
    <t xml:space="preserve">   ภายในหนึ่งปี</t>
  </si>
  <si>
    <t>หุ้นกู้ชนิดไม่มีหลักประกัน - สุทธิจากส่วนที่ถึงกำหนดชำระ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</si>
  <si>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</si>
  <si>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</si>
  <si>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ประมาณการหนี้สินระยะยาว</t>
  </si>
  <si>
    <t>ค่าเช่ารับล่วงหน้า - สุทธิจากส่วนที่รอรับรู้เป็นรายได้</t>
  </si>
  <si>
    <t>หนี้สินภาษีเงินได้รอตัดบัญชี</t>
  </si>
  <si>
    <t>เงินชดเชยความเสียหายรอรับรู้เป็นรายได้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</si>
  <si>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</si>
  <si>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</si>
  <si>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</si>
  <si>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</si>
  <si>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</si>
  <si>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10,714,426,091 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</si>
  <si>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</si>
  <si>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10,714,381,645 หุ้น มูลค่าหุ้นละ 1 บาท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</si>
  <si>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</si>
  <si>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</si>
  <si>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</si>
  <si>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</si>
  <si>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</si>
  <si>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</si>
  <si>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</si>
  <si>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</si>
  <si>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</si>
  <si>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</t>
  </si>
  <si>
    <t>รายได้</t>
  </si>
  <si>
    <t>รายได้จากการขายอสังหาริมทรัพย์</t>
  </si>
  <si>
    <t>6, 24</t>
  </si>
  <si>
    <t>รายได้จากธุรกิจโรงแรม</t>
  </si>
  <si>
    <t>รายได้จากธุรกิจให้เช่าอาคารสำนักงาน</t>
  </si>
  <si>
    <t>รายได้อื่น</t>
  </si>
  <si>
    <t xml:space="preserve">   รายได้จากการริบเงินจองและเงินค่างวด</t>
  </si>
  <si>
    <t xml:space="preserve">   อื่น ๆ</t>
  </si>
  <si>
    <t>รวมรายได้</t>
  </si>
  <si>
    <t>ค่าใช้จ่าย</t>
  </si>
  <si>
    <t>ต้นทุนการขายอสังหาริมทรัพย์</t>
  </si>
  <si>
    <t>ต้นทุนของธุรกิจโรงแรม</t>
  </si>
  <si>
    <t>ต้นทุนของธุรกิจให้เช่าอาคารสำนักงาน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</si>
  <si>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</si>
  <si>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</si>
  <si>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</si>
  <si>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</si>
  <si>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ส่วนแบ่งกำไรจากเงินลงทุนในบริษัทย่อย</t>
  </si>
  <si>
    <t>ส่วนแบ่งกำไรจากเงินลงทุนในบริษัทร่วม</t>
  </si>
  <si>
    <t>ดอกเบี้ยรับ</t>
  </si>
  <si>
    <t>ต้นทุนทางการเงิน</t>
  </si>
  <si>
    <t>6, 25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</si>
  <si>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</si>
  <si>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</si>
  <si>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</si>
  <si>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</si>
  <si>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</si>
  <si>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ส่วนแบ่งกำไรขาดทุนเบ็ดเสร็จอื่นในบริษัทร่วม - สุทธิจากภาษีเงินได้</t>
  </si>
  <si>
    <t>12, 27</t>
  </si>
  <si>
    <t xml:space="preserve">รายการที่จะถูกบันทึกในส่วนของกำไรหรือขาดทุนในภายหลัง 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</si>
  <si>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</si>
  <si>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</si>
  <si>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</si>
  <si>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>21, 27</t>
  </si>
  <si>
    <t>ส่วนแบ่งกำไรขาดทุนเบ็ดเสร็จอื่นในบริษัทย่อย - สุทธิจากภาษีเงินได้</t>
  </si>
  <si>
    <t>11, 27</t>
  </si>
  <si>
    <t xml:space="preserve">รายการที่จะไม่ถูกบันทึกในส่วนของกำไรหรือขาดทุนในภายหลัง </t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</si>
  <si>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</si>
  <si>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</si>
  <si>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</si>
  <si>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</si>
  <si>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</si>
  <si>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ส่วนเกินทุน</t>
  </si>
  <si>
    <t>ส่วนแบ่งกำไรขาดทุน</t>
  </si>
  <si>
    <t>ทุนเรือนหุ้นที่ออก</t>
  </si>
  <si>
    <t>ส่วนเกินมูลค่า</t>
  </si>
  <si>
    <t>จัดสรรแล้ว</t>
  </si>
  <si>
    <t>จากการวัดมูลค่า</t>
  </si>
  <si>
    <t>เบ็ดเสร็จอื่น</t>
  </si>
  <si>
    <t>รวมองค์ประกอบอื่น</t>
  </si>
  <si>
    <t>รวม</t>
  </si>
  <si>
    <t>และชำระแล้ว</t>
  </si>
  <si>
    <t>หุ้นสามัญ</t>
  </si>
  <si>
    <t xml:space="preserve"> - สำรองตามกฎหมาย</t>
  </si>
  <si>
    <t>ยังไม่ได้จัดสรร</t>
  </si>
  <si>
    <t>สินทรัพย์ทางการเงิน</t>
  </si>
  <si>
    <t>ในบริษัทร่วม</t>
  </si>
  <si>
    <t>ของส่วนของผู้ถือหุ้น</t>
  </si>
  <si>
    <t>เงินลงทุนในตราสารทุนที่ถูกตัดรายการออกจากบัญชี</t>
  </si>
  <si>
    <t xml:space="preserve">   ในระหว่างปีของบริษัทร่วม</t>
  </si>
  <si>
    <t>เงินปันผลจ่าย</t>
  </si>
  <si>
    <t>ยอดคงเหลือ ณ วันที่ 1 มกราคม 2566</t>
  </si>
  <si>
    <t xml:space="preserve">กำไรขาดทุนเบ็ดเสร็จอื่นสำหรับปี </t>
  </si>
  <si>
    <t xml:space="preserve">กำไรขาดทุนเบ็ดเสร็จรวมสำหรับปี </t>
  </si>
  <si>
    <t>ยอดคงเหลือ ณ วันที่ 31 ธันวาคม 2566</t>
  </si>
  <si>
    <t xml:space="preserve">เงินปันผลจ่าย 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</si>
  <si>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</si>
  <si>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</si>
  <si>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</si>
  <si>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 จากกิจกรรมดำเนินงาน</t>
  </si>
  <si>
    <t xml:space="preserve">   ที่ดินและงานระหว่างก่อสร้างลดลงจากการโอนเป็นต้นทุนขาย</t>
  </si>
  <si>
    <t xml:space="preserve">   ค่าเสื่อมราคา</t>
  </si>
  <si>
    <t xml:space="preserve">   ค่าเสื่อมราคาสินทรัพย์สิทธิการใช้</t>
  </si>
  <si>
    <t xml:space="preserve">   ส่วนแบ่งกำไรจากเงินลงทุนในบริษัทย่อย</t>
  </si>
  <si>
    <t xml:space="preserve">   ส่วนแบ่งกำไรจากเงินลงทุนในบริษัทร่วม</t>
  </si>
  <si>
    <t xml:space="preserve">   ดอกเบี้ยรับ</t>
  </si>
  <si>
    <t xml:space="preserve">   กำไรจากการขายอุปกรณ์</t>
  </si>
  <si>
    <t xml:space="preserve">   สำรองค่าเผื่อผลเสียหายจากคดีฟ้องร้อง</t>
  </si>
  <si>
    <t xml:space="preserve">   โอนกลับค่าเผื่อผลเสียหายจากคดีฟ้องร้อง</t>
  </si>
  <si>
    <t xml:space="preserve">   สำรองค่าเผื่อผลขาดทุนจากการลดลงของมูลค่าโครงการ</t>
  </si>
  <si>
    <t xml:space="preserve">   โอนกลับสำรองค่าเผื่อผลขาดทุนจากการลดลงของมูลค่าโครงการ</t>
  </si>
  <si>
    <t xml:space="preserve">   สำรองเผื่อค่าซ่อมแซมบ้าน</t>
  </si>
  <si>
    <t xml:space="preserve">   สำรองผลประโยชน์ระยะยาวของพนักงาน</t>
  </si>
  <si>
    <t xml:space="preserve">   โอนค่าธรรมเนียมทางการเงินรอตัดจ่ายเป็นต้นทุนทางการเงิน</t>
  </si>
  <si>
    <t xml:space="preserve">   ค่าใช้จ่ายดอกเบี้ย</t>
  </si>
  <si>
    <t xml:space="preserve">   ดอกเบี้ยหนี้สินตามสัญญาเช่า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</si>
  <si>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</si>
  <si>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</si>
  <si>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</si>
  <si>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ที่ดินและงานระหว่างก่อสร้าง</t>
  </si>
  <si>
    <t xml:space="preserve">   เงินจ่ายล่วงหน้าค่าก่อสร้าง</t>
  </si>
  <si>
    <t xml:space="preserve">   สำรองจ่ายค่าวัสดุก่อสร้าง</t>
  </si>
  <si>
    <t xml:space="preserve">   สินทรัพย์หมุนเวียนอื่น</t>
  </si>
  <si>
    <t xml:space="preserve">   ที่ดินและต้นทุนในการพัฒนาโครงการ</t>
  </si>
  <si>
    <t xml:space="preserve">   เงินมัดจำการเช่าที่ดินและอาคาร</t>
  </si>
  <si>
    <t xml:space="preserve">   เงินมัดจำการซื้อที่ดิน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</si>
  <si>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</si>
  <si>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</si>
  <si>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</si>
  <si>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</si>
  <si>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เงินมัดจำค่าเช่าและค่าบริการ</t>
  </si>
  <si>
    <t xml:space="preserve">   เงินประกันงานก่อสร้าง</t>
  </si>
  <si>
    <t xml:space="preserve">   หนี้สินหมุนเวียนอื่น</t>
  </si>
  <si>
    <t xml:space="preserve">   ชำระค่าเสียหายคดีฟ้องร้อง</t>
  </si>
  <si>
    <t xml:space="preserve">   จ่ายผลประโยชน์ระยะยาวของพนักงาน</t>
  </si>
  <si>
    <t>เงินสดจากกิจกรรมดำเนินงาน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</si>
  <si>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</si>
  <si>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</si>
  <si>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</si>
  <si>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</si>
  <si>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เงินปันผลรับจากบริษัทร่วม</t>
  </si>
  <si>
    <t>เงินสดสุทธิจากกิจกรรมลงทุน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</si>
  <si>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</si>
  <si>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</si>
  <si>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เงินสดรับจากการเบิกเงินกู้ยืมระยะยาว</t>
  </si>
  <si>
    <t>ชำระคืนเงินกู้ยืมระยะยาว</t>
  </si>
  <si>
    <t>เงินสดรับจากการออกหุ้นกู้</t>
  </si>
  <si>
    <t>เงินสดจ่ายเพื่อไถ่ถอนหุ้นกู้</t>
  </si>
  <si>
    <t>เงินสดจ่ายค่าธรรมเนียมทางการเงิน</t>
  </si>
  <si>
    <t>จ่ายดอกเบี้ย</t>
  </si>
  <si>
    <t>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</si>
  <si>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</si>
  <si>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</si>
  <si>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 (หมายเหตุ 7)</t>
  </si>
  <si>
    <t>ข้อมูลกระแสเงินสดเปิดเผยเพิ่มเติม</t>
  </si>
  <si>
    <t>รายการที่มิใช่เงินสด</t>
  </si>
  <si>
    <t xml:space="preserve">   โอนที่ดินและต้นทุนในการพัฒนาโครงการเป็นที่ดินและงานระหว่างก่อสร้าง</t>
  </si>
  <si>
    <t xml:space="preserve">   โอนเงินมัดจำการซื้อที่ดินเป็นที่ดินและต้นทุนในการพัฒนาโครงการ</t>
  </si>
  <si>
    <t xml:space="preserve">    ดอกเบี้ยจ่ายส่วนที่บันทึกเป็นต้นทุนโครงการ</t>
  </si>
  <si>
    <t xml:space="preserve">   รายการกำไรจากการประมาณการตามหลักคณิตศาสตร์ประกันภัย</t>
  </si>
  <si>
    <t xml:space="preserve">      - สุทธิจากภาษีเงินได้</t>
  </si>
  <si>
    <t xml:space="preserve">   อสังหาริมทรัพย์เพื่อการลงทุนเนื่องจากการทำสัญญาเช่าฉบับใหม่</t>
  </si>
  <si>
    <t xml:space="preserve">   สินทรัพย์สิทธิการใช้เพิ่มขึ้นเนื่องจากการทำสัญญาเช่าฉบับใหม่</t>
  </si>
  <si>
    <t xml:space="preserve">   สินทรัพย์สิทธิการใช้ลดลงจากการเปลี่ยนแปลงสัญญาเช่า</t>
  </si>
  <si>
    <t>ณ วันที่ 31 ธันวาคม 2567</t>
  </si>
  <si>
    <t>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</si>
  <si>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</si>
  <si>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</si>
  <si>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</si>
  <si>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</si>
  <si>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</si>
  <si>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</si>
  <si>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</si>
  <si>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หนี้สินทางการเงินไม่หมุนเวียนอื่น</t>
  </si>
  <si>
    <t xml:space="preserve">   ขาดทุนจากการปรับมูลค่ายุติธรรมของตราสารอนุพันธ์</t>
  </si>
  <si>
    <t>เงินสดรับจากการลดมูลค่าหน่วยลงทุนเงินลงทุนในบริษัทร่วม</t>
  </si>
  <si>
    <t xml:space="preserve">   ค่าเผื่อผลขาดทุนด้านเครดิตที่คาดว่าจะเกิดขึ้น (โอนกลับ)</t>
  </si>
  <si>
    <t>เงินให้กู้ยืมระยะยาวแก่กิจการที่เกี่ยวข้องกันเพิ่มขึ้น</t>
  </si>
  <si>
    <t>ที่ดิน อาคารและอุปกรณ์ (เพิ่มขึ้น) ลดลง - สุทธิจากการขาย</t>
  </si>
  <si>
    <t>เงินสดและรายการเทียบเท่าเงินสดเพิ่มขึ้น (ลดลง) สุทธิ</t>
  </si>
  <si>
    <t>35, 36</t>
  </si>
  <si>
    <t xml:space="preserve">   ขาดทุนจากอัตราแลกเปลี่ยนที่ยังไม่เกิดขึ้น</t>
  </si>
  <si>
    <t xml:space="preserve">   การเพิ่มขึ้น (ลดลง) ของส่วนแบ่งกำไรขาดทุนเบ็ดเสร็จอื่นในบริษัทร่วม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</si>
</sst>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0"/>
  </numFmts>
  <fonts count="15"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Calibri"/>
      <family val="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1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2" fillId="0" borderId="0"/>
  </cellStyleXfs>
  <cellXfs count="115">
    <xf numFmtId="0" fontId="0" fillId="0" borderId="0" xfId="0"/>
    <xf numFmtId="37" fontId="2" fillId="0" borderId="0" xfId="1" applyNumberFormat="1" applyFont="1" applyAlignment="1">
      <alignment horizontal="left" vertical="center"/>
    </xf>
    <xf numFmtId="37" fontId="3" fillId="0" borderId="0" xfId="1" applyNumberFormat="1" applyFont="1" applyAlignment="1">
      <alignment horizontal="centerContinuous" vertical="center"/>
    </xf>
    <xf numFmtId="3" fontId="3" fillId="0" borderId="0" xfId="2" applyNumberFormat="1" applyFont="1" applyFill="1" applyAlignment="1">
      <alignment horizontal="centerContinuous" vertical="center"/>
    </xf>
    <xf numFmtId="41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vertical="center"/>
    </xf>
    <xf numFmtId="3" fontId="3" fillId="0" borderId="0" xfId="3" applyNumberFormat="1" applyFont="1" applyFill="1" applyAlignment="1">
      <alignment horizontal="left" vertical="center"/>
    </xf>
    <xf numFmtId="37" fontId="3" fillId="0" borderId="0" xfId="1" applyNumberFormat="1" applyFont="1" applyAlignment="1">
      <alignment horizontal="center" vertical="center"/>
    </xf>
    <xf numFmtId="3" fontId="3" fillId="0" borderId="0" xfId="3" applyNumberFormat="1" applyFont="1" applyFill="1" applyAlignment="1">
      <alignment horizontal="center" vertical="center"/>
    </xf>
    <xf numFmtId="41" fontId="3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right" vertical="center"/>
    </xf>
    <xf numFmtId="37" fontId="2" fillId="0" borderId="0" xfId="1" applyNumberFormat="1" applyFont="1" applyAlignment="1">
      <alignment vertical="center"/>
    </xf>
    <xf numFmtId="37" fontId="2" fillId="0" borderId="0" xfId="1" applyNumberFormat="1" applyFont="1" applyAlignment="1">
      <alignment horizontal="center" vertical="center"/>
    </xf>
    <xf numFmtId="37" fontId="3" fillId="0" borderId="1" xfId="1" applyNumberFormat="1" applyFont="1" applyBorder="1" applyAlignment="1">
      <alignment horizontal="center" vertical="center"/>
    </xf>
    <xf numFmtId="3" fontId="3" fillId="0" borderId="1" xfId="3" quotePrefix="1" applyNumberFormat="1" applyFont="1" applyFill="1" applyBorder="1" applyAlignment="1">
      <alignment horizontal="center" vertical="center"/>
    </xf>
    <xf numFmtId="37" fontId="4" fillId="0" borderId="0" xfId="1" applyNumberFormat="1" applyFont="1" applyAlignment="1">
      <alignment horizontal="center" vertical="center"/>
    </xf>
    <xf numFmtId="37" fontId="3" fillId="0" borderId="1" xfId="1" quotePrefix="1" applyNumberFormat="1" applyFont="1" applyBorder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3" fillId="0" borderId="1" xfId="3" quotePrefix="1" applyNumberFormat="1" applyFont="1" applyFill="1" applyBorder="1" applyAlignment="1">
      <alignment horizontal="center" vertical="center"/>
    </xf>
    <xf numFmtId="37" fontId="5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horizontal="right" vertical="center"/>
    </xf>
    <xf numFmtId="41" fontId="3" fillId="0" borderId="2" xfId="1" applyNumberFormat="1" applyFont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vertical="center"/>
    </xf>
    <xf numFmtId="3" fontId="3" fillId="0" borderId="0" xfId="2" applyNumberFormat="1" applyFont="1" applyFill="1" applyAlignment="1">
      <alignment horizontal="center" vertical="center"/>
    </xf>
    <xf numFmtId="0" fontId="3" fillId="0" borderId="0" xfId="1" applyFont="1" applyAlignment="1">
      <alignment vertical="center"/>
    </xf>
    <xf numFmtId="3" fontId="3" fillId="0" borderId="0" xfId="3" applyNumberFormat="1" applyFont="1" applyFill="1" applyAlignment="1">
      <alignment horizontal="centerContinuous" vertical="center"/>
    </xf>
    <xf numFmtId="0" fontId="3" fillId="0" borderId="0" xfId="1" applyFont="1" applyAlignment="1">
      <alignment horizontal="center" vertical="center"/>
    </xf>
    <xf numFmtId="37" fontId="3" fillId="0" borderId="0" xfId="1" applyNumberFormat="1" applyFont="1" applyAlignment="1">
      <alignment horizontal="left" vertical="center"/>
    </xf>
    <xf numFmtId="37" fontId="3" fillId="0" borderId="0" xfId="4" applyNumberFormat="1" applyFont="1" applyAlignment="1">
      <alignment horizontal="left" vertical="center"/>
    </xf>
    <xf numFmtId="41" fontId="3" fillId="0" borderId="0" xfId="2" applyNumberFormat="1" applyFont="1" applyFill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3" fontId="3" fillId="0" borderId="0" xfId="2" applyNumberFormat="1" applyFont="1" applyFill="1" applyAlignment="1">
      <alignment vertical="center"/>
    </xf>
    <xf numFmtId="41" fontId="3" fillId="0" borderId="1" xfId="1" applyNumberFormat="1" applyFont="1" applyBorder="1" applyAlignment="1">
      <alignment vertical="center"/>
    </xf>
    <xf numFmtId="164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Alignment="1">
      <alignment vertical="center"/>
    </xf>
    <xf numFmtId="164" fontId="3" fillId="0" borderId="0" xfId="5" applyNumberFormat="1" applyFont="1" applyFill="1" applyBorder="1" applyAlignment="1">
      <alignment vertical="center"/>
    </xf>
    <xf numFmtId="43" fontId="3" fillId="0" borderId="0" xfId="2" applyNumberFormat="1" applyFont="1" applyFill="1" applyAlignment="1">
      <alignment vertical="center"/>
    </xf>
    <xf numFmtId="37" fontId="3" fillId="0" borderId="4" xfId="1" applyNumberFormat="1" applyFont="1" applyBorder="1" applyAlignment="1">
      <alignment vertical="center"/>
    </xf>
    <xf numFmtId="37" fontId="8" fillId="0" borderId="0" xfId="1" applyNumberFormat="1" applyFont="1" applyAlignment="1">
      <alignment horizontal="left" vertical="center"/>
    </xf>
    <xf numFmtId="37" fontId="9" fillId="0" borderId="0" xfId="1" applyNumberFormat="1" applyFont="1" applyAlignment="1">
      <alignment horizontal="centerContinuous" vertical="center"/>
    </xf>
    <xf numFmtId="3" fontId="9" fillId="0" borderId="0" xfId="2" applyNumberFormat="1" applyFont="1" applyFill="1" applyAlignment="1">
      <alignment horizontal="centerContinuous" vertical="center"/>
    </xf>
    <xf numFmtId="37" fontId="9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right" vertical="center"/>
    </xf>
    <xf numFmtId="37" fontId="9" fillId="0" borderId="0" xfId="1" applyNumberFormat="1" applyFont="1" applyAlignment="1">
      <alignment horizontal="center" vertical="center"/>
    </xf>
    <xf numFmtId="3" fontId="8" fillId="0" borderId="1" xfId="2" applyNumberFormat="1" applyFont="1" applyFill="1" applyBorder="1" applyAlignment="1">
      <alignment horizontal="center" vertical="center"/>
    </xf>
    <xf numFmtId="37" fontId="8" fillId="0" borderId="1" xfId="1" applyNumberFormat="1" applyFont="1" applyBorder="1" applyAlignment="1">
      <alignment horizontal="center" vertical="center"/>
    </xf>
    <xf numFmtId="37" fontId="8" fillId="0" borderId="0" xfId="1" applyNumberFormat="1" applyFont="1" applyAlignment="1">
      <alignment vertical="center"/>
    </xf>
    <xf numFmtId="37" fontId="8" fillId="0" borderId="1" xfId="1" applyNumberFormat="1" applyFont="1" applyBorder="1" applyAlignment="1">
      <alignment vertical="center"/>
    </xf>
    <xf numFmtId="37" fontId="9" fillId="0" borderId="1" xfId="1" applyNumberFormat="1" applyFont="1" applyBorder="1" applyAlignment="1">
      <alignment horizontal="center" vertical="center"/>
    </xf>
    <xf numFmtId="0" fontId="9" fillId="0" borderId="1" xfId="1" quotePrefix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37" fontId="9" fillId="0" borderId="1" xfId="1" quotePrefix="1" applyNumberFormat="1" applyFont="1" applyBorder="1" applyAlignment="1">
      <alignment horizontal="center" vertical="center"/>
    </xf>
    <xf numFmtId="37" fontId="10" fillId="0" borderId="0" xfId="1" applyNumberFormat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3" fontId="9" fillId="0" borderId="0" xfId="2" applyNumberFormat="1" applyFont="1" applyFill="1" applyAlignment="1">
      <alignment horizontal="center" vertical="center"/>
    </xf>
    <xf numFmtId="37" fontId="11" fillId="0" borderId="0" xfId="1" applyNumberFormat="1" applyFont="1" applyAlignment="1">
      <alignment horizontal="center" vertical="center"/>
    </xf>
    <xf numFmtId="41" fontId="9" fillId="0" borderId="0" xfId="2" applyNumberFormat="1" applyFont="1" applyFill="1" applyAlignment="1">
      <alignment horizontal="right" vertical="center"/>
    </xf>
    <xf numFmtId="41" fontId="9" fillId="0" borderId="0" xfId="1" applyNumberFormat="1" applyFont="1" applyAlignment="1">
      <alignment horizontal="right" vertical="center"/>
    </xf>
    <xf numFmtId="41" fontId="9" fillId="0" borderId="0" xfId="2" applyNumberFormat="1" applyFont="1" applyFill="1" applyAlignment="1">
      <alignment horizontal="center" vertical="center"/>
    </xf>
    <xf numFmtId="41" fontId="9" fillId="0" borderId="1" xfId="2" applyNumberFormat="1" applyFont="1" applyFill="1" applyBorder="1" applyAlignment="1">
      <alignment horizontal="right" vertical="center"/>
    </xf>
    <xf numFmtId="41" fontId="9" fillId="0" borderId="1" xfId="2" applyNumberFormat="1" applyFont="1" applyFill="1" applyBorder="1" applyAlignment="1">
      <alignment vertical="center"/>
    </xf>
    <xf numFmtId="41" fontId="9" fillId="0" borderId="0" xfId="2" applyNumberFormat="1" applyFont="1" applyFill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37" fontId="11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41" fontId="9" fillId="0" borderId="0" xfId="3" applyNumberFormat="1" applyFont="1" applyFill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41" fontId="9" fillId="0" borderId="1" xfId="1" applyNumberFormat="1" applyFont="1" applyBorder="1" applyAlignment="1">
      <alignment horizontal="right" vertical="center"/>
    </xf>
    <xf numFmtId="41" fontId="9" fillId="0" borderId="2" xfId="1" applyNumberFormat="1" applyFont="1" applyBorder="1" applyAlignment="1">
      <alignment horizontal="right" vertical="center"/>
    </xf>
    <xf numFmtId="37" fontId="9" fillId="0" borderId="0" xfId="1" applyNumberFormat="1" applyFont="1" applyAlignment="1">
      <alignment horizontal="left" vertical="center"/>
    </xf>
    <xf numFmtId="3" fontId="9" fillId="0" borderId="0" xfId="2" applyNumberFormat="1" applyFont="1" applyFill="1" applyBorder="1" applyAlignment="1">
      <alignment horizontal="center" vertical="center"/>
    </xf>
    <xf numFmtId="39" fontId="9" fillId="0" borderId="0" xfId="1" applyNumberFormat="1" applyFont="1" applyAlignment="1">
      <alignment horizontal="right" vertical="center"/>
    </xf>
    <xf numFmtId="41" fontId="9" fillId="0" borderId="1" xfId="1" applyNumberFormat="1" applyFont="1" applyBorder="1" applyAlignment="1">
      <alignment vertical="center"/>
    </xf>
    <xf numFmtId="41" fontId="9" fillId="0" borderId="0" xfId="1" applyNumberFormat="1" applyFont="1" applyAlignment="1">
      <alignment vertical="center"/>
    </xf>
    <xf numFmtId="41" fontId="9" fillId="0" borderId="3" xfId="1" applyNumberFormat="1" applyFont="1" applyBorder="1" applyAlignment="1">
      <alignment horizontal="right" vertical="center"/>
    </xf>
    <xf numFmtId="4" fontId="9" fillId="0" borderId="0" xfId="2" applyFont="1" applyFill="1" applyAlignment="1">
      <alignment horizontal="center" vertical="center"/>
    </xf>
    <xf numFmtId="165" fontId="9" fillId="0" borderId="0" xfId="2" applyNumberFormat="1" applyFont="1" applyFill="1" applyAlignment="1">
      <alignment horizontal="center" vertical="center"/>
    </xf>
    <xf numFmtId="39" fontId="9" fillId="0" borderId="3" xfId="1" applyNumberFormat="1" applyFont="1" applyBorder="1" applyAlignment="1">
      <alignment horizontal="right" vertical="center"/>
    </xf>
    <xf numFmtId="39" fontId="9" fillId="0" borderId="0" xfId="1" applyNumberFormat="1" applyFont="1" applyAlignment="1">
      <alignment horizontal="center" vertical="center"/>
    </xf>
    <xf numFmtId="3" fontId="9" fillId="0" borderId="0" xfId="2" applyNumberFormat="1" applyFont="1" applyFill="1" applyAlignment="1">
      <alignment vertical="center"/>
    </xf>
    <xf numFmtId="0" fontId="9" fillId="0" borderId="0" xfId="1" applyFont="1" applyAlignment="1">
      <alignment horizontal="distributed" vertical="center"/>
    </xf>
    <xf numFmtId="0" fontId="9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distributed" vertical="center"/>
    </xf>
    <xf numFmtId="0" fontId="8" fillId="0" borderId="0" xfId="1" applyFont="1" applyAlignment="1">
      <alignment vertical="center"/>
    </xf>
    <xf numFmtId="41" fontId="9" fillId="0" borderId="0" xfId="1" applyNumberFormat="1" applyFont="1" applyAlignment="1">
      <alignment horizontal="distributed" vertical="center"/>
    </xf>
    <xf numFmtId="41" fontId="9" fillId="0" borderId="5" xfId="1" applyNumberFormat="1" applyFont="1" applyBorder="1" applyAlignment="1">
      <alignment vertical="center"/>
    </xf>
    <xf numFmtId="41" fontId="9" fillId="0" borderId="6" xfId="1" applyNumberFormat="1" applyFont="1" applyBorder="1" applyAlignment="1">
      <alignment vertical="center"/>
    </xf>
    <xf numFmtId="0" fontId="8" fillId="0" borderId="0" xfId="6" applyFont="1" applyAlignment="1">
      <alignment vertical="top"/>
    </xf>
    <xf numFmtId="41" fontId="13" fillId="0" borderId="0" xfId="1" applyNumberFormat="1" applyFont="1" applyAlignment="1">
      <alignment vertical="center"/>
    </xf>
    <xf numFmtId="41" fontId="9" fillId="0" borderId="0" xfId="1" applyNumberFormat="1" applyFont="1" applyAlignment="1">
      <alignment horizontal="centerContinuous" vertical="center"/>
    </xf>
    <xf numFmtId="41" fontId="8" fillId="0" borderId="1" xfId="1" applyNumberFormat="1" applyFont="1" applyBorder="1" applyAlignment="1">
      <alignment vertical="center"/>
    </xf>
    <xf numFmtId="0" fontId="9" fillId="0" borderId="2" xfId="1" quotePrefix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41" fontId="9" fillId="0" borderId="2" xfId="1" quotePrefix="1" applyNumberFormat="1" applyFont="1" applyBorder="1" applyAlignment="1">
      <alignment horizontal="center" vertical="center"/>
    </xf>
    <xf numFmtId="41" fontId="10" fillId="0" borderId="0" xfId="1" applyNumberFormat="1" applyFont="1" applyAlignment="1">
      <alignment horizontal="center" vertical="center"/>
    </xf>
    <xf numFmtId="164" fontId="9" fillId="0" borderId="0" xfId="5" applyNumberFormat="1" applyFont="1" applyFill="1" applyAlignment="1">
      <alignment vertical="center"/>
    </xf>
    <xf numFmtId="43" fontId="9" fillId="0" borderId="0" xfId="5" applyFont="1" applyFill="1" applyAlignment="1">
      <alignment vertical="center"/>
    </xf>
    <xf numFmtId="41" fontId="9" fillId="0" borderId="0" xfId="1" applyNumberFormat="1" applyFont="1" applyAlignment="1">
      <alignment horizontal="center" vertical="center"/>
    </xf>
    <xf numFmtId="41" fontId="9" fillId="0" borderId="2" xfId="1" applyNumberFormat="1" applyFont="1" applyBorder="1" applyAlignment="1">
      <alignment vertical="center"/>
    </xf>
    <xf numFmtId="41" fontId="9" fillId="0" borderId="3" xfId="1" applyNumberFormat="1" applyFont="1" applyBorder="1" applyAlignment="1">
      <alignment vertical="center"/>
    </xf>
    <xf numFmtId="37" fontId="14" fillId="0" borderId="0" xfId="1" applyNumberFormat="1" applyFont="1" applyAlignment="1">
      <alignment vertical="center"/>
    </xf>
    <xf numFmtId="3" fontId="14" fillId="0" borderId="0" xfId="2" applyNumberFormat="1" applyFont="1" applyFill="1" applyAlignment="1">
      <alignment vertical="center"/>
    </xf>
    <xf numFmtId="41" fontId="9" fillId="0" borderId="0" xfId="5" applyNumberFormat="1" applyFont="1" applyFill="1" applyAlignment="1">
      <alignment vertical="center"/>
    </xf>
    <xf numFmtId="37" fontId="2" fillId="0" borderId="1" xfId="1" applyNumberFormat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8" fillId="0" borderId="0" xfId="1" applyFont="1" applyAlignment="1">
      <alignment horizontal="left" vertical="center"/>
    </xf>
    <xf numFmtId="0" fontId="8" fillId="0" borderId="1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</cellXfs>
  <cellStyles count="7">
    <cellStyle name="Comma 2 2" xfId="5" xr:uid="{B59EF522-FACA-4244-ACAE-CD2E252A4A86}"/>
    <cellStyle name="Comma 2 6 2" xfId="3" xr:uid="{7150DF87-C764-456B-9DFE-752F19C93749}"/>
    <cellStyle name="Comma 4 3" xfId="2" xr:uid="{24562D13-7562-4D22-87CC-E8C3DEA06908}"/>
    <cellStyle name="Normal" xfId="0" builtinId="0"/>
    <cellStyle name="Normal 2 3" xfId="6" xr:uid="{C2307B45-0059-468B-84C6-B107733B45CB}"/>
    <cellStyle name="Normal 24" xfId="1" xr:uid="{0628FC91-2D42-4357-8938-7842CBEEDD40}"/>
    <cellStyle name="ปกติ_QHT2 for Q2.07" xfId="4" xr:uid="{CE3F3DD5-DC99-4860-A6A6-16C0215D915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33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9DF166D4-797D-43B8-ADCB-F8F2338C9C14}"/>
            </a:ext>
          </a:extLst>
        </xdr:cNvPr>
        <xdr:cNvSpPr>
          <a:spLocks noChangeShapeType="1"/>
        </xdr:cNvSpPr>
      </xdr:nvSpPr>
      <xdr:spPr bwMode="auto">
        <a:xfrm flipH="1">
          <a:off x="8389620" y="804672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DBE7-DC38-4D04-8A0F-94969FDC389D}">
  <dimension ref="A1:L180"/>
  <sheetViews>
    <sheetView showGridLines="0" view="pageBreakPreview" topLeftCell="A15" zoomScaleNormal="100" zoomScaleSheetLayoutView="100" workbookViewId="0">
      <selection activeCell="I89" sqref="I89"/>
    </sheetView>
  </sheetViews>
  <sheetFormatPr defaultRowHeight="21.75" customHeight="1"/>
  <cols>
    <col min="1" max="1" width="52" style="5" customWidth="1"/>
    <col min="2" max="2" width="2.140625" style="5" customWidth="1"/>
    <col min="3" max="3" width="7.5703125" style="5" customWidth="1"/>
    <col min="4" max="4" width="1.5703125" style="5" customWidth="1"/>
    <col min="5" max="5" width="15.5703125" style="33" customWidth="1"/>
    <col min="6" max="6" width="1.5703125" style="5" customWidth="1"/>
    <col min="7" max="7" width="15.5703125" style="5" customWidth="1"/>
    <col min="8" max="8" width="1.5703125" style="5" customWidth="1"/>
    <col min="9" max="9" width="15.5703125" style="9" customWidth="1"/>
    <col min="10" max="10" width="1.5703125" style="5" customWidth="1"/>
    <col min="11" max="11" width="15.5703125" style="5" customWidth="1"/>
    <col min="12" max="12" width="1.5703125" style="5" customWidth="1"/>
    <col min="13" max="13" width="8.85546875" style="5"/>
    <col min="14" max="14" width="11.42578125" style="5" bestFit="1" customWidth="1"/>
    <col min="15" max="15" width="8.85546875" style="5"/>
    <col min="16" max="16" width="14.42578125" style="5" bestFit="1" customWidth="1"/>
    <col min="17" max="248" width="8.85546875" style="5"/>
    <col min="249" max="249" width="41.5703125" style="5" customWidth="1"/>
    <col min="250" max="250" width="8.42578125" style="5" customWidth="1"/>
    <col min="251" max="251" width="1.5703125" style="5" customWidth="1"/>
    <col min="252" max="252" width="14" style="5" bestFit="1" customWidth="1"/>
    <col min="253" max="253" width="1.5703125" style="5" customWidth="1"/>
    <col min="254" max="254" width="12.5703125" style="5" customWidth="1"/>
    <col min="255" max="255" width="1.5703125" style="5" customWidth="1"/>
    <col min="256" max="256" width="12.5703125" style="5" customWidth="1"/>
    <col min="257" max="257" width="1.5703125" style="5" customWidth="1"/>
    <col min="258" max="258" width="12.5703125" style="5" customWidth="1"/>
    <col min="259" max="259" width="1.5703125" style="5" customWidth="1"/>
    <col min="260" max="260" width="10.5703125" style="5" customWidth="1"/>
    <col min="261" max="262" width="10.42578125" style="5" bestFit="1" customWidth="1"/>
    <col min="263" max="504" width="8.85546875" style="5"/>
    <col min="505" max="505" width="41.5703125" style="5" customWidth="1"/>
    <col min="506" max="506" width="8.42578125" style="5" customWidth="1"/>
    <col min="507" max="507" width="1.5703125" style="5" customWidth="1"/>
    <col min="508" max="508" width="14" style="5" bestFit="1" customWidth="1"/>
    <col min="509" max="509" width="1.5703125" style="5" customWidth="1"/>
    <col min="510" max="510" width="12.5703125" style="5" customWidth="1"/>
    <col min="511" max="511" width="1.5703125" style="5" customWidth="1"/>
    <col min="512" max="512" width="12.5703125" style="5" customWidth="1"/>
    <col min="513" max="513" width="1.5703125" style="5" customWidth="1"/>
    <col min="514" max="514" width="12.5703125" style="5" customWidth="1"/>
    <col min="515" max="515" width="1.5703125" style="5" customWidth="1"/>
    <col min="516" max="516" width="10.5703125" style="5" customWidth="1"/>
    <col min="517" max="518" width="10.42578125" style="5" bestFit="1" customWidth="1"/>
    <col min="519" max="760" width="8.85546875" style="5"/>
    <col min="761" max="761" width="41.5703125" style="5" customWidth="1"/>
    <col min="762" max="762" width="8.42578125" style="5" customWidth="1"/>
    <col min="763" max="763" width="1.5703125" style="5" customWidth="1"/>
    <col min="764" max="764" width="14" style="5" bestFit="1" customWidth="1"/>
    <col min="765" max="765" width="1.5703125" style="5" customWidth="1"/>
    <col min="766" max="766" width="12.5703125" style="5" customWidth="1"/>
    <col min="767" max="767" width="1.5703125" style="5" customWidth="1"/>
    <col min="768" max="768" width="12.5703125" style="5" customWidth="1"/>
    <col min="769" max="769" width="1.5703125" style="5" customWidth="1"/>
    <col min="770" max="770" width="12.5703125" style="5" customWidth="1"/>
    <col min="771" max="771" width="1.5703125" style="5" customWidth="1"/>
    <col min="772" max="772" width="10.5703125" style="5" customWidth="1"/>
    <col min="773" max="774" width="10.42578125" style="5" bestFit="1" customWidth="1"/>
    <col min="775" max="1016" width="8.85546875" style="5"/>
    <col min="1017" max="1017" width="41.5703125" style="5" customWidth="1"/>
    <col min="1018" max="1018" width="8.42578125" style="5" customWidth="1"/>
    <col min="1019" max="1019" width="1.5703125" style="5" customWidth="1"/>
    <col min="1020" max="1020" width="14" style="5" bestFit="1" customWidth="1"/>
    <col min="1021" max="1021" width="1.5703125" style="5" customWidth="1"/>
    <col min="1022" max="1022" width="12.5703125" style="5" customWidth="1"/>
    <col min="1023" max="1023" width="1.5703125" style="5" customWidth="1"/>
    <col min="1024" max="1024" width="12.5703125" style="5" customWidth="1"/>
    <col min="1025" max="1025" width="1.5703125" style="5" customWidth="1"/>
    <col min="1026" max="1026" width="12.5703125" style="5" customWidth="1"/>
    <col min="1027" max="1027" width="1.5703125" style="5" customWidth="1"/>
    <col min="1028" max="1028" width="10.5703125" style="5" customWidth="1"/>
    <col min="1029" max="1030" width="10.42578125" style="5" bestFit="1" customWidth="1"/>
    <col min="1031" max="1272" width="8.85546875" style="5"/>
    <col min="1273" max="1273" width="41.5703125" style="5" customWidth="1"/>
    <col min="1274" max="1274" width="8.42578125" style="5" customWidth="1"/>
    <col min="1275" max="1275" width="1.5703125" style="5" customWidth="1"/>
    <col min="1276" max="1276" width="14" style="5" bestFit="1" customWidth="1"/>
    <col min="1277" max="1277" width="1.5703125" style="5" customWidth="1"/>
    <col min="1278" max="1278" width="12.5703125" style="5" customWidth="1"/>
    <col min="1279" max="1279" width="1.5703125" style="5" customWidth="1"/>
    <col min="1280" max="1280" width="12.5703125" style="5" customWidth="1"/>
    <col min="1281" max="1281" width="1.5703125" style="5" customWidth="1"/>
    <col min="1282" max="1282" width="12.5703125" style="5" customWidth="1"/>
    <col min="1283" max="1283" width="1.5703125" style="5" customWidth="1"/>
    <col min="1284" max="1284" width="10.5703125" style="5" customWidth="1"/>
    <col min="1285" max="1286" width="10.42578125" style="5" bestFit="1" customWidth="1"/>
    <col min="1287" max="1528" width="8.85546875" style="5"/>
    <col min="1529" max="1529" width="41.5703125" style="5" customWidth="1"/>
    <col min="1530" max="1530" width="8.42578125" style="5" customWidth="1"/>
    <col min="1531" max="1531" width="1.5703125" style="5" customWidth="1"/>
    <col min="1532" max="1532" width="14" style="5" bestFit="1" customWidth="1"/>
    <col min="1533" max="1533" width="1.5703125" style="5" customWidth="1"/>
    <col min="1534" max="1534" width="12.5703125" style="5" customWidth="1"/>
    <col min="1535" max="1535" width="1.5703125" style="5" customWidth="1"/>
    <col min="1536" max="1536" width="12.5703125" style="5" customWidth="1"/>
    <col min="1537" max="1537" width="1.5703125" style="5" customWidth="1"/>
    <col min="1538" max="1538" width="12.5703125" style="5" customWidth="1"/>
    <col min="1539" max="1539" width="1.5703125" style="5" customWidth="1"/>
    <col min="1540" max="1540" width="10.5703125" style="5" customWidth="1"/>
    <col min="1541" max="1542" width="10.42578125" style="5" bestFit="1" customWidth="1"/>
    <col min="1543" max="1784" width="8.85546875" style="5"/>
    <col min="1785" max="1785" width="41.5703125" style="5" customWidth="1"/>
    <col min="1786" max="1786" width="8.42578125" style="5" customWidth="1"/>
    <col min="1787" max="1787" width="1.5703125" style="5" customWidth="1"/>
    <col min="1788" max="1788" width="14" style="5" bestFit="1" customWidth="1"/>
    <col min="1789" max="1789" width="1.5703125" style="5" customWidth="1"/>
    <col min="1790" max="1790" width="12.5703125" style="5" customWidth="1"/>
    <col min="1791" max="1791" width="1.5703125" style="5" customWidth="1"/>
    <col min="1792" max="1792" width="12.5703125" style="5" customWidth="1"/>
    <col min="1793" max="1793" width="1.5703125" style="5" customWidth="1"/>
    <col min="1794" max="1794" width="12.5703125" style="5" customWidth="1"/>
    <col min="1795" max="1795" width="1.5703125" style="5" customWidth="1"/>
    <col min="1796" max="1796" width="10.5703125" style="5" customWidth="1"/>
    <col min="1797" max="1798" width="10.42578125" style="5" bestFit="1" customWidth="1"/>
    <col min="1799" max="2040" width="8.85546875" style="5"/>
    <col min="2041" max="2041" width="41.5703125" style="5" customWidth="1"/>
    <col min="2042" max="2042" width="8.42578125" style="5" customWidth="1"/>
    <col min="2043" max="2043" width="1.5703125" style="5" customWidth="1"/>
    <col min="2044" max="2044" width="14" style="5" bestFit="1" customWidth="1"/>
    <col min="2045" max="2045" width="1.5703125" style="5" customWidth="1"/>
    <col min="2046" max="2046" width="12.5703125" style="5" customWidth="1"/>
    <col min="2047" max="2047" width="1.5703125" style="5" customWidth="1"/>
    <col min="2048" max="2048" width="12.5703125" style="5" customWidth="1"/>
    <col min="2049" max="2049" width="1.5703125" style="5" customWidth="1"/>
    <col min="2050" max="2050" width="12.5703125" style="5" customWidth="1"/>
    <col min="2051" max="2051" width="1.5703125" style="5" customWidth="1"/>
    <col min="2052" max="2052" width="10.5703125" style="5" customWidth="1"/>
    <col min="2053" max="2054" width="10.42578125" style="5" bestFit="1" customWidth="1"/>
    <col min="2055" max="2296" width="8.85546875" style="5"/>
    <col min="2297" max="2297" width="41.5703125" style="5" customWidth="1"/>
    <col min="2298" max="2298" width="8.42578125" style="5" customWidth="1"/>
    <col min="2299" max="2299" width="1.5703125" style="5" customWidth="1"/>
    <col min="2300" max="2300" width="14" style="5" bestFit="1" customWidth="1"/>
    <col min="2301" max="2301" width="1.5703125" style="5" customWidth="1"/>
    <col min="2302" max="2302" width="12.5703125" style="5" customWidth="1"/>
    <col min="2303" max="2303" width="1.5703125" style="5" customWidth="1"/>
    <col min="2304" max="2304" width="12.5703125" style="5" customWidth="1"/>
    <col min="2305" max="2305" width="1.5703125" style="5" customWidth="1"/>
    <col min="2306" max="2306" width="12.5703125" style="5" customWidth="1"/>
    <col min="2307" max="2307" width="1.5703125" style="5" customWidth="1"/>
    <col min="2308" max="2308" width="10.5703125" style="5" customWidth="1"/>
    <col min="2309" max="2310" width="10.42578125" style="5" bestFit="1" customWidth="1"/>
    <col min="2311" max="2552" width="8.85546875" style="5"/>
    <col min="2553" max="2553" width="41.5703125" style="5" customWidth="1"/>
    <col min="2554" max="2554" width="8.42578125" style="5" customWidth="1"/>
    <col min="2555" max="2555" width="1.5703125" style="5" customWidth="1"/>
    <col min="2556" max="2556" width="14" style="5" bestFit="1" customWidth="1"/>
    <col min="2557" max="2557" width="1.5703125" style="5" customWidth="1"/>
    <col min="2558" max="2558" width="12.5703125" style="5" customWidth="1"/>
    <col min="2559" max="2559" width="1.5703125" style="5" customWidth="1"/>
    <col min="2560" max="2560" width="12.5703125" style="5" customWidth="1"/>
    <col min="2561" max="2561" width="1.5703125" style="5" customWidth="1"/>
    <col min="2562" max="2562" width="12.5703125" style="5" customWidth="1"/>
    <col min="2563" max="2563" width="1.5703125" style="5" customWidth="1"/>
    <col min="2564" max="2564" width="10.5703125" style="5" customWidth="1"/>
    <col min="2565" max="2566" width="10.42578125" style="5" bestFit="1" customWidth="1"/>
    <col min="2567" max="2808" width="8.85546875" style="5"/>
    <col min="2809" max="2809" width="41.5703125" style="5" customWidth="1"/>
    <col min="2810" max="2810" width="8.42578125" style="5" customWidth="1"/>
    <col min="2811" max="2811" width="1.5703125" style="5" customWidth="1"/>
    <col min="2812" max="2812" width="14" style="5" bestFit="1" customWidth="1"/>
    <col min="2813" max="2813" width="1.5703125" style="5" customWidth="1"/>
    <col min="2814" max="2814" width="12.5703125" style="5" customWidth="1"/>
    <col min="2815" max="2815" width="1.5703125" style="5" customWidth="1"/>
    <col min="2816" max="2816" width="12.5703125" style="5" customWidth="1"/>
    <col min="2817" max="2817" width="1.5703125" style="5" customWidth="1"/>
    <col min="2818" max="2818" width="12.5703125" style="5" customWidth="1"/>
    <col min="2819" max="2819" width="1.5703125" style="5" customWidth="1"/>
    <col min="2820" max="2820" width="10.5703125" style="5" customWidth="1"/>
    <col min="2821" max="2822" width="10.42578125" style="5" bestFit="1" customWidth="1"/>
    <col min="2823" max="3064" width="8.85546875" style="5"/>
    <col min="3065" max="3065" width="41.5703125" style="5" customWidth="1"/>
    <col min="3066" max="3066" width="8.42578125" style="5" customWidth="1"/>
    <col min="3067" max="3067" width="1.5703125" style="5" customWidth="1"/>
    <col min="3068" max="3068" width="14" style="5" bestFit="1" customWidth="1"/>
    <col min="3069" max="3069" width="1.5703125" style="5" customWidth="1"/>
    <col min="3070" max="3070" width="12.5703125" style="5" customWidth="1"/>
    <col min="3071" max="3071" width="1.5703125" style="5" customWidth="1"/>
    <col min="3072" max="3072" width="12.5703125" style="5" customWidth="1"/>
    <col min="3073" max="3073" width="1.5703125" style="5" customWidth="1"/>
    <col min="3074" max="3074" width="12.5703125" style="5" customWidth="1"/>
    <col min="3075" max="3075" width="1.5703125" style="5" customWidth="1"/>
    <col min="3076" max="3076" width="10.5703125" style="5" customWidth="1"/>
    <col min="3077" max="3078" width="10.42578125" style="5" bestFit="1" customWidth="1"/>
    <col min="3079" max="3320" width="8.85546875" style="5"/>
    <col min="3321" max="3321" width="41.5703125" style="5" customWidth="1"/>
    <col min="3322" max="3322" width="8.42578125" style="5" customWidth="1"/>
    <col min="3323" max="3323" width="1.5703125" style="5" customWidth="1"/>
    <col min="3324" max="3324" width="14" style="5" bestFit="1" customWidth="1"/>
    <col min="3325" max="3325" width="1.5703125" style="5" customWidth="1"/>
    <col min="3326" max="3326" width="12.5703125" style="5" customWidth="1"/>
    <col min="3327" max="3327" width="1.5703125" style="5" customWidth="1"/>
    <col min="3328" max="3328" width="12.5703125" style="5" customWidth="1"/>
    <col min="3329" max="3329" width="1.5703125" style="5" customWidth="1"/>
    <col min="3330" max="3330" width="12.5703125" style="5" customWidth="1"/>
    <col min="3331" max="3331" width="1.5703125" style="5" customWidth="1"/>
    <col min="3332" max="3332" width="10.5703125" style="5" customWidth="1"/>
    <col min="3333" max="3334" width="10.42578125" style="5" bestFit="1" customWidth="1"/>
    <col min="3335" max="3576" width="8.85546875" style="5"/>
    <col min="3577" max="3577" width="41.5703125" style="5" customWidth="1"/>
    <col min="3578" max="3578" width="8.42578125" style="5" customWidth="1"/>
    <col min="3579" max="3579" width="1.5703125" style="5" customWidth="1"/>
    <col min="3580" max="3580" width="14" style="5" bestFit="1" customWidth="1"/>
    <col min="3581" max="3581" width="1.5703125" style="5" customWidth="1"/>
    <col min="3582" max="3582" width="12.5703125" style="5" customWidth="1"/>
    <col min="3583" max="3583" width="1.5703125" style="5" customWidth="1"/>
    <col min="3584" max="3584" width="12.5703125" style="5" customWidth="1"/>
    <col min="3585" max="3585" width="1.5703125" style="5" customWidth="1"/>
    <col min="3586" max="3586" width="12.5703125" style="5" customWidth="1"/>
    <col min="3587" max="3587" width="1.5703125" style="5" customWidth="1"/>
    <col min="3588" max="3588" width="10.5703125" style="5" customWidth="1"/>
    <col min="3589" max="3590" width="10.42578125" style="5" bestFit="1" customWidth="1"/>
    <col min="3591" max="3832" width="8.85546875" style="5"/>
    <col min="3833" max="3833" width="41.5703125" style="5" customWidth="1"/>
    <col min="3834" max="3834" width="8.42578125" style="5" customWidth="1"/>
    <col min="3835" max="3835" width="1.5703125" style="5" customWidth="1"/>
    <col min="3836" max="3836" width="14" style="5" bestFit="1" customWidth="1"/>
    <col min="3837" max="3837" width="1.5703125" style="5" customWidth="1"/>
    <col min="3838" max="3838" width="12.5703125" style="5" customWidth="1"/>
    <col min="3839" max="3839" width="1.5703125" style="5" customWidth="1"/>
    <col min="3840" max="3840" width="12.5703125" style="5" customWidth="1"/>
    <col min="3841" max="3841" width="1.5703125" style="5" customWidth="1"/>
    <col min="3842" max="3842" width="12.5703125" style="5" customWidth="1"/>
    <col min="3843" max="3843" width="1.5703125" style="5" customWidth="1"/>
    <col min="3844" max="3844" width="10.5703125" style="5" customWidth="1"/>
    <col min="3845" max="3846" width="10.42578125" style="5" bestFit="1" customWidth="1"/>
    <col min="3847" max="4088" width="8.85546875" style="5"/>
    <col min="4089" max="4089" width="41.5703125" style="5" customWidth="1"/>
    <col min="4090" max="4090" width="8.42578125" style="5" customWidth="1"/>
    <col min="4091" max="4091" width="1.5703125" style="5" customWidth="1"/>
    <col min="4092" max="4092" width="14" style="5" bestFit="1" customWidth="1"/>
    <col min="4093" max="4093" width="1.5703125" style="5" customWidth="1"/>
    <col min="4094" max="4094" width="12.5703125" style="5" customWidth="1"/>
    <col min="4095" max="4095" width="1.5703125" style="5" customWidth="1"/>
    <col min="4096" max="4096" width="12.5703125" style="5" customWidth="1"/>
    <col min="4097" max="4097" width="1.5703125" style="5" customWidth="1"/>
    <col min="4098" max="4098" width="12.5703125" style="5" customWidth="1"/>
    <col min="4099" max="4099" width="1.5703125" style="5" customWidth="1"/>
    <col min="4100" max="4100" width="10.5703125" style="5" customWidth="1"/>
    <col min="4101" max="4102" width="10.42578125" style="5" bestFit="1" customWidth="1"/>
    <col min="4103" max="4344" width="8.85546875" style="5"/>
    <col min="4345" max="4345" width="41.5703125" style="5" customWidth="1"/>
    <col min="4346" max="4346" width="8.42578125" style="5" customWidth="1"/>
    <col min="4347" max="4347" width="1.5703125" style="5" customWidth="1"/>
    <col min="4348" max="4348" width="14" style="5" bestFit="1" customWidth="1"/>
    <col min="4349" max="4349" width="1.5703125" style="5" customWidth="1"/>
    <col min="4350" max="4350" width="12.5703125" style="5" customWidth="1"/>
    <col min="4351" max="4351" width="1.5703125" style="5" customWidth="1"/>
    <col min="4352" max="4352" width="12.5703125" style="5" customWidth="1"/>
    <col min="4353" max="4353" width="1.5703125" style="5" customWidth="1"/>
    <col min="4354" max="4354" width="12.5703125" style="5" customWidth="1"/>
    <col min="4355" max="4355" width="1.5703125" style="5" customWidth="1"/>
    <col min="4356" max="4356" width="10.5703125" style="5" customWidth="1"/>
    <col min="4357" max="4358" width="10.42578125" style="5" bestFit="1" customWidth="1"/>
    <col min="4359" max="4600" width="8.85546875" style="5"/>
    <col min="4601" max="4601" width="41.5703125" style="5" customWidth="1"/>
    <col min="4602" max="4602" width="8.42578125" style="5" customWidth="1"/>
    <col min="4603" max="4603" width="1.5703125" style="5" customWidth="1"/>
    <col min="4604" max="4604" width="14" style="5" bestFit="1" customWidth="1"/>
    <col min="4605" max="4605" width="1.5703125" style="5" customWidth="1"/>
    <col min="4606" max="4606" width="12.5703125" style="5" customWidth="1"/>
    <col min="4607" max="4607" width="1.5703125" style="5" customWidth="1"/>
    <col min="4608" max="4608" width="12.5703125" style="5" customWidth="1"/>
    <col min="4609" max="4609" width="1.5703125" style="5" customWidth="1"/>
    <col min="4610" max="4610" width="12.5703125" style="5" customWidth="1"/>
    <col min="4611" max="4611" width="1.5703125" style="5" customWidth="1"/>
    <col min="4612" max="4612" width="10.5703125" style="5" customWidth="1"/>
    <col min="4613" max="4614" width="10.42578125" style="5" bestFit="1" customWidth="1"/>
    <col min="4615" max="4856" width="8.85546875" style="5"/>
    <col min="4857" max="4857" width="41.5703125" style="5" customWidth="1"/>
    <col min="4858" max="4858" width="8.42578125" style="5" customWidth="1"/>
    <col min="4859" max="4859" width="1.5703125" style="5" customWidth="1"/>
    <col min="4860" max="4860" width="14" style="5" bestFit="1" customWidth="1"/>
    <col min="4861" max="4861" width="1.5703125" style="5" customWidth="1"/>
    <col min="4862" max="4862" width="12.5703125" style="5" customWidth="1"/>
    <col min="4863" max="4863" width="1.5703125" style="5" customWidth="1"/>
    <col min="4864" max="4864" width="12.5703125" style="5" customWidth="1"/>
    <col min="4865" max="4865" width="1.5703125" style="5" customWidth="1"/>
    <col min="4866" max="4866" width="12.5703125" style="5" customWidth="1"/>
    <col min="4867" max="4867" width="1.5703125" style="5" customWidth="1"/>
    <col min="4868" max="4868" width="10.5703125" style="5" customWidth="1"/>
    <col min="4869" max="4870" width="10.42578125" style="5" bestFit="1" customWidth="1"/>
    <col min="4871" max="5112" width="8.85546875" style="5"/>
    <col min="5113" max="5113" width="41.5703125" style="5" customWidth="1"/>
    <col min="5114" max="5114" width="8.42578125" style="5" customWidth="1"/>
    <col min="5115" max="5115" width="1.5703125" style="5" customWidth="1"/>
    <col min="5116" max="5116" width="14" style="5" bestFit="1" customWidth="1"/>
    <col min="5117" max="5117" width="1.5703125" style="5" customWidth="1"/>
    <col min="5118" max="5118" width="12.5703125" style="5" customWidth="1"/>
    <col min="5119" max="5119" width="1.5703125" style="5" customWidth="1"/>
    <col min="5120" max="5120" width="12.5703125" style="5" customWidth="1"/>
    <col min="5121" max="5121" width="1.5703125" style="5" customWidth="1"/>
    <col min="5122" max="5122" width="12.5703125" style="5" customWidth="1"/>
    <col min="5123" max="5123" width="1.5703125" style="5" customWidth="1"/>
    <col min="5124" max="5124" width="10.5703125" style="5" customWidth="1"/>
    <col min="5125" max="5126" width="10.42578125" style="5" bestFit="1" customWidth="1"/>
    <col min="5127" max="5368" width="8.85546875" style="5"/>
    <col min="5369" max="5369" width="41.5703125" style="5" customWidth="1"/>
    <col min="5370" max="5370" width="8.42578125" style="5" customWidth="1"/>
    <col min="5371" max="5371" width="1.5703125" style="5" customWidth="1"/>
    <col min="5372" max="5372" width="14" style="5" bestFit="1" customWidth="1"/>
    <col min="5373" max="5373" width="1.5703125" style="5" customWidth="1"/>
    <col min="5374" max="5374" width="12.5703125" style="5" customWidth="1"/>
    <col min="5375" max="5375" width="1.5703125" style="5" customWidth="1"/>
    <col min="5376" max="5376" width="12.5703125" style="5" customWidth="1"/>
    <col min="5377" max="5377" width="1.5703125" style="5" customWidth="1"/>
    <col min="5378" max="5378" width="12.5703125" style="5" customWidth="1"/>
    <col min="5379" max="5379" width="1.5703125" style="5" customWidth="1"/>
    <col min="5380" max="5380" width="10.5703125" style="5" customWidth="1"/>
    <col min="5381" max="5382" width="10.42578125" style="5" bestFit="1" customWidth="1"/>
    <col min="5383" max="5624" width="8.85546875" style="5"/>
    <col min="5625" max="5625" width="41.5703125" style="5" customWidth="1"/>
    <col min="5626" max="5626" width="8.42578125" style="5" customWidth="1"/>
    <col min="5627" max="5627" width="1.5703125" style="5" customWidth="1"/>
    <col min="5628" max="5628" width="14" style="5" bestFit="1" customWidth="1"/>
    <col min="5629" max="5629" width="1.5703125" style="5" customWidth="1"/>
    <col min="5630" max="5630" width="12.5703125" style="5" customWidth="1"/>
    <col min="5631" max="5631" width="1.5703125" style="5" customWidth="1"/>
    <col min="5632" max="5632" width="12.5703125" style="5" customWidth="1"/>
    <col min="5633" max="5633" width="1.5703125" style="5" customWidth="1"/>
    <col min="5634" max="5634" width="12.5703125" style="5" customWidth="1"/>
    <col min="5635" max="5635" width="1.5703125" style="5" customWidth="1"/>
    <col min="5636" max="5636" width="10.5703125" style="5" customWidth="1"/>
    <col min="5637" max="5638" width="10.42578125" style="5" bestFit="1" customWidth="1"/>
    <col min="5639" max="5880" width="8.85546875" style="5"/>
    <col min="5881" max="5881" width="41.5703125" style="5" customWidth="1"/>
    <col min="5882" max="5882" width="8.42578125" style="5" customWidth="1"/>
    <col min="5883" max="5883" width="1.5703125" style="5" customWidth="1"/>
    <col min="5884" max="5884" width="14" style="5" bestFit="1" customWidth="1"/>
    <col min="5885" max="5885" width="1.5703125" style="5" customWidth="1"/>
    <col min="5886" max="5886" width="12.5703125" style="5" customWidth="1"/>
    <col min="5887" max="5887" width="1.5703125" style="5" customWidth="1"/>
    <col min="5888" max="5888" width="12.5703125" style="5" customWidth="1"/>
    <col min="5889" max="5889" width="1.5703125" style="5" customWidth="1"/>
    <col min="5890" max="5890" width="12.5703125" style="5" customWidth="1"/>
    <col min="5891" max="5891" width="1.5703125" style="5" customWidth="1"/>
    <col min="5892" max="5892" width="10.5703125" style="5" customWidth="1"/>
    <col min="5893" max="5894" width="10.42578125" style="5" bestFit="1" customWidth="1"/>
    <col min="5895" max="6136" width="8.85546875" style="5"/>
    <col min="6137" max="6137" width="41.5703125" style="5" customWidth="1"/>
    <col min="6138" max="6138" width="8.42578125" style="5" customWidth="1"/>
    <col min="6139" max="6139" width="1.5703125" style="5" customWidth="1"/>
    <col min="6140" max="6140" width="14" style="5" bestFit="1" customWidth="1"/>
    <col min="6141" max="6141" width="1.5703125" style="5" customWidth="1"/>
    <col min="6142" max="6142" width="12.5703125" style="5" customWidth="1"/>
    <col min="6143" max="6143" width="1.5703125" style="5" customWidth="1"/>
    <col min="6144" max="6144" width="12.5703125" style="5" customWidth="1"/>
    <col min="6145" max="6145" width="1.5703125" style="5" customWidth="1"/>
    <col min="6146" max="6146" width="12.5703125" style="5" customWidth="1"/>
    <col min="6147" max="6147" width="1.5703125" style="5" customWidth="1"/>
    <col min="6148" max="6148" width="10.5703125" style="5" customWidth="1"/>
    <col min="6149" max="6150" width="10.42578125" style="5" bestFit="1" customWidth="1"/>
    <col min="6151" max="6392" width="8.85546875" style="5"/>
    <col min="6393" max="6393" width="41.5703125" style="5" customWidth="1"/>
    <col min="6394" max="6394" width="8.42578125" style="5" customWidth="1"/>
    <col min="6395" max="6395" width="1.5703125" style="5" customWidth="1"/>
    <col min="6396" max="6396" width="14" style="5" bestFit="1" customWidth="1"/>
    <col min="6397" max="6397" width="1.5703125" style="5" customWidth="1"/>
    <col min="6398" max="6398" width="12.5703125" style="5" customWidth="1"/>
    <col min="6399" max="6399" width="1.5703125" style="5" customWidth="1"/>
    <col min="6400" max="6400" width="12.5703125" style="5" customWidth="1"/>
    <col min="6401" max="6401" width="1.5703125" style="5" customWidth="1"/>
    <col min="6402" max="6402" width="12.5703125" style="5" customWidth="1"/>
    <col min="6403" max="6403" width="1.5703125" style="5" customWidth="1"/>
    <col min="6404" max="6404" width="10.5703125" style="5" customWidth="1"/>
    <col min="6405" max="6406" width="10.42578125" style="5" bestFit="1" customWidth="1"/>
    <col min="6407" max="6648" width="8.85546875" style="5"/>
    <col min="6649" max="6649" width="41.5703125" style="5" customWidth="1"/>
    <col min="6650" max="6650" width="8.42578125" style="5" customWidth="1"/>
    <col min="6651" max="6651" width="1.5703125" style="5" customWidth="1"/>
    <col min="6652" max="6652" width="14" style="5" bestFit="1" customWidth="1"/>
    <col min="6653" max="6653" width="1.5703125" style="5" customWidth="1"/>
    <col min="6654" max="6654" width="12.5703125" style="5" customWidth="1"/>
    <col min="6655" max="6655" width="1.5703125" style="5" customWidth="1"/>
    <col min="6656" max="6656" width="12.5703125" style="5" customWidth="1"/>
    <col min="6657" max="6657" width="1.5703125" style="5" customWidth="1"/>
    <col min="6658" max="6658" width="12.5703125" style="5" customWidth="1"/>
    <col min="6659" max="6659" width="1.5703125" style="5" customWidth="1"/>
    <col min="6660" max="6660" width="10.5703125" style="5" customWidth="1"/>
    <col min="6661" max="6662" width="10.42578125" style="5" bestFit="1" customWidth="1"/>
    <col min="6663" max="6904" width="8.85546875" style="5"/>
    <col min="6905" max="6905" width="41.5703125" style="5" customWidth="1"/>
    <col min="6906" max="6906" width="8.42578125" style="5" customWidth="1"/>
    <col min="6907" max="6907" width="1.5703125" style="5" customWidth="1"/>
    <col min="6908" max="6908" width="14" style="5" bestFit="1" customWidth="1"/>
    <col min="6909" max="6909" width="1.5703125" style="5" customWidth="1"/>
    <col min="6910" max="6910" width="12.5703125" style="5" customWidth="1"/>
    <col min="6911" max="6911" width="1.5703125" style="5" customWidth="1"/>
    <col min="6912" max="6912" width="12.5703125" style="5" customWidth="1"/>
    <col min="6913" max="6913" width="1.5703125" style="5" customWidth="1"/>
    <col min="6914" max="6914" width="12.5703125" style="5" customWidth="1"/>
    <col min="6915" max="6915" width="1.5703125" style="5" customWidth="1"/>
    <col min="6916" max="6916" width="10.5703125" style="5" customWidth="1"/>
    <col min="6917" max="6918" width="10.42578125" style="5" bestFit="1" customWidth="1"/>
    <col min="6919" max="7160" width="8.85546875" style="5"/>
    <col min="7161" max="7161" width="41.5703125" style="5" customWidth="1"/>
    <col min="7162" max="7162" width="8.42578125" style="5" customWidth="1"/>
    <col min="7163" max="7163" width="1.5703125" style="5" customWidth="1"/>
    <col min="7164" max="7164" width="14" style="5" bestFit="1" customWidth="1"/>
    <col min="7165" max="7165" width="1.5703125" style="5" customWidth="1"/>
    <col min="7166" max="7166" width="12.5703125" style="5" customWidth="1"/>
    <col min="7167" max="7167" width="1.5703125" style="5" customWidth="1"/>
    <col min="7168" max="7168" width="12.5703125" style="5" customWidth="1"/>
    <col min="7169" max="7169" width="1.5703125" style="5" customWidth="1"/>
    <col min="7170" max="7170" width="12.5703125" style="5" customWidth="1"/>
    <col min="7171" max="7171" width="1.5703125" style="5" customWidth="1"/>
    <col min="7172" max="7172" width="10.5703125" style="5" customWidth="1"/>
    <col min="7173" max="7174" width="10.42578125" style="5" bestFit="1" customWidth="1"/>
    <col min="7175" max="7416" width="8.85546875" style="5"/>
    <col min="7417" max="7417" width="41.5703125" style="5" customWidth="1"/>
    <col min="7418" max="7418" width="8.42578125" style="5" customWidth="1"/>
    <col min="7419" max="7419" width="1.5703125" style="5" customWidth="1"/>
    <col min="7420" max="7420" width="14" style="5" bestFit="1" customWidth="1"/>
    <col min="7421" max="7421" width="1.5703125" style="5" customWidth="1"/>
    <col min="7422" max="7422" width="12.5703125" style="5" customWidth="1"/>
    <col min="7423" max="7423" width="1.5703125" style="5" customWidth="1"/>
    <col min="7424" max="7424" width="12.5703125" style="5" customWidth="1"/>
    <col min="7425" max="7425" width="1.5703125" style="5" customWidth="1"/>
    <col min="7426" max="7426" width="12.5703125" style="5" customWidth="1"/>
    <col min="7427" max="7427" width="1.5703125" style="5" customWidth="1"/>
    <col min="7428" max="7428" width="10.5703125" style="5" customWidth="1"/>
    <col min="7429" max="7430" width="10.42578125" style="5" bestFit="1" customWidth="1"/>
    <col min="7431" max="7672" width="8.85546875" style="5"/>
    <col min="7673" max="7673" width="41.5703125" style="5" customWidth="1"/>
    <col min="7674" max="7674" width="8.42578125" style="5" customWidth="1"/>
    <col min="7675" max="7675" width="1.5703125" style="5" customWidth="1"/>
    <col min="7676" max="7676" width="14" style="5" bestFit="1" customWidth="1"/>
    <col min="7677" max="7677" width="1.5703125" style="5" customWidth="1"/>
    <col min="7678" max="7678" width="12.5703125" style="5" customWidth="1"/>
    <col min="7679" max="7679" width="1.5703125" style="5" customWidth="1"/>
    <col min="7680" max="7680" width="12.5703125" style="5" customWidth="1"/>
    <col min="7681" max="7681" width="1.5703125" style="5" customWidth="1"/>
    <col min="7682" max="7682" width="12.5703125" style="5" customWidth="1"/>
    <col min="7683" max="7683" width="1.5703125" style="5" customWidth="1"/>
    <col min="7684" max="7684" width="10.5703125" style="5" customWidth="1"/>
    <col min="7685" max="7686" width="10.42578125" style="5" bestFit="1" customWidth="1"/>
    <col min="7687" max="7928" width="8.85546875" style="5"/>
    <col min="7929" max="7929" width="41.5703125" style="5" customWidth="1"/>
    <col min="7930" max="7930" width="8.42578125" style="5" customWidth="1"/>
    <col min="7931" max="7931" width="1.5703125" style="5" customWidth="1"/>
    <col min="7932" max="7932" width="14" style="5" bestFit="1" customWidth="1"/>
    <col min="7933" max="7933" width="1.5703125" style="5" customWidth="1"/>
    <col min="7934" max="7934" width="12.5703125" style="5" customWidth="1"/>
    <col min="7935" max="7935" width="1.5703125" style="5" customWidth="1"/>
    <col min="7936" max="7936" width="12.5703125" style="5" customWidth="1"/>
    <col min="7937" max="7937" width="1.5703125" style="5" customWidth="1"/>
    <col min="7938" max="7938" width="12.5703125" style="5" customWidth="1"/>
    <col min="7939" max="7939" width="1.5703125" style="5" customWidth="1"/>
    <col min="7940" max="7940" width="10.5703125" style="5" customWidth="1"/>
    <col min="7941" max="7942" width="10.42578125" style="5" bestFit="1" customWidth="1"/>
    <col min="7943" max="8184" width="8.85546875" style="5"/>
    <col min="8185" max="8185" width="41.5703125" style="5" customWidth="1"/>
    <col min="8186" max="8186" width="8.42578125" style="5" customWidth="1"/>
    <col min="8187" max="8187" width="1.5703125" style="5" customWidth="1"/>
    <col min="8188" max="8188" width="14" style="5" bestFit="1" customWidth="1"/>
    <col min="8189" max="8189" width="1.5703125" style="5" customWidth="1"/>
    <col min="8190" max="8190" width="12.5703125" style="5" customWidth="1"/>
    <col min="8191" max="8191" width="1.5703125" style="5" customWidth="1"/>
    <col min="8192" max="8192" width="12.5703125" style="5" customWidth="1"/>
    <col min="8193" max="8193" width="1.5703125" style="5" customWidth="1"/>
    <col min="8194" max="8194" width="12.5703125" style="5" customWidth="1"/>
    <col min="8195" max="8195" width="1.5703125" style="5" customWidth="1"/>
    <col min="8196" max="8196" width="10.5703125" style="5" customWidth="1"/>
    <col min="8197" max="8198" width="10.42578125" style="5" bestFit="1" customWidth="1"/>
    <col min="8199" max="8440" width="8.85546875" style="5"/>
    <col min="8441" max="8441" width="41.5703125" style="5" customWidth="1"/>
    <col min="8442" max="8442" width="8.42578125" style="5" customWidth="1"/>
    <col min="8443" max="8443" width="1.5703125" style="5" customWidth="1"/>
    <col min="8444" max="8444" width="14" style="5" bestFit="1" customWidth="1"/>
    <col min="8445" max="8445" width="1.5703125" style="5" customWidth="1"/>
    <col min="8446" max="8446" width="12.5703125" style="5" customWidth="1"/>
    <col min="8447" max="8447" width="1.5703125" style="5" customWidth="1"/>
    <col min="8448" max="8448" width="12.5703125" style="5" customWidth="1"/>
    <col min="8449" max="8449" width="1.5703125" style="5" customWidth="1"/>
    <col min="8450" max="8450" width="12.5703125" style="5" customWidth="1"/>
    <col min="8451" max="8451" width="1.5703125" style="5" customWidth="1"/>
    <col min="8452" max="8452" width="10.5703125" style="5" customWidth="1"/>
    <col min="8453" max="8454" width="10.42578125" style="5" bestFit="1" customWidth="1"/>
    <col min="8455" max="8696" width="8.85546875" style="5"/>
    <col min="8697" max="8697" width="41.5703125" style="5" customWidth="1"/>
    <col min="8698" max="8698" width="8.42578125" style="5" customWidth="1"/>
    <col min="8699" max="8699" width="1.5703125" style="5" customWidth="1"/>
    <col min="8700" max="8700" width="14" style="5" bestFit="1" customWidth="1"/>
    <col min="8701" max="8701" width="1.5703125" style="5" customWidth="1"/>
    <col min="8702" max="8702" width="12.5703125" style="5" customWidth="1"/>
    <col min="8703" max="8703" width="1.5703125" style="5" customWidth="1"/>
    <col min="8704" max="8704" width="12.5703125" style="5" customWidth="1"/>
    <col min="8705" max="8705" width="1.5703125" style="5" customWidth="1"/>
    <col min="8706" max="8706" width="12.5703125" style="5" customWidth="1"/>
    <col min="8707" max="8707" width="1.5703125" style="5" customWidth="1"/>
    <col min="8708" max="8708" width="10.5703125" style="5" customWidth="1"/>
    <col min="8709" max="8710" width="10.42578125" style="5" bestFit="1" customWidth="1"/>
    <col min="8711" max="8952" width="8.85546875" style="5"/>
    <col min="8953" max="8953" width="41.5703125" style="5" customWidth="1"/>
    <col min="8954" max="8954" width="8.42578125" style="5" customWidth="1"/>
    <col min="8955" max="8955" width="1.5703125" style="5" customWidth="1"/>
    <col min="8956" max="8956" width="14" style="5" bestFit="1" customWidth="1"/>
    <col min="8957" max="8957" width="1.5703125" style="5" customWidth="1"/>
    <col min="8958" max="8958" width="12.5703125" style="5" customWidth="1"/>
    <col min="8959" max="8959" width="1.5703125" style="5" customWidth="1"/>
    <col min="8960" max="8960" width="12.5703125" style="5" customWidth="1"/>
    <col min="8961" max="8961" width="1.5703125" style="5" customWidth="1"/>
    <col min="8962" max="8962" width="12.5703125" style="5" customWidth="1"/>
    <col min="8963" max="8963" width="1.5703125" style="5" customWidth="1"/>
    <col min="8964" max="8964" width="10.5703125" style="5" customWidth="1"/>
    <col min="8965" max="8966" width="10.42578125" style="5" bestFit="1" customWidth="1"/>
    <col min="8967" max="9208" width="8.85546875" style="5"/>
    <col min="9209" max="9209" width="41.5703125" style="5" customWidth="1"/>
    <col min="9210" max="9210" width="8.42578125" style="5" customWidth="1"/>
    <col min="9211" max="9211" width="1.5703125" style="5" customWidth="1"/>
    <col min="9212" max="9212" width="14" style="5" bestFit="1" customWidth="1"/>
    <col min="9213" max="9213" width="1.5703125" style="5" customWidth="1"/>
    <col min="9214" max="9214" width="12.5703125" style="5" customWidth="1"/>
    <col min="9215" max="9215" width="1.5703125" style="5" customWidth="1"/>
    <col min="9216" max="9216" width="12.5703125" style="5" customWidth="1"/>
    <col min="9217" max="9217" width="1.5703125" style="5" customWidth="1"/>
    <col min="9218" max="9218" width="12.5703125" style="5" customWidth="1"/>
    <col min="9219" max="9219" width="1.5703125" style="5" customWidth="1"/>
    <col min="9220" max="9220" width="10.5703125" style="5" customWidth="1"/>
    <col min="9221" max="9222" width="10.42578125" style="5" bestFit="1" customWidth="1"/>
    <col min="9223" max="9464" width="8.85546875" style="5"/>
    <col min="9465" max="9465" width="41.5703125" style="5" customWidth="1"/>
    <col min="9466" max="9466" width="8.42578125" style="5" customWidth="1"/>
    <col min="9467" max="9467" width="1.5703125" style="5" customWidth="1"/>
    <col min="9468" max="9468" width="14" style="5" bestFit="1" customWidth="1"/>
    <col min="9469" max="9469" width="1.5703125" style="5" customWidth="1"/>
    <col min="9470" max="9470" width="12.5703125" style="5" customWidth="1"/>
    <col min="9471" max="9471" width="1.5703125" style="5" customWidth="1"/>
    <col min="9472" max="9472" width="12.5703125" style="5" customWidth="1"/>
    <col min="9473" max="9473" width="1.5703125" style="5" customWidth="1"/>
    <col min="9474" max="9474" width="12.5703125" style="5" customWidth="1"/>
    <col min="9475" max="9475" width="1.5703125" style="5" customWidth="1"/>
    <col min="9476" max="9476" width="10.5703125" style="5" customWidth="1"/>
    <col min="9477" max="9478" width="10.42578125" style="5" bestFit="1" customWidth="1"/>
    <col min="9479" max="9720" width="8.85546875" style="5"/>
    <col min="9721" max="9721" width="41.5703125" style="5" customWidth="1"/>
    <col min="9722" max="9722" width="8.42578125" style="5" customWidth="1"/>
    <col min="9723" max="9723" width="1.5703125" style="5" customWidth="1"/>
    <col min="9724" max="9724" width="14" style="5" bestFit="1" customWidth="1"/>
    <col min="9725" max="9725" width="1.5703125" style="5" customWidth="1"/>
    <col min="9726" max="9726" width="12.5703125" style="5" customWidth="1"/>
    <col min="9727" max="9727" width="1.5703125" style="5" customWidth="1"/>
    <col min="9728" max="9728" width="12.5703125" style="5" customWidth="1"/>
    <col min="9729" max="9729" width="1.5703125" style="5" customWidth="1"/>
    <col min="9730" max="9730" width="12.5703125" style="5" customWidth="1"/>
    <col min="9731" max="9731" width="1.5703125" style="5" customWidth="1"/>
    <col min="9732" max="9732" width="10.5703125" style="5" customWidth="1"/>
    <col min="9733" max="9734" width="10.42578125" style="5" bestFit="1" customWidth="1"/>
    <col min="9735" max="9976" width="8.85546875" style="5"/>
    <col min="9977" max="9977" width="41.5703125" style="5" customWidth="1"/>
    <col min="9978" max="9978" width="8.42578125" style="5" customWidth="1"/>
    <col min="9979" max="9979" width="1.5703125" style="5" customWidth="1"/>
    <col min="9980" max="9980" width="14" style="5" bestFit="1" customWidth="1"/>
    <col min="9981" max="9981" width="1.5703125" style="5" customWidth="1"/>
    <col min="9982" max="9982" width="12.5703125" style="5" customWidth="1"/>
    <col min="9983" max="9983" width="1.5703125" style="5" customWidth="1"/>
    <col min="9984" max="9984" width="12.5703125" style="5" customWidth="1"/>
    <col min="9985" max="9985" width="1.5703125" style="5" customWidth="1"/>
    <col min="9986" max="9986" width="12.5703125" style="5" customWidth="1"/>
    <col min="9987" max="9987" width="1.5703125" style="5" customWidth="1"/>
    <col min="9988" max="9988" width="10.5703125" style="5" customWidth="1"/>
    <col min="9989" max="9990" width="10.42578125" style="5" bestFit="1" customWidth="1"/>
    <col min="9991" max="10232" width="8.85546875" style="5"/>
    <col min="10233" max="10233" width="41.5703125" style="5" customWidth="1"/>
    <col min="10234" max="10234" width="8.42578125" style="5" customWidth="1"/>
    <col min="10235" max="10235" width="1.5703125" style="5" customWidth="1"/>
    <col min="10236" max="10236" width="14" style="5" bestFit="1" customWidth="1"/>
    <col min="10237" max="10237" width="1.5703125" style="5" customWidth="1"/>
    <col min="10238" max="10238" width="12.5703125" style="5" customWidth="1"/>
    <col min="10239" max="10239" width="1.5703125" style="5" customWidth="1"/>
    <col min="10240" max="10240" width="12.5703125" style="5" customWidth="1"/>
    <col min="10241" max="10241" width="1.5703125" style="5" customWidth="1"/>
    <col min="10242" max="10242" width="12.5703125" style="5" customWidth="1"/>
    <col min="10243" max="10243" width="1.5703125" style="5" customWidth="1"/>
    <col min="10244" max="10244" width="10.5703125" style="5" customWidth="1"/>
    <col min="10245" max="10246" width="10.42578125" style="5" bestFit="1" customWidth="1"/>
    <col min="10247" max="10488" width="8.85546875" style="5"/>
    <col min="10489" max="10489" width="41.5703125" style="5" customWidth="1"/>
    <col min="10490" max="10490" width="8.42578125" style="5" customWidth="1"/>
    <col min="10491" max="10491" width="1.5703125" style="5" customWidth="1"/>
    <col min="10492" max="10492" width="14" style="5" bestFit="1" customWidth="1"/>
    <col min="10493" max="10493" width="1.5703125" style="5" customWidth="1"/>
    <col min="10494" max="10494" width="12.5703125" style="5" customWidth="1"/>
    <col min="10495" max="10495" width="1.5703125" style="5" customWidth="1"/>
    <col min="10496" max="10496" width="12.5703125" style="5" customWidth="1"/>
    <col min="10497" max="10497" width="1.5703125" style="5" customWidth="1"/>
    <col min="10498" max="10498" width="12.5703125" style="5" customWidth="1"/>
    <col min="10499" max="10499" width="1.5703125" style="5" customWidth="1"/>
    <col min="10500" max="10500" width="10.5703125" style="5" customWidth="1"/>
    <col min="10501" max="10502" width="10.42578125" style="5" bestFit="1" customWidth="1"/>
    <col min="10503" max="10744" width="8.85546875" style="5"/>
    <col min="10745" max="10745" width="41.5703125" style="5" customWidth="1"/>
    <col min="10746" max="10746" width="8.42578125" style="5" customWidth="1"/>
    <col min="10747" max="10747" width="1.5703125" style="5" customWidth="1"/>
    <col min="10748" max="10748" width="14" style="5" bestFit="1" customWidth="1"/>
    <col min="10749" max="10749" width="1.5703125" style="5" customWidth="1"/>
    <col min="10750" max="10750" width="12.5703125" style="5" customWidth="1"/>
    <col min="10751" max="10751" width="1.5703125" style="5" customWidth="1"/>
    <col min="10752" max="10752" width="12.5703125" style="5" customWidth="1"/>
    <col min="10753" max="10753" width="1.5703125" style="5" customWidth="1"/>
    <col min="10754" max="10754" width="12.5703125" style="5" customWidth="1"/>
    <col min="10755" max="10755" width="1.5703125" style="5" customWidth="1"/>
    <col min="10756" max="10756" width="10.5703125" style="5" customWidth="1"/>
    <col min="10757" max="10758" width="10.42578125" style="5" bestFit="1" customWidth="1"/>
    <col min="10759" max="11000" width="8.85546875" style="5"/>
    <col min="11001" max="11001" width="41.5703125" style="5" customWidth="1"/>
    <col min="11002" max="11002" width="8.42578125" style="5" customWidth="1"/>
    <col min="11003" max="11003" width="1.5703125" style="5" customWidth="1"/>
    <col min="11004" max="11004" width="14" style="5" bestFit="1" customWidth="1"/>
    <col min="11005" max="11005" width="1.5703125" style="5" customWidth="1"/>
    <col min="11006" max="11006" width="12.5703125" style="5" customWidth="1"/>
    <col min="11007" max="11007" width="1.5703125" style="5" customWidth="1"/>
    <col min="11008" max="11008" width="12.5703125" style="5" customWidth="1"/>
    <col min="11009" max="11009" width="1.5703125" style="5" customWidth="1"/>
    <col min="11010" max="11010" width="12.5703125" style="5" customWidth="1"/>
    <col min="11011" max="11011" width="1.5703125" style="5" customWidth="1"/>
    <col min="11012" max="11012" width="10.5703125" style="5" customWidth="1"/>
    <col min="11013" max="11014" width="10.42578125" style="5" bestFit="1" customWidth="1"/>
    <col min="11015" max="11256" width="8.85546875" style="5"/>
    <col min="11257" max="11257" width="41.5703125" style="5" customWidth="1"/>
    <col min="11258" max="11258" width="8.42578125" style="5" customWidth="1"/>
    <col min="11259" max="11259" width="1.5703125" style="5" customWidth="1"/>
    <col min="11260" max="11260" width="14" style="5" bestFit="1" customWidth="1"/>
    <col min="11261" max="11261" width="1.5703125" style="5" customWidth="1"/>
    <col min="11262" max="11262" width="12.5703125" style="5" customWidth="1"/>
    <col min="11263" max="11263" width="1.5703125" style="5" customWidth="1"/>
    <col min="11264" max="11264" width="12.5703125" style="5" customWidth="1"/>
    <col min="11265" max="11265" width="1.5703125" style="5" customWidth="1"/>
    <col min="11266" max="11266" width="12.5703125" style="5" customWidth="1"/>
    <col min="11267" max="11267" width="1.5703125" style="5" customWidth="1"/>
    <col min="11268" max="11268" width="10.5703125" style="5" customWidth="1"/>
    <col min="11269" max="11270" width="10.42578125" style="5" bestFit="1" customWidth="1"/>
    <col min="11271" max="11512" width="8.85546875" style="5"/>
    <col min="11513" max="11513" width="41.5703125" style="5" customWidth="1"/>
    <col min="11514" max="11514" width="8.42578125" style="5" customWidth="1"/>
    <col min="11515" max="11515" width="1.5703125" style="5" customWidth="1"/>
    <col min="11516" max="11516" width="14" style="5" bestFit="1" customWidth="1"/>
    <col min="11517" max="11517" width="1.5703125" style="5" customWidth="1"/>
    <col min="11518" max="11518" width="12.5703125" style="5" customWidth="1"/>
    <col min="11519" max="11519" width="1.5703125" style="5" customWidth="1"/>
    <col min="11520" max="11520" width="12.5703125" style="5" customWidth="1"/>
    <col min="11521" max="11521" width="1.5703125" style="5" customWidth="1"/>
    <col min="11522" max="11522" width="12.5703125" style="5" customWidth="1"/>
    <col min="11523" max="11523" width="1.5703125" style="5" customWidth="1"/>
    <col min="11524" max="11524" width="10.5703125" style="5" customWidth="1"/>
    <col min="11525" max="11526" width="10.42578125" style="5" bestFit="1" customWidth="1"/>
    <col min="11527" max="11768" width="8.85546875" style="5"/>
    <col min="11769" max="11769" width="41.5703125" style="5" customWidth="1"/>
    <col min="11770" max="11770" width="8.42578125" style="5" customWidth="1"/>
    <col min="11771" max="11771" width="1.5703125" style="5" customWidth="1"/>
    <col min="11772" max="11772" width="14" style="5" bestFit="1" customWidth="1"/>
    <col min="11773" max="11773" width="1.5703125" style="5" customWidth="1"/>
    <col min="11774" max="11774" width="12.5703125" style="5" customWidth="1"/>
    <col min="11775" max="11775" width="1.5703125" style="5" customWidth="1"/>
    <col min="11776" max="11776" width="12.5703125" style="5" customWidth="1"/>
    <col min="11777" max="11777" width="1.5703125" style="5" customWidth="1"/>
    <col min="11778" max="11778" width="12.5703125" style="5" customWidth="1"/>
    <col min="11779" max="11779" width="1.5703125" style="5" customWidth="1"/>
    <col min="11780" max="11780" width="10.5703125" style="5" customWidth="1"/>
    <col min="11781" max="11782" width="10.42578125" style="5" bestFit="1" customWidth="1"/>
    <col min="11783" max="12024" width="8.85546875" style="5"/>
    <col min="12025" max="12025" width="41.5703125" style="5" customWidth="1"/>
    <col min="12026" max="12026" width="8.42578125" style="5" customWidth="1"/>
    <col min="12027" max="12027" width="1.5703125" style="5" customWidth="1"/>
    <col min="12028" max="12028" width="14" style="5" bestFit="1" customWidth="1"/>
    <col min="12029" max="12029" width="1.5703125" style="5" customWidth="1"/>
    <col min="12030" max="12030" width="12.5703125" style="5" customWidth="1"/>
    <col min="12031" max="12031" width="1.5703125" style="5" customWidth="1"/>
    <col min="12032" max="12032" width="12.5703125" style="5" customWidth="1"/>
    <col min="12033" max="12033" width="1.5703125" style="5" customWidth="1"/>
    <col min="12034" max="12034" width="12.5703125" style="5" customWidth="1"/>
    <col min="12035" max="12035" width="1.5703125" style="5" customWidth="1"/>
    <col min="12036" max="12036" width="10.5703125" style="5" customWidth="1"/>
    <col min="12037" max="12038" width="10.42578125" style="5" bestFit="1" customWidth="1"/>
    <col min="12039" max="12280" width="8.85546875" style="5"/>
    <col min="12281" max="12281" width="41.5703125" style="5" customWidth="1"/>
    <col min="12282" max="12282" width="8.42578125" style="5" customWidth="1"/>
    <col min="12283" max="12283" width="1.5703125" style="5" customWidth="1"/>
    <col min="12284" max="12284" width="14" style="5" bestFit="1" customWidth="1"/>
    <col min="12285" max="12285" width="1.5703125" style="5" customWidth="1"/>
    <col min="12286" max="12286" width="12.5703125" style="5" customWidth="1"/>
    <col min="12287" max="12287" width="1.5703125" style="5" customWidth="1"/>
    <col min="12288" max="12288" width="12.5703125" style="5" customWidth="1"/>
    <col min="12289" max="12289" width="1.5703125" style="5" customWidth="1"/>
    <col min="12290" max="12290" width="12.5703125" style="5" customWidth="1"/>
    <col min="12291" max="12291" width="1.5703125" style="5" customWidth="1"/>
    <col min="12292" max="12292" width="10.5703125" style="5" customWidth="1"/>
    <col min="12293" max="12294" width="10.42578125" style="5" bestFit="1" customWidth="1"/>
    <col min="12295" max="12536" width="8.85546875" style="5"/>
    <col min="12537" max="12537" width="41.5703125" style="5" customWidth="1"/>
    <col min="12538" max="12538" width="8.42578125" style="5" customWidth="1"/>
    <col min="12539" max="12539" width="1.5703125" style="5" customWidth="1"/>
    <col min="12540" max="12540" width="14" style="5" bestFit="1" customWidth="1"/>
    <col min="12541" max="12541" width="1.5703125" style="5" customWidth="1"/>
    <col min="12542" max="12542" width="12.5703125" style="5" customWidth="1"/>
    <col min="12543" max="12543" width="1.5703125" style="5" customWidth="1"/>
    <col min="12544" max="12544" width="12.5703125" style="5" customWidth="1"/>
    <col min="12545" max="12545" width="1.5703125" style="5" customWidth="1"/>
    <col min="12546" max="12546" width="12.5703125" style="5" customWidth="1"/>
    <col min="12547" max="12547" width="1.5703125" style="5" customWidth="1"/>
    <col min="12548" max="12548" width="10.5703125" style="5" customWidth="1"/>
    <col min="12549" max="12550" width="10.42578125" style="5" bestFit="1" customWidth="1"/>
    <col min="12551" max="12792" width="8.85546875" style="5"/>
    <col min="12793" max="12793" width="41.5703125" style="5" customWidth="1"/>
    <col min="12794" max="12794" width="8.42578125" style="5" customWidth="1"/>
    <col min="12795" max="12795" width="1.5703125" style="5" customWidth="1"/>
    <col min="12796" max="12796" width="14" style="5" bestFit="1" customWidth="1"/>
    <col min="12797" max="12797" width="1.5703125" style="5" customWidth="1"/>
    <col min="12798" max="12798" width="12.5703125" style="5" customWidth="1"/>
    <col min="12799" max="12799" width="1.5703125" style="5" customWidth="1"/>
    <col min="12800" max="12800" width="12.5703125" style="5" customWidth="1"/>
    <col min="12801" max="12801" width="1.5703125" style="5" customWidth="1"/>
    <col min="12802" max="12802" width="12.5703125" style="5" customWidth="1"/>
    <col min="12803" max="12803" width="1.5703125" style="5" customWidth="1"/>
    <col min="12804" max="12804" width="10.5703125" style="5" customWidth="1"/>
    <col min="12805" max="12806" width="10.42578125" style="5" bestFit="1" customWidth="1"/>
    <col min="12807" max="13048" width="8.85546875" style="5"/>
    <col min="13049" max="13049" width="41.5703125" style="5" customWidth="1"/>
    <col min="13050" max="13050" width="8.42578125" style="5" customWidth="1"/>
    <col min="13051" max="13051" width="1.5703125" style="5" customWidth="1"/>
    <col min="13052" max="13052" width="14" style="5" bestFit="1" customWidth="1"/>
    <col min="13053" max="13053" width="1.5703125" style="5" customWidth="1"/>
    <col min="13054" max="13054" width="12.5703125" style="5" customWidth="1"/>
    <col min="13055" max="13055" width="1.5703125" style="5" customWidth="1"/>
    <col min="13056" max="13056" width="12.5703125" style="5" customWidth="1"/>
    <col min="13057" max="13057" width="1.5703125" style="5" customWidth="1"/>
    <col min="13058" max="13058" width="12.5703125" style="5" customWidth="1"/>
    <col min="13059" max="13059" width="1.5703125" style="5" customWidth="1"/>
    <col min="13060" max="13060" width="10.5703125" style="5" customWidth="1"/>
    <col min="13061" max="13062" width="10.42578125" style="5" bestFit="1" customWidth="1"/>
    <col min="13063" max="13304" width="8.85546875" style="5"/>
    <col min="13305" max="13305" width="41.5703125" style="5" customWidth="1"/>
    <col min="13306" max="13306" width="8.42578125" style="5" customWidth="1"/>
    <col min="13307" max="13307" width="1.5703125" style="5" customWidth="1"/>
    <col min="13308" max="13308" width="14" style="5" bestFit="1" customWidth="1"/>
    <col min="13309" max="13309" width="1.5703125" style="5" customWidth="1"/>
    <col min="13310" max="13310" width="12.5703125" style="5" customWidth="1"/>
    <col min="13311" max="13311" width="1.5703125" style="5" customWidth="1"/>
    <col min="13312" max="13312" width="12.5703125" style="5" customWidth="1"/>
    <col min="13313" max="13313" width="1.5703125" style="5" customWidth="1"/>
    <col min="13314" max="13314" width="12.5703125" style="5" customWidth="1"/>
    <col min="13315" max="13315" width="1.5703125" style="5" customWidth="1"/>
    <col min="13316" max="13316" width="10.5703125" style="5" customWidth="1"/>
    <col min="13317" max="13318" width="10.42578125" style="5" bestFit="1" customWidth="1"/>
    <col min="13319" max="13560" width="8.85546875" style="5"/>
    <col min="13561" max="13561" width="41.5703125" style="5" customWidth="1"/>
    <col min="13562" max="13562" width="8.42578125" style="5" customWidth="1"/>
    <col min="13563" max="13563" width="1.5703125" style="5" customWidth="1"/>
    <col min="13564" max="13564" width="14" style="5" bestFit="1" customWidth="1"/>
    <col min="13565" max="13565" width="1.5703125" style="5" customWidth="1"/>
    <col min="13566" max="13566" width="12.5703125" style="5" customWidth="1"/>
    <col min="13567" max="13567" width="1.5703125" style="5" customWidth="1"/>
    <col min="13568" max="13568" width="12.5703125" style="5" customWidth="1"/>
    <col min="13569" max="13569" width="1.5703125" style="5" customWidth="1"/>
    <col min="13570" max="13570" width="12.5703125" style="5" customWidth="1"/>
    <col min="13571" max="13571" width="1.5703125" style="5" customWidth="1"/>
    <col min="13572" max="13572" width="10.5703125" style="5" customWidth="1"/>
    <col min="13573" max="13574" width="10.42578125" style="5" bestFit="1" customWidth="1"/>
    <col min="13575" max="13816" width="8.85546875" style="5"/>
    <col min="13817" max="13817" width="41.5703125" style="5" customWidth="1"/>
    <col min="13818" max="13818" width="8.42578125" style="5" customWidth="1"/>
    <col min="13819" max="13819" width="1.5703125" style="5" customWidth="1"/>
    <col min="13820" max="13820" width="14" style="5" bestFit="1" customWidth="1"/>
    <col min="13821" max="13821" width="1.5703125" style="5" customWidth="1"/>
    <col min="13822" max="13822" width="12.5703125" style="5" customWidth="1"/>
    <col min="13823" max="13823" width="1.5703125" style="5" customWidth="1"/>
    <col min="13824" max="13824" width="12.5703125" style="5" customWidth="1"/>
    <col min="13825" max="13825" width="1.5703125" style="5" customWidth="1"/>
    <col min="13826" max="13826" width="12.5703125" style="5" customWidth="1"/>
    <col min="13827" max="13827" width="1.5703125" style="5" customWidth="1"/>
    <col min="13828" max="13828" width="10.5703125" style="5" customWidth="1"/>
    <col min="13829" max="13830" width="10.42578125" style="5" bestFit="1" customWidth="1"/>
    <col min="13831" max="14072" width="8.85546875" style="5"/>
    <col min="14073" max="14073" width="41.5703125" style="5" customWidth="1"/>
    <col min="14074" max="14074" width="8.42578125" style="5" customWidth="1"/>
    <col min="14075" max="14075" width="1.5703125" style="5" customWidth="1"/>
    <col min="14076" max="14076" width="14" style="5" bestFit="1" customWidth="1"/>
    <col min="14077" max="14077" width="1.5703125" style="5" customWidth="1"/>
    <col min="14078" max="14078" width="12.5703125" style="5" customWidth="1"/>
    <col min="14079" max="14079" width="1.5703125" style="5" customWidth="1"/>
    <col min="14080" max="14080" width="12.5703125" style="5" customWidth="1"/>
    <col min="14081" max="14081" width="1.5703125" style="5" customWidth="1"/>
    <col min="14082" max="14082" width="12.5703125" style="5" customWidth="1"/>
    <col min="14083" max="14083" width="1.5703125" style="5" customWidth="1"/>
    <col min="14084" max="14084" width="10.5703125" style="5" customWidth="1"/>
    <col min="14085" max="14086" width="10.42578125" style="5" bestFit="1" customWidth="1"/>
    <col min="14087" max="14328" width="8.85546875" style="5"/>
    <col min="14329" max="14329" width="41.5703125" style="5" customWidth="1"/>
    <col min="14330" max="14330" width="8.42578125" style="5" customWidth="1"/>
    <col min="14331" max="14331" width="1.5703125" style="5" customWidth="1"/>
    <col min="14332" max="14332" width="14" style="5" bestFit="1" customWidth="1"/>
    <col min="14333" max="14333" width="1.5703125" style="5" customWidth="1"/>
    <col min="14334" max="14334" width="12.5703125" style="5" customWidth="1"/>
    <col min="14335" max="14335" width="1.5703125" style="5" customWidth="1"/>
    <col min="14336" max="14336" width="12.5703125" style="5" customWidth="1"/>
    <col min="14337" max="14337" width="1.5703125" style="5" customWidth="1"/>
    <col min="14338" max="14338" width="12.5703125" style="5" customWidth="1"/>
    <col min="14339" max="14339" width="1.5703125" style="5" customWidth="1"/>
    <col min="14340" max="14340" width="10.5703125" style="5" customWidth="1"/>
    <col min="14341" max="14342" width="10.42578125" style="5" bestFit="1" customWidth="1"/>
    <col min="14343" max="14584" width="8.85546875" style="5"/>
    <col min="14585" max="14585" width="41.5703125" style="5" customWidth="1"/>
    <col min="14586" max="14586" width="8.42578125" style="5" customWidth="1"/>
    <col min="14587" max="14587" width="1.5703125" style="5" customWidth="1"/>
    <col min="14588" max="14588" width="14" style="5" bestFit="1" customWidth="1"/>
    <col min="14589" max="14589" width="1.5703125" style="5" customWidth="1"/>
    <col min="14590" max="14590" width="12.5703125" style="5" customWidth="1"/>
    <col min="14591" max="14591" width="1.5703125" style="5" customWidth="1"/>
    <col min="14592" max="14592" width="12.5703125" style="5" customWidth="1"/>
    <col min="14593" max="14593" width="1.5703125" style="5" customWidth="1"/>
    <col min="14594" max="14594" width="12.5703125" style="5" customWidth="1"/>
    <col min="14595" max="14595" width="1.5703125" style="5" customWidth="1"/>
    <col min="14596" max="14596" width="10.5703125" style="5" customWidth="1"/>
    <col min="14597" max="14598" width="10.42578125" style="5" bestFit="1" customWidth="1"/>
    <col min="14599" max="14840" width="8.85546875" style="5"/>
    <col min="14841" max="14841" width="41.5703125" style="5" customWidth="1"/>
    <col min="14842" max="14842" width="8.42578125" style="5" customWidth="1"/>
    <col min="14843" max="14843" width="1.5703125" style="5" customWidth="1"/>
    <col min="14844" max="14844" width="14" style="5" bestFit="1" customWidth="1"/>
    <col min="14845" max="14845" width="1.5703125" style="5" customWidth="1"/>
    <col min="14846" max="14846" width="12.5703125" style="5" customWidth="1"/>
    <col min="14847" max="14847" width="1.5703125" style="5" customWidth="1"/>
    <col min="14848" max="14848" width="12.5703125" style="5" customWidth="1"/>
    <col min="14849" max="14849" width="1.5703125" style="5" customWidth="1"/>
    <col min="14850" max="14850" width="12.5703125" style="5" customWidth="1"/>
    <col min="14851" max="14851" width="1.5703125" style="5" customWidth="1"/>
    <col min="14852" max="14852" width="10.5703125" style="5" customWidth="1"/>
    <col min="14853" max="14854" width="10.42578125" style="5" bestFit="1" customWidth="1"/>
    <col min="14855" max="15096" width="8.85546875" style="5"/>
    <col min="15097" max="15097" width="41.5703125" style="5" customWidth="1"/>
    <col min="15098" max="15098" width="8.42578125" style="5" customWidth="1"/>
    <col min="15099" max="15099" width="1.5703125" style="5" customWidth="1"/>
    <col min="15100" max="15100" width="14" style="5" bestFit="1" customWidth="1"/>
    <col min="15101" max="15101" width="1.5703125" style="5" customWidth="1"/>
    <col min="15102" max="15102" width="12.5703125" style="5" customWidth="1"/>
    <col min="15103" max="15103" width="1.5703125" style="5" customWidth="1"/>
    <col min="15104" max="15104" width="12.5703125" style="5" customWidth="1"/>
    <col min="15105" max="15105" width="1.5703125" style="5" customWidth="1"/>
    <col min="15106" max="15106" width="12.5703125" style="5" customWidth="1"/>
    <col min="15107" max="15107" width="1.5703125" style="5" customWidth="1"/>
    <col min="15108" max="15108" width="10.5703125" style="5" customWidth="1"/>
    <col min="15109" max="15110" width="10.42578125" style="5" bestFit="1" customWidth="1"/>
    <col min="15111" max="15352" width="8.85546875" style="5"/>
    <col min="15353" max="15353" width="41.5703125" style="5" customWidth="1"/>
    <col min="15354" max="15354" width="8.42578125" style="5" customWidth="1"/>
    <col min="15355" max="15355" width="1.5703125" style="5" customWidth="1"/>
    <col min="15356" max="15356" width="14" style="5" bestFit="1" customWidth="1"/>
    <col min="15357" max="15357" width="1.5703125" style="5" customWidth="1"/>
    <col min="15358" max="15358" width="12.5703125" style="5" customWidth="1"/>
    <col min="15359" max="15359" width="1.5703125" style="5" customWidth="1"/>
    <col min="15360" max="15360" width="12.5703125" style="5" customWidth="1"/>
    <col min="15361" max="15361" width="1.5703125" style="5" customWidth="1"/>
    <col min="15362" max="15362" width="12.5703125" style="5" customWidth="1"/>
    <col min="15363" max="15363" width="1.5703125" style="5" customWidth="1"/>
    <col min="15364" max="15364" width="10.5703125" style="5" customWidth="1"/>
    <col min="15365" max="15366" width="10.42578125" style="5" bestFit="1" customWidth="1"/>
    <col min="15367" max="15608" width="8.85546875" style="5"/>
    <col min="15609" max="15609" width="41.5703125" style="5" customWidth="1"/>
    <col min="15610" max="15610" width="8.42578125" style="5" customWidth="1"/>
    <col min="15611" max="15611" width="1.5703125" style="5" customWidth="1"/>
    <col min="15612" max="15612" width="14" style="5" bestFit="1" customWidth="1"/>
    <col min="15613" max="15613" width="1.5703125" style="5" customWidth="1"/>
    <col min="15614" max="15614" width="12.5703125" style="5" customWidth="1"/>
    <col min="15615" max="15615" width="1.5703125" style="5" customWidth="1"/>
    <col min="15616" max="15616" width="12.5703125" style="5" customWidth="1"/>
    <col min="15617" max="15617" width="1.5703125" style="5" customWidth="1"/>
    <col min="15618" max="15618" width="12.5703125" style="5" customWidth="1"/>
    <col min="15619" max="15619" width="1.5703125" style="5" customWidth="1"/>
    <col min="15620" max="15620" width="10.5703125" style="5" customWidth="1"/>
    <col min="15621" max="15622" width="10.42578125" style="5" bestFit="1" customWidth="1"/>
    <col min="15623" max="15864" width="8.85546875" style="5"/>
    <col min="15865" max="15865" width="41.5703125" style="5" customWidth="1"/>
    <col min="15866" max="15866" width="8.42578125" style="5" customWidth="1"/>
    <col min="15867" max="15867" width="1.5703125" style="5" customWidth="1"/>
    <col min="15868" max="15868" width="14" style="5" bestFit="1" customWidth="1"/>
    <col min="15869" max="15869" width="1.5703125" style="5" customWidth="1"/>
    <col min="15870" max="15870" width="12.5703125" style="5" customWidth="1"/>
    <col min="15871" max="15871" width="1.5703125" style="5" customWidth="1"/>
    <col min="15872" max="15872" width="12.5703125" style="5" customWidth="1"/>
    <col min="15873" max="15873" width="1.5703125" style="5" customWidth="1"/>
    <col min="15874" max="15874" width="12.5703125" style="5" customWidth="1"/>
    <col min="15875" max="15875" width="1.5703125" style="5" customWidth="1"/>
    <col min="15876" max="15876" width="10.5703125" style="5" customWidth="1"/>
    <col min="15877" max="15878" width="10.42578125" style="5" bestFit="1" customWidth="1"/>
    <col min="15879" max="16120" width="8.85546875" style="5"/>
    <col min="16121" max="16121" width="41.5703125" style="5" customWidth="1"/>
    <col min="16122" max="16122" width="8.42578125" style="5" customWidth="1"/>
    <col min="16123" max="16123" width="1.5703125" style="5" customWidth="1"/>
    <col min="16124" max="16124" width="14" style="5" bestFit="1" customWidth="1"/>
    <col min="16125" max="16125" width="1.5703125" style="5" customWidth="1"/>
    <col min="16126" max="16126" width="12.5703125" style="5" customWidth="1"/>
    <col min="16127" max="16127" width="1.5703125" style="5" customWidth="1"/>
    <col min="16128" max="16128" width="12.5703125" style="5" customWidth="1"/>
    <col min="16129" max="16129" width="1.5703125" style="5" customWidth="1"/>
    <col min="16130" max="16130" width="12.5703125" style="5" customWidth="1"/>
    <col min="16131" max="16131" width="1.5703125" style="5" customWidth="1"/>
    <col min="16132" max="16132" width="10.5703125" style="5" customWidth="1"/>
    <col min="16133" max="16134" width="10.42578125" style="5" bestFit="1" customWidth="1"/>
    <col min="16135" max="16378" width="8.85546875" style="5"/>
    <col min="16379" max="16384" width="9" style="5" customWidth="1"/>
  </cols>
  <sheetData>
    <row r="1" spans="1:12" ht="21.75" customHeight="1">
      <c r="A1" s="1" t="s">
        <v>0</v>
      </c>
      <c r="B1" s="1"/>
      <c r="C1" s="2"/>
      <c r="D1" s="2"/>
      <c r="E1" s="3"/>
      <c r="F1" s="2"/>
      <c r="G1" s="2"/>
      <c r="H1" s="2"/>
      <c r="I1" s="4"/>
      <c r="J1" s="2"/>
      <c r="K1" s="2"/>
      <c r="L1" s="2"/>
    </row>
    <row r="2" spans="1:12" ht="21.75" customHeight="1">
      <c r="A2" s="1" t="s">
        <v>217</v>
      </c>
      <c r="B2" s="1"/>
      <c r="C2" s="2"/>
      <c r="D2" s="2"/>
      <c r="E2" s="3"/>
      <c r="F2" s="2"/>
      <c r="G2" s="2"/>
      <c r="H2" s="2"/>
      <c r="I2" s="4"/>
      <c r="J2" s="2"/>
      <c r="K2" s="2"/>
      <c r="L2" s="2"/>
    </row>
    <row r="3" spans="1:12" ht="21.75" customHeight="1">
      <c r="A3" s="1" t="s">
        <v>212</v>
      </c>
      <c r="B3" s="1"/>
      <c r="C3" s="2"/>
      <c r="D3" s="2"/>
      <c r="E3" s="6"/>
      <c r="F3" s="2"/>
      <c r="G3" s="2"/>
      <c r="H3" s="2"/>
      <c r="I3" s="4"/>
      <c r="J3" s="2"/>
    </row>
    <row r="4" spans="1:12" ht="21.75" customHeight="1">
      <c r="C4" s="7"/>
      <c r="D4" s="7"/>
      <c r="E4" s="8"/>
      <c r="F4" s="7"/>
      <c r="G4" s="7"/>
      <c r="K4" s="10" t="s">
        <v>1</v>
      </c>
    </row>
    <row r="5" spans="1:12" s="11" customFormat="1" ht="21.75" customHeight="1">
      <c r="C5" s="12"/>
      <c r="D5" s="12"/>
      <c r="E5" s="110" t="s">
        <v>2</v>
      </c>
      <c r="F5" s="110"/>
      <c r="G5" s="110"/>
      <c r="I5" s="110" t="s">
        <v>3</v>
      </c>
      <c r="J5" s="110"/>
      <c r="K5" s="110"/>
    </row>
    <row r="6" spans="1:12" s="11" customFormat="1" ht="21.75" customHeight="1">
      <c r="C6" s="13" t="s">
        <v>4</v>
      </c>
      <c r="D6" s="12"/>
      <c r="E6" s="14" t="s">
        <v>213</v>
      </c>
      <c r="F6" s="15"/>
      <c r="G6" s="16" t="s">
        <v>5</v>
      </c>
      <c r="H6" s="17"/>
      <c r="I6" s="18" t="s">
        <v>213</v>
      </c>
      <c r="J6" s="15"/>
      <c r="K6" s="16" t="s">
        <v>5</v>
      </c>
    </row>
    <row r="7" spans="1:12" ht="21.75" customHeight="1">
      <c r="A7" s="11" t="s">
        <v>6</v>
      </c>
      <c r="B7" s="11"/>
      <c r="E7" s="5"/>
    </row>
    <row r="8" spans="1:12" ht="21.75" customHeight="1">
      <c r="A8" s="11" t="s">
        <v>7</v>
      </c>
      <c r="B8" s="11"/>
      <c r="C8" s="7"/>
      <c r="D8" s="7"/>
      <c r="E8" s="7"/>
      <c r="F8" s="7"/>
      <c r="G8" s="7"/>
    </row>
    <row r="9" spans="1:12" ht="21.75" customHeight="1">
      <c r="A9" s="5" t="s">
        <v>8</v>
      </c>
      <c r="C9" s="19" t="s">
        <v>9</v>
      </c>
      <c r="D9" s="7"/>
      <c r="E9" s="9">
        <v>1463215048</v>
      </c>
      <c r="F9" s="20"/>
      <c r="G9" s="9">
        <v>1347699498</v>
      </c>
      <c r="H9" s="20"/>
      <c r="I9" s="9">
        <v>397556405</v>
      </c>
      <c r="J9" s="20"/>
      <c r="K9" s="9">
        <v>341654403</v>
      </c>
      <c r="L9" s="9"/>
    </row>
    <row r="10" spans="1:12" ht="21.75" customHeight="1">
      <c r="A10" s="5" t="s">
        <v>10</v>
      </c>
      <c r="C10" s="19" t="s">
        <v>11</v>
      </c>
      <c r="D10" s="7"/>
      <c r="E10" s="9">
        <v>102246871</v>
      </c>
      <c r="F10" s="20"/>
      <c r="G10" s="9">
        <v>94315689</v>
      </c>
      <c r="H10" s="20"/>
      <c r="I10" s="9">
        <v>32623624</v>
      </c>
      <c r="J10" s="20"/>
      <c r="K10" s="9">
        <v>21544470</v>
      </c>
      <c r="L10" s="9"/>
    </row>
    <row r="11" spans="1:12" ht="21.75" customHeight="1">
      <c r="A11" s="5" t="s">
        <v>12</v>
      </c>
      <c r="C11" s="19">
        <v>9</v>
      </c>
      <c r="D11" s="7"/>
      <c r="E11" s="9">
        <v>20859900457</v>
      </c>
      <c r="F11" s="20"/>
      <c r="G11" s="9">
        <v>20312125654</v>
      </c>
      <c r="H11" s="20"/>
      <c r="I11" s="9">
        <v>11891371740</v>
      </c>
      <c r="J11" s="20"/>
      <c r="K11" s="9">
        <v>11161000459</v>
      </c>
      <c r="L11" s="9"/>
    </row>
    <row r="12" spans="1:12" ht="21.75" customHeight="1">
      <c r="A12" s="5" t="s">
        <v>13</v>
      </c>
      <c r="C12" s="19"/>
      <c r="D12" s="7"/>
      <c r="E12" s="9">
        <v>2530565</v>
      </c>
      <c r="F12" s="20"/>
      <c r="G12" s="9">
        <v>2530565</v>
      </c>
      <c r="H12" s="20"/>
      <c r="I12" s="9">
        <v>1530565</v>
      </c>
      <c r="J12" s="20"/>
      <c r="K12" s="9">
        <v>1530565</v>
      </c>
      <c r="L12" s="9"/>
    </row>
    <row r="13" spans="1:12" ht="21.75" customHeight="1">
      <c r="A13" s="5" t="s">
        <v>14</v>
      </c>
      <c r="C13" s="19"/>
      <c r="D13" s="7"/>
      <c r="E13" s="21">
        <v>38729165</v>
      </c>
      <c r="F13" s="20"/>
      <c r="G13" s="21">
        <v>41736846</v>
      </c>
      <c r="H13" s="20"/>
      <c r="I13" s="21">
        <v>30376248</v>
      </c>
      <c r="J13" s="20"/>
      <c r="K13" s="21">
        <v>33321137</v>
      </c>
      <c r="L13" s="9"/>
    </row>
    <row r="14" spans="1:12" ht="21.75" customHeight="1">
      <c r="A14" s="5" t="s">
        <v>15</v>
      </c>
      <c r="C14" s="19">
        <v>10</v>
      </c>
      <c r="D14" s="7"/>
      <c r="E14" s="21">
        <v>10088683</v>
      </c>
      <c r="F14" s="20"/>
      <c r="G14" s="21">
        <v>10088683</v>
      </c>
      <c r="H14" s="20"/>
      <c r="I14" s="21">
        <v>10088683</v>
      </c>
      <c r="J14" s="20"/>
      <c r="K14" s="21">
        <v>10088683</v>
      </c>
      <c r="L14" s="9"/>
    </row>
    <row r="15" spans="1:12" ht="21.75" customHeight="1">
      <c r="A15" s="5" t="s">
        <v>16</v>
      </c>
      <c r="C15" s="19"/>
      <c r="D15" s="7"/>
      <c r="E15" s="21">
        <v>78611759</v>
      </c>
      <c r="F15" s="20"/>
      <c r="G15" s="21">
        <v>64834292</v>
      </c>
      <c r="H15" s="20"/>
      <c r="I15" s="21">
        <v>4790065</v>
      </c>
      <c r="J15" s="20"/>
      <c r="K15" s="21">
        <v>5852976</v>
      </c>
      <c r="L15" s="9"/>
    </row>
    <row r="16" spans="1:12" ht="21.75" customHeight="1">
      <c r="A16" s="11" t="s">
        <v>17</v>
      </c>
      <c r="B16" s="11"/>
      <c r="C16" s="19"/>
      <c r="D16" s="7"/>
      <c r="E16" s="22">
        <f>SUM(E9:E15)</f>
        <v>22555322548</v>
      </c>
      <c r="F16" s="20"/>
      <c r="G16" s="22">
        <f>SUM(G9:G15)</f>
        <v>21873331227</v>
      </c>
      <c r="H16" s="20"/>
      <c r="I16" s="22">
        <f>SUM(I9:I15)</f>
        <v>12368337330</v>
      </c>
      <c r="J16" s="20"/>
      <c r="K16" s="22">
        <f>SUM(K9:K15)</f>
        <v>11574992693</v>
      </c>
      <c r="L16" s="9"/>
    </row>
    <row r="17" spans="1:12" ht="21.75" customHeight="1">
      <c r="A17" s="11" t="s">
        <v>18</v>
      </c>
      <c r="B17" s="11"/>
      <c r="C17" s="7"/>
      <c r="D17" s="7"/>
      <c r="E17" s="21"/>
      <c r="F17" s="20"/>
      <c r="G17" s="21"/>
      <c r="H17" s="20"/>
      <c r="I17" s="21"/>
      <c r="J17" s="20"/>
      <c r="K17" s="21"/>
      <c r="L17" s="9"/>
    </row>
    <row r="18" spans="1:12" ht="21.75" customHeight="1">
      <c r="A18" s="5" t="s">
        <v>19</v>
      </c>
      <c r="C18" s="19">
        <v>11</v>
      </c>
      <c r="D18" s="7"/>
      <c r="E18" s="23">
        <v>0</v>
      </c>
      <c r="F18" s="20"/>
      <c r="G18" s="23">
        <v>0</v>
      </c>
      <c r="H18" s="20"/>
      <c r="I18" s="20">
        <v>8323409727</v>
      </c>
      <c r="J18" s="20"/>
      <c r="K18" s="20">
        <v>8194722008</v>
      </c>
      <c r="L18" s="9"/>
    </row>
    <row r="19" spans="1:12" ht="21.75" customHeight="1">
      <c r="A19" s="5" t="s">
        <v>20</v>
      </c>
      <c r="C19" s="19">
        <v>12</v>
      </c>
      <c r="D19" s="7"/>
      <c r="E19" s="20">
        <v>12290074592</v>
      </c>
      <c r="F19" s="20"/>
      <c r="G19" s="20">
        <v>11694620476</v>
      </c>
      <c r="H19" s="20"/>
      <c r="I19" s="20">
        <v>12290074592</v>
      </c>
      <c r="J19" s="20"/>
      <c r="K19" s="20">
        <v>11694620476</v>
      </c>
      <c r="L19" s="9"/>
    </row>
    <row r="20" spans="1:12" ht="21.75" customHeight="1">
      <c r="A20" s="5" t="s">
        <v>21</v>
      </c>
      <c r="C20" s="19">
        <v>6</v>
      </c>
      <c r="D20" s="7"/>
      <c r="E20" s="21">
        <v>0</v>
      </c>
      <c r="F20" s="20"/>
      <c r="G20" s="21">
        <v>0</v>
      </c>
      <c r="H20" s="20"/>
      <c r="I20" s="21">
        <v>7687992073</v>
      </c>
      <c r="J20" s="20"/>
      <c r="K20" s="21">
        <v>6733440040</v>
      </c>
      <c r="L20" s="9"/>
    </row>
    <row r="21" spans="1:12" ht="21.75" customHeight="1">
      <c r="A21" s="5" t="s">
        <v>22</v>
      </c>
      <c r="C21" s="19">
        <v>13</v>
      </c>
      <c r="D21" s="7"/>
      <c r="E21" s="21">
        <v>450291448</v>
      </c>
      <c r="F21" s="20"/>
      <c r="G21" s="21">
        <v>464431982</v>
      </c>
      <c r="H21" s="20"/>
      <c r="I21" s="21">
        <v>450291448</v>
      </c>
      <c r="J21" s="20"/>
      <c r="K21" s="21">
        <v>464431982</v>
      </c>
      <c r="L21" s="9"/>
    </row>
    <row r="22" spans="1:12" ht="21.75" customHeight="1">
      <c r="A22" s="5" t="s">
        <v>23</v>
      </c>
      <c r="C22" s="19">
        <v>14</v>
      </c>
      <c r="D22" s="7"/>
      <c r="E22" s="21">
        <v>1373462092</v>
      </c>
      <c r="F22" s="20"/>
      <c r="G22" s="21">
        <v>1435121035</v>
      </c>
      <c r="H22" s="20"/>
      <c r="I22" s="21">
        <v>183869704</v>
      </c>
      <c r="J22" s="20"/>
      <c r="K22" s="21">
        <v>185852808</v>
      </c>
      <c r="L22" s="9"/>
    </row>
    <row r="23" spans="1:12" ht="21.75" customHeight="1">
      <c r="A23" s="5" t="s">
        <v>24</v>
      </c>
      <c r="C23" s="19">
        <v>15</v>
      </c>
      <c r="D23" s="7"/>
      <c r="E23" s="21">
        <v>1330535194</v>
      </c>
      <c r="F23" s="20"/>
      <c r="G23" s="21">
        <v>633523024</v>
      </c>
      <c r="H23" s="20"/>
      <c r="I23" s="21">
        <v>132043294</v>
      </c>
      <c r="J23" s="20"/>
      <c r="K23" s="21">
        <v>158768004</v>
      </c>
      <c r="L23" s="9"/>
    </row>
    <row r="24" spans="1:12" ht="21.75" customHeight="1">
      <c r="A24" s="5" t="s">
        <v>25</v>
      </c>
      <c r="C24" s="19">
        <v>16</v>
      </c>
      <c r="D24" s="7"/>
      <c r="E24" s="21">
        <v>6005094408</v>
      </c>
      <c r="F24" s="20"/>
      <c r="G24" s="21">
        <v>6386150639</v>
      </c>
      <c r="H24" s="20"/>
      <c r="I24" s="21">
        <v>518774784</v>
      </c>
      <c r="J24" s="20"/>
      <c r="K24" s="21">
        <v>2164588445</v>
      </c>
      <c r="L24" s="9"/>
    </row>
    <row r="25" spans="1:12" ht="21.75" customHeight="1">
      <c r="A25" s="5" t="s">
        <v>26</v>
      </c>
      <c r="D25" s="7"/>
      <c r="E25" s="21">
        <v>0</v>
      </c>
      <c r="F25" s="20"/>
      <c r="G25" s="21">
        <v>10800000</v>
      </c>
      <c r="H25" s="20"/>
      <c r="I25" s="21">
        <v>0</v>
      </c>
      <c r="J25" s="20"/>
      <c r="K25" s="21">
        <v>10800000</v>
      </c>
      <c r="L25" s="9"/>
    </row>
    <row r="26" spans="1:12" ht="21.75" customHeight="1">
      <c r="A26" s="5" t="s">
        <v>27</v>
      </c>
      <c r="C26" s="19"/>
      <c r="D26" s="7"/>
      <c r="E26" s="21">
        <v>0</v>
      </c>
      <c r="F26" s="20"/>
      <c r="G26" s="21">
        <v>87097300</v>
      </c>
      <c r="H26" s="20"/>
      <c r="I26" s="21">
        <v>0</v>
      </c>
      <c r="J26" s="20"/>
      <c r="K26" s="21">
        <v>0</v>
      </c>
      <c r="L26" s="9"/>
    </row>
    <row r="27" spans="1:12" ht="21.75" customHeight="1">
      <c r="A27" s="5" t="s">
        <v>28</v>
      </c>
      <c r="C27" s="19">
        <v>27</v>
      </c>
      <c r="D27" s="7"/>
      <c r="E27" s="21">
        <v>790964826</v>
      </c>
      <c r="F27" s="20"/>
      <c r="G27" s="21">
        <v>830335207</v>
      </c>
      <c r="H27" s="20"/>
      <c r="I27" s="21">
        <v>213915146</v>
      </c>
      <c r="J27" s="20"/>
      <c r="K27" s="21">
        <v>216667408</v>
      </c>
      <c r="L27" s="9"/>
    </row>
    <row r="28" spans="1:12" ht="21.75" customHeight="1">
      <c r="A28" s="5" t="s">
        <v>29</v>
      </c>
      <c r="C28" s="19">
        <v>6</v>
      </c>
      <c r="D28" s="7"/>
      <c r="E28" s="21">
        <v>25540661</v>
      </c>
      <c r="F28" s="20"/>
      <c r="G28" s="21">
        <v>26685151</v>
      </c>
      <c r="H28" s="20"/>
      <c r="I28" s="21">
        <v>18459852</v>
      </c>
      <c r="J28" s="20"/>
      <c r="K28" s="21">
        <v>18564993</v>
      </c>
      <c r="L28" s="9"/>
    </row>
    <row r="29" spans="1:12" ht="21.75" customHeight="1">
      <c r="A29" s="11" t="s">
        <v>30</v>
      </c>
      <c r="B29" s="11"/>
      <c r="C29" s="19"/>
      <c r="D29" s="7"/>
      <c r="E29" s="22">
        <f>SUM(E18:E28)</f>
        <v>22265963221</v>
      </c>
      <c r="F29" s="20"/>
      <c r="G29" s="22">
        <f>SUM(G18:G28)</f>
        <v>21568764814</v>
      </c>
      <c r="H29" s="20"/>
      <c r="I29" s="22">
        <f>SUM(I18:I28)</f>
        <v>29818830620</v>
      </c>
      <c r="J29" s="20"/>
      <c r="K29" s="22">
        <f>SUM(K18:K28)</f>
        <v>29842456164</v>
      </c>
      <c r="L29" s="9"/>
    </row>
    <row r="30" spans="1:12" ht="21.75" customHeight="1" thickBot="1">
      <c r="A30" s="11" t="s">
        <v>31</v>
      </c>
      <c r="B30" s="11"/>
      <c r="C30" s="7"/>
      <c r="D30" s="7"/>
      <c r="E30" s="24">
        <f>SUM(E16:E28)</f>
        <v>44821285769</v>
      </c>
      <c r="F30" s="20"/>
      <c r="G30" s="24">
        <f>SUM(G16:G28)</f>
        <v>43442096041</v>
      </c>
      <c r="H30" s="20"/>
      <c r="I30" s="24">
        <f>SUM(I16:I28)</f>
        <v>42187167950</v>
      </c>
      <c r="J30" s="20"/>
      <c r="K30" s="24">
        <f>SUM(K16:K28)</f>
        <v>41417448857</v>
      </c>
      <c r="L30" s="9"/>
    </row>
    <row r="31" spans="1:12" ht="21.75" customHeight="1" thickTop="1">
      <c r="E31" s="25"/>
      <c r="F31" s="26"/>
      <c r="L31" s="26"/>
    </row>
    <row r="32" spans="1:12" ht="21.75" customHeight="1">
      <c r="A32" s="5" t="s">
        <v>32</v>
      </c>
      <c r="C32" s="7"/>
      <c r="D32" s="7"/>
      <c r="E32" s="25"/>
      <c r="F32" s="7"/>
      <c r="G32" s="7"/>
    </row>
    <row r="33" spans="1:12" ht="21.75" customHeight="1">
      <c r="A33" s="1" t="s">
        <v>0</v>
      </c>
      <c r="B33" s="1"/>
      <c r="C33" s="2"/>
      <c r="D33" s="2"/>
      <c r="E33" s="3"/>
      <c r="F33" s="2"/>
      <c r="G33" s="2"/>
      <c r="H33" s="2"/>
      <c r="I33" s="4"/>
      <c r="J33" s="2"/>
      <c r="K33" s="2"/>
      <c r="L33" s="2"/>
    </row>
    <row r="34" spans="1:12" ht="21.75" customHeight="1">
      <c r="A34" s="1" t="s">
        <v>218</v>
      </c>
      <c r="B34" s="1"/>
      <c r="C34" s="2"/>
      <c r="D34" s="2"/>
      <c r="E34" s="3"/>
      <c r="F34" s="2"/>
      <c r="G34" s="2"/>
      <c r="H34" s="2"/>
      <c r="I34" s="4"/>
      <c r="J34" s="2"/>
      <c r="K34" s="2"/>
      <c r="L34" s="2"/>
    </row>
    <row r="35" spans="1:12" ht="21.75" customHeight="1">
      <c r="A35" s="1" t="s">
        <v>212</v>
      </c>
      <c r="B35" s="1"/>
      <c r="C35" s="2"/>
      <c r="D35" s="2"/>
      <c r="E35" s="27"/>
      <c r="F35" s="2"/>
      <c r="G35" s="2"/>
      <c r="H35" s="2"/>
      <c r="I35" s="4"/>
      <c r="J35" s="2"/>
    </row>
    <row r="36" spans="1:12" ht="21.75" customHeight="1">
      <c r="C36" s="7"/>
      <c r="D36" s="7"/>
      <c r="E36" s="8"/>
      <c r="F36" s="7"/>
      <c r="G36" s="7"/>
      <c r="K36" s="10" t="s">
        <v>1</v>
      </c>
    </row>
    <row r="37" spans="1:12" s="11" customFormat="1" ht="21.75" customHeight="1">
      <c r="C37" s="12"/>
      <c r="D37" s="12"/>
      <c r="E37" s="110" t="s">
        <v>2</v>
      </c>
      <c r="F37" s="110"/>
      <c r="G37" s="110"/>
      <c r="I37" s="110" t="s">
        <v>3</v>
      </c>
      <c r="J37" s="110"/>
      <c r="K37" s="110"/>
    </row>
    <row r="38" spans="1:12" s="11" customFormat="1" ht="21.75" customHeight="1">
      <c r="C38" s="13" t="s">
        <v>4</v>
      </c>
      <c r="D38" s="12"/>
      <c r="E38" s="14" t="s">
        <v>213</v>
      </c>
      <c r="F38" s="15"/>
      <c r="G38" s="16" t="s">
        <v>5</v>
      </c>
      <c r="H38" s="17"/>
      <c r="I38" s="18" t="s">
        <v>213</v>
      </c>
      <c r="J38" s="15"/>
      <c r="K38" s="16" t="s">
        <v>5</v>
      </c>
    </row>
    <row r="39" spans="1:12" ht="21.75" customHeight="1">
      <c r="A39" s="11" t="s">
        <v>33</v>
      </c>
      <c r="B39" s="11"/>
      <c r="C39" s="15"/>
      <c r="E39" s="28"/>
      <c r="F39" s="26"/>
      <c r="G39" s="28"/>
      <c r="H39" s="26"/>
      <c r="J39" s="26"/>
      <c r="K39" s="26"/>
      <c r="L39" s="26"/>
    </row>
    <row r="40" spans="1:12" ht="21.75" customHeight="1">
      <c r="A40" s="11" t="s">
        <v>34</v>
      </c>
      <c r="B40" s="11"/>
      <c r="C40" s="7"/>
      <c r="D40" s="7"/>
      <c r="E40" s="7"/>
      <c r="F40" s="7"/>
      <c r="G40" s="7"/>
    </row>
    <row r="41" spans="1:12" ht="21.75" customHeight="1">
      <c r="A41" s="5" t="s">
        <v>35</v>
      </c>
      <c r="C41" s="19">
        <v>17</v>
      </c>
      <c r="D41" s="7"/>
      <c r="E41" s="21">
        <v>995613245</v>
      </c>
      <c r="F41" s="7"/>
      <c r="G41" s="21">
        <v>497218562</v>
      </c>
      <c r="H41" s="7"/>
      <c r="I41" s="21">
        <v>995613245</v>
      </c>
      <c r="J41" s="7"/>
      <c r="K41" s="21">
        <v>497218562</v>
      </c>
    </row>
    <row r="42" spans="1:12" ht="21.75" customHeight="1">
      <c r="A42" s="5" t="s">
        <v>36</v>
      </c>
      <c r="C42" s="19" t="s">
        <v>37</v>
      </c>
      <c r="D42" s="7"/>
      <c r="E42" s="21">
        <v>478105891</v>
      </c>
      <c r="F42" s="20"/>
      <c r="G42" s="21">
        <v>690707049</v>
      </c>
      <c r="H42" s="20"/>
      <c r="I42" s="21">
        <v>257863255</v>
      </c>
      <c r="J42" s="20"/>
      <c r="K42" s="21">
        <v>445879512</v>
      </c>
      <c r="L42" s="9"/>
    </row>
    <row r="43" spans="1:12" ht="21.75" customHeight="1">
      <c r="A43" s="5" t="s">
        <v>38</v>
      </c>
      <c r="C43" s="19">
        <v>19</v>
      </c>
      <c r="D43" s="7"/>
      <c r="E43" s="21">
        <v>873351839</v>
      </c>
      <c r="F43" s="20"/>
      <c r="G43" s="21">
        <v>561612412</v>
      </c>
      <c r="H43" s="20"/>
      <c r="I43" s="21">
        <v>873351839</v>
      </c>
      <c r="J43" s="20"/>
      <c r="K43" s="21">
        <v>561612412</v>
      </c>
      <c r="L43" s="9"/>
    </row>
    <row r="44" spans="1:12" ht="21.75" customHeight="1">
      <c r="A44" s="29" t="s">
        <v>39</v>
      </c>
      <c r="B44" s="29"/>
      <c r="C44" s="19">
        <v>20</v>
      </c>
      <c r="D44" s="7"/>
      <c r="E44" s="21">
        <v>3268929392</v>
      </c>
      <c r="F44" s="20"/>
      <c r="G44" s="21">
        <v>5229109579</v>
      </c>
      <c r="H44" s="20"/>
      <c r="I44" s="21">
        <v>3268929392</v>
      </c>
      <c r="J44" s="20"/>
      <c r="K44" s="21">
        <v>5229109579</v>
      </c>
      <c r="L44" s="9"/>
    </row>
    <row r="45" spans="1:12" ht="21.75" customHeight="1">
      <c r="A45" s="29" t="s">
        <v>40</v>
      </c>
      <c r="B45" s="29"/>
      <c r="C45" s="19" t="s">
        <v>41</v>
      </c>
      <c r="D45" s="7"/>
      <c r="E45" s="21">
        <v>226995379</v>
      </c>
      <c r="F45" s="20"/>
      <c r="G45" s="21">
        <v>174002972</v>
      </c>
      <c r="H45" s="20"/>
      <c r="I45" s="21">
        <v>39502186</v>
      </c>
      <c r="J45" s="20"/>
      <c r="K45" s="21">
        <v>37933465</v>
      </c>
      <c r="L45" s="9"/>
    </row>
    <row r="46" spans="1:12" ht="21.75" customHeight="1">
      <c r="A46" s="5" t="s">
        <v>42</v>
      </c>
      <c r="C46" s="19"/>
      <c r="D46" s="7"/>
      <c r="E46" s="21">
        <v>35168855</v>
      </c>
      <c r="F46" s="20"/>
      <c r="G46" s="21">
        <v>79890941</v>
      </c>
      <c r="H46" s="20"/>
      <c r="I46" s="21">
        <v>21182274</v>
      </c>
      <c r="J46" s="20"/>
      <c r="K46" s="21">
        <v>51344823</v>
      </c>
      <c r="L46" s="9"/>
    </row>
    <row r="47" spans="1:12" ht="21.75" customHeight="1">
      <c r="A47" s="30" t="s">
        <v>43</v>
      </c>
      <c r="B47" s="30"/>
      <c r="C47" s="19">
        <v>22</v>
      </c>
      <c r="D47" s="7"/>
      <c r="E47" s="20">
        <v>728041759</v>
      </c>
      <c r="F47" s="20"/>
      <c r="G47" s="20">
        <v>688507929</v>
      </c>
      <c r="H47" s="20"/>
      <c r="I47" s="20">
        <v>393176016</v>
      </c>
      <c r="J47" s="20"/>
      <c r="K47" s="20">
        <v>368067178</v>
      </c>
      <c r="L47" s="9"/>
    </row>
    <row r="48" spans="1:12" ht="21.75" customHeight="1">
      <c r="A48" s="5" t="s">
        <v>44</v>
      </c>
      <c r="C48" s="19"/>
      <c r="D48" s="7"/>
      <c r="E48" s="31">
        <v>80218214</v>
      </c>
      <c r="F48" s="20"/>
      <c r="G48" s="31">
        <v>96636612</v>
      </c>
      <c r="H48" s="20"/>
      <c r="I48" s="31">
        <v>46225730</v>
      </c>
      <c r="J48" s="20"/>
      <c r="K48" s="31">
        <v>64759350</v>
      </c>
      <c r="L48" s="9"/>
    </row>
    <row r="49" spans="1:12" ht="21.75" customHeight="1">
      <c r="A49" s="5" t="s">
        <v>45</v>
      </c>
      <c r="C49" s="19">
        <v>6</v>
      </c>
      <c r="D49" s="7"/>
      <c r="E49" s="31">
        <v>34291782</v>
      </c>
      <c r="F49" s="20"/>
      <c r="G49" s="31">
        <v>32261410</v>
      </c>
      <c r="H49" s="20"/>
      <c r="I49" s="31">
        <v>25781695</v>
      </c>
      <c r="J49" s="20"/>
      <c r="K49" s="31">
        <v>26960883</v>
      </c>
      <c r="L49" s="9"/>
    </row>
    <row r="50" spans="1:12" ht="21.75" customHeight="1">
      <c r="A50" s="5" t="s">
        <v>46</v>
      </c>
      <c r="C50" s="19"/>
      <c r="D50" s="7"/>
      <c r="E50" s="31">
        <v>281160313</v>
      </c>
      <c r="F50" s="20"/>
      <c r="G50" s="31">
        <v>271942899</v>
      </c>
      <c r="H50" s="20"/>
      <c r="I50" s="31">
        <v>128603949</v>
      </c>
      <c r="J50" s="20"/>
      <c r="K50" s="31">
        <v>122427882</v>
      </c>
      <c r="L50" s="9"/>
    </row>
    <row r="51" spans="1:12" ht="21.75" customHeight="1">
      <c r="A51" s="5" t="s">
        <v>47</v>
      </c>
      <c r="C51" s="19">
        <v>6</v>
      </c>
      <c r="D51" s="7"/>
      <c r="E51" s="21">
        <v>27224000</v>
      </c>
      <c r="F51" s="20"/>
      <c r="G51" s="21">
        <v>27224000</v>
      </c>
      <c r="H51" s="20"/>
      <c r="I51" s="21">
        <v>27224000</v>
      </c>
      <c r="J51" s="20"/>
      <c r="K51" s="21">
        <v>27224000</v>
      </c>
      <c r="L51" s="9"/>
    </row>
    <row r="52" spans="1:12" ht="21.75" customHeight="1">
      <c r="A52" s="29" t="s">
        <v>48</v>
      </c>
      <c r="B52" s="29"/>
      <c r="C52" s="19">
        <v>6</v>
      </c>
      <c r="D52" s="7"/>
      <c r="E52" s="32">
        <v>340967875</v>
      </c>
      <c r="F52" s="20"/>
      <c r="G52" s="32">
        <v>451953490</v>
      </c>
      <c r="H52" s="20"/>
      <c r="I52" s="32">
        <v>133139022</v>
      </c>
      <c r="J52" s="20"/>
      <c r="K52" s="32">
        <v>163067048</v>
      </c>
      <c r="L52" s="20"/>
    </row>
    <row r="53" spans="1:12" ht="21.75" customHeight="1">
      <c r="A53" s="11" t="s">
        <v>49</v>
      </c>
      <c r="B53" s="11"/>
      <c r="C53" s="19"/>
      <c r="D53" s="7"/>
      <c r="E53" s="22">
        <f>SUM(E41:E52)</f>
        <v>7370068544</v>
      </c>
      <c r="F53" s="20"/>
      <c r="G53" s="22">
        <f>SUM(G41:G52)</f>
        <v>8801067855</v>
      </c>
      <c r="H53" s="20"/>
      <c r="I53" s="22">
        <f>SUM(I41:I52)</f>
        <v>6210592603</v>
      </c>
      <c r="J53" s="20"/>
      <c r="K53" s="22">
        <f>SUM(K41:K52)</f>
        <v>7595604694</v>
      </c>
      <c r="L53" s="9"/>
    </row>
    <row r="54" spans="1:12" ht="21.75" customHeight="1">
      <c r="A54" s="11" t="s">
        <v>50</v>
      </c>
      <c r="B54" s="11"/>
      <c r="C54" s="19"/>
      <c r="D54" s="7"/>
      <c r="E54" s="9"/>
      <c r="F54" s="20"/>
      <c r="G54" s="9"/>
      <c r="H54" s="20"/>
      <c r="J54" s="20"/>
      <c r="L54" s="9"/>
    </row>
    <row r="55" spans="1:12" ht="21.75" customHeight="1">
      <c r="A55" s="5" t="s">
        <v>51</v>
      </c>
      <c r="B55" s="11"/>
      <c r="C55" s="19"/>
      <c r="D55" s="7"/>
      <c r="E55" s="9"/>
      <c r="F55" s="20"/>
      <c r="G55" s="9"/>
      <c r="H55" s="20"/>
      <c r="J55" s="20"/>
      <c r="L55" s="9"/>
    </row>
    <row r="56" spans="1:12" ht="21.75" customHeight="1">
      <c r="A56" s="5" t="s">
        <v>52</v>
      </c>
      <c r="B56" s="11"/>
      <c r="C56" s="19">
        <v>19</v>
      </c>
      <c r="D56" s="7"/>
      <c r="E56" s="9">
        <v>1185121710</v>
      </c>
      <c r="F56" s="20"/>
      <c r="G56" s="9">
        <v>561612412</v>
      </c>
      <c r="H56" s="20"/>
      <c r="I56" s="9">
        <v>1185121710</v>
      </c>
      <c r="J56" s="20"/>
      <c r="K56" s="9">
        <v>561612412</v>
      </c>
      <c r="L56" s="9"/>
    </row>
    <row r="57" spans="1:12" ht="21.75" customHeight="1">
      <c r="A57" s="5" t="s">
        <v>53</v>
      </c>
      <c r="C57" s="19"/>
      <c r="D57" s="7"/>
      <c r="E57" s="5"/>
      <c r="F57" s="20"/>
      <c r="H57" s="20"/>
      <c r="I57" s="5"/>
      <c r="J57" s="20"/>
      <c r="L57" s="9"/>
    </row>
    <row r="58" spans="1:12" ht="21.75" customHeight="1">
      <c r="A58" s="5" t="s">
        <v>52</v>
      </c>
      <c r="C58" s="19">
        <v>20</v>
      </c>
      <c r="D58" s="7"/>
      <c r="E58" s="20">
        <v>4807274267</v>
      </c>
      <c r="F58" s="20"/>
      <c r="G58" s="20">
        <v>4135729284</v>
      </c>
      <c r="H58" s="20"/>
      <c r="I58" s="20">
        <v>4807274267</v>
      </c>
      <c r="J58" s="20"/>
      <c r="K58" s="20">
        <v>4135729284</v>
      </c>
      <c r="L58" s="9"/>
    </row>
    <row r="59" spans="1:12" ht="21.75" customHeight="1">
      <c r="A59" s="5" t="s">
        <v>54</v>
      </c>
      <c r="C59" s="19"/>
      <c r="D59" s="7"/>
      <c r="F59" s="20"/>
      <c r="G59" s="33"/>
      <c r="H59" s="20"/>
      <c r="I59" s="20"/>
      <c r="J59" s="20"/>
      <c r="K59" s="20"/>
      <c r="L59" s="9"/>
    </row>
    <row r="60" spans="1:12" ht="21.75" customHeight="1">
      <c r="A60" s="5" t="s">
        <v>52</v>
      </c>
      <c r="C60" s="19" t="s">
        <v>41</v>
      </c>
      <c r="D60" s="7"/>
      <c r="E60" s="20">
        <v>1235726469</v>
      </c>
      <c r="F60" s="20"/>
      <c r="G60" s="20">
        <v>571746511</v>
      </c>
      <c r="H60" s="20"/>
      <c r="I60" s="20">
        <v>122315374</v>
      </c>
      <c r="J60" s="20"/>
      <c r="K60" s="20">
        <v>161817561</v>
      </c>
      <c r="L60" s="9"/>
    </row>
    <row r="61" spans="1:12" ht="21.75" customHeight="1">
      <c r="A61" s="5" t="s">
        <v>55</v>
      </c>
      <c r="C61" s="19">
        <v>21</v>
      </c>
      <c r="D61" s="7"/>
      <c r="E61" s="20">
        <v>279183564</v>
      </c>
      <c r="F61" s="20"/>
      <c r="G61" s="20">
        <v>259853349</v>
      </c>
      <c r="H61" s="20"/>
      <c r="I61" s="20">
        <v>170700305</v>
      </c>
      <c r="J61" s="20"/>
      <c r="K61" s="20">
        <v>161089330</v>
      </c>
      <c r="L61" s="9"/>
    </row>
    <row r="62" spans="1:12" ht="21.75" customHeight="1">
      <c r="A62" s="5" t="s">
        <v>56</v>
      </c>
      <c r="C62" s="19">
        <v>22</v>
      </c>
      <c r="D62" s="7"/>
      <c r="E62" s="20">
        <v>291303848</v>
      </c>
      <c r="F62" s="20"/>
      <c r="G62" s="20">
        <v>374322105</v>
      </c>
      <c r="H62" s="20"/>
      <c r="I62" s="20">
        <v>38701388</v>
      </c>
      <c r="J62" s="20"/>
      <c r="K62" s="20">
        <v>63983795</v>
      </c>
      <c r="L62" s="9"/>
    </row>
    <row r="63" spans="1:12" ht="21.75" customHeight="1">
      <c r="A63" s="5" t="s">
        <v>57</v>
      </c>
      <c r="C63" s="19"/>
      <c r="D63" s="7"/>
      <c r="E63" s="20"/>
      <c r="F63" s="20"/>
      <c r="G63" s="20"/>
      <c r="H63" s="20"/>
      <c r="I63" s="20"/>
      <c r="J63" s="20"/>
      <c r="K63" s="20"/>
      <c r="L63" s="9"/>
    </row>
    <row r="64" spans="1:12" ht="21.75" customHeight="1">
      <c r="A64" s="5" t="s">
        <v>52</v>
      </c>
      <c r="C64" s="19">
        <v>6</v>
      </c>
      <c r="D64" s="7"/>
      <c r="E64" s="20">
        <v>297008033</v>
      </c>
      <c r="F64" s="20"/>
      <c r="G64" s="20">
        <v>324231922</v>
      </c>
      <c r="H64" s="20"/>
      <c r="I64" s="20">
        <v>297008033</v>
      </c>
      <c r="J64" s="20"/>
      <c r="K64" s="20">
        <v>324231922</v>
      </c>
      <c r="L64" s="9"/>
    </row>
    <row r="65" spans="1:12" ht="21.75" customHeight="1">
      <c r="A65" s="5" t="s">
        <v>58</v>
      </c>
      <c r="C65" s="19">
        <v>27</v>
      </c>
      <c r="D65" s="7"/>
      <c r="E65" s="20">
        <v>145064</v>
      </c>
      <c r="F65" s="20"/>
      <c r="G65" s="20">
        <v>152744</v>
      </c>
      <c r="H65" s="20"/>
      <c r="I65" s="20">
        <v>0</v>
      </c>
      <c r="J65" s="20"/>
      <c r="K65" s="20">
        <v>0</v>
      </c>
      <c r="L65" s="9"/>
    </row>
    <row r="66" spans="1:12" ht="21.75" customHeight="1">
      <c r="A66" s="5" t="s">
        <v>59</v>
      </c>
      <c r="C66" s="19">
        <v>34</v>
      </c>
      <c r="D66" s="7"/>
      <c r="E66" s="20">
        <v>40850000</v>
      </c>
      <c r="F66" s="20"/>
      <c r="G66" s="20">
        <v>40850000</v>
      </c>
      <c r="H66" s="20"/>
      <c r="I66" s="20">
        <v>40850000</v>
      </c>
      <c r="J66" s="20"/>
      <c r="K66" s="20">
        <v>40850000</v>
      </c>
      <c r="L66" s="9"/>
    </row>
    <row r="67" spans="1:12" ht="21.75" customHeight="1">
      <c r="A67" s="5" t="s">
        <v>221</v>
      </c>
      <c r="C67" s="19" t="s">
        <v>228</v>
      </c>
      <c r="D67" s="7"/>
      <c r="E67" s="20">
        <v>10087075</v>
      </c>
      <c r="F67" s="20"/>
      <c r="G67" s="20">
        <v>0</v>
      </c>
      <c r="H67" s="20"/>
      <c r="I67" s="20">
        <v>10087075</v>
      </c>
      <c r="J67" s="20"/>
      <c r="K67" s="20">
        <v>0</v>
      </c>
      <c r="L67" s="9"/>
    </row>
    <row r="68" spans="1:12" ht="21.75" customHeight="1">
      <c r="A68" s="11" t="s">
        <v>60</v>
      </c>
      <c r="B68" s="11"/>
      <c r="C68" s="19"/>
      <c r="D68" s="7"/>
      <c r="E68" s="22">
        <f>SUM(E56:E67)</f>
        <v>8146700030</v>
      </c>
      <c r="F68" s="20"/>
      <c r="G68" s="22">
        <f>SUM(G56:G67)</f>
        <v>6268498327</v>
      </c>
      <c r="H68" s="20"/>
      <c r="I68" s="22">
        <f>SUM(I56:I67)</f>
        <v>6672058152</v>
      </c>
      <c r="J68" s="20"/>
      <c r="K68" s="22">
        <f>SUM(K56:K67)</f>
        <v>5449314304</v>
      </c>
      <c r="L68" s="9"/>
    </row>
    <row r="69" spans="1:12" ht="21.75" customHeight="1">
      <c r="A69" s="11" t="s">
        <v>61</v>
      </c>
      <c r="B69" s="11"/>
      <c r="C69" s="19"/>
      <c r="D69" s="7"/>
      <c r="E69" s="34">
        <f>SUM(E53,E68)</f>
        <v>15516768574</v>
      </c>
      <c r="F69" s="20"/>
      <c r="G69" s="34">
        <f>SUM(G53,G68)</f>
        <v>15069566182</v>
      </c>
      <c r="H69" s="20"/>
      <c r="I69" s="34">
        <f>SUM(I53,I68)</f>
        <v>12882650755</v>
      </c>
      <c r="J69" s="20"/>
      <c r="K69" s="34">
        <f>SUM(K53,K68)</f>
        <v>13044918998</v>
      </c>
      <c r="L69" s="9"/>
    </row>
    <row r="70" spans="1:12" ht="21.75" customHeight="1">
      <c r="E70" s="25"/>
      <c r="F70" s="26"/>
      <c r="G70" s="28"/>
      <c r="H70" s="28"/>
      <c r="I70" s="20"/>
      <c r="J70" s="26"/>
      <c r="K70" s="28"/>
      <c r="L70" s="26"/>
    </row>
    <row r="71" spans="1:12" ht="21.75" customHeight="1">
      <c r="A71" s="5" t="s">
        <v>32</v>
      </c>
      <c r="C71" s="7"/>
      <c r="D71" s="7"/>
      <c r="E71" s="25"/>
      <c r="F71" s="7"/>
      <c r="G71" s="7"/>
    </row>
    <row r="72" spans="1:12" ht="21.75" customHeight="1">
      <c r="A72" s="1" t="s">
        <v>0</v>
      </c>
      <c r="B72" s="1"/>
      <c r="C72" s="2"/>
      <c r="D72" s="2"/>
      <c r="E72" s="3"/>
      <c r="F72" s="2"/>
      <c r="G72" s="2"/>
      <c r="H72" s="2"/>
      <c r="I72" s="4"/>
      <c r="J72" s="2"/>
      <c r="K72" s="2"/>
      <c r="L72" s="2"/>
    </row>
    <row r="73" spans="1:12" ht="21.75" customHeight="1">
      <c r="A73" s="1" t="s">
        <v>218</v>
      </c>
      <c r="B73" s="1"/>
      <c r="C73" s="2"/>
      <c r="D73" s="2"/>
      <c r="E73" s="3"/>
      <c r="F73" s="2"/>
      <c r="G73" s="2"/>
      <c r="H73" s="2"/>
      <c r="I73" s="4"/>
      <c r="J73" s="2"/>
      <c r="K73" s="2"/>
      <c r="L73" s="2"/>
    </row>
    <row r="74" spans="1:12" ht="21.75" customHeight="1">
      <c r="A74" s="1" t="s">
        <v>212</v>
      </c>
      <c r="B74" s="1"/>
      <c r="C74" s="2"/>
      <c r="D74" s="2"/>
      <c r="E74" s="27"/>
      <c r="F74" s="2"/>
      <c r="G74" s="2"/>
      <c r="H74" s="2"/>
      <c r="I74" s="4"/>
      <c r="J74" s="2"/>
    </row>
    <row r="75" spans="1:12" ht="21.75" customHeight="1">
      <c r="C75" s="7"/>
      <c r="D75" s="7"/>
      <c r="E75" s="8"/>
      <c r="F75" s="7"/>
      <c r="G75" s="7"/>
      <c r="K75" s="10" t="s">
        <v>1</v>
      </c>
    </row>
    <row r="76" spans="1:12" s="11" customFormat="1" ht="21.75" customHeight="1">
      <c r="C76" s="12"/>
      <c r="D76" s="12"/>
      <c r="E76" s="110" t="s">
        <v>2</v>
      </c>
      <c r="F76" s="110"/>
      <c r="G76" s="110"/>
      <c r="I76" s="110" t="s">
        <v>3</v>
      </c>
      <c r="J76" s="110"/>
      <c r="K76" s="110"/>
    </row>
    <row r="77" spans="1:12" s="11" customFormat="1" ht="21.75" customHeight="1">
      <c r="C77" s="13" t="s">
        <v>4</v>
      </c>
      <c r="D77" s="12"/>
      <c r="E77" s="14" t="s">
        <v>213</v>
      </c>
      <c r="F77" s="15"/>
      <c r="G77" s="16" t="s">
        <v>5</v>
      </c>
      <c r="H77" s="17"/>
      <c r="I77" s="18" t="s">
        <v>213</v>
      </c>
      <c r="J77" s="15"/>
      <c r="K77" s="16" t="s">
        <v>5</v>
      </c>
    </row>
    <row r="78" spans="1:12" ht="21.75" customHeight="1">
      <c r="A78" s="11" t="s">
        <v>62</v>
      </c>
      <c r="B78" s="11"/>
      <c r="C78" s="19"/>
      <c r="D78" s="7"/>
      <c r="E78" s="5"/>
      <c r="F78" s="7"/>
    </row>
    <row r="79" spans="1:12" ht="21.75" customHeight="1">
      <c r="A79" s="5" t="s">
        <v>63</v>
      </c>
      <c r="C79" s="19"/>
      <c r="D79" s="7"/>
      <c r="E79" s="5"/>
      <c r="F79" s="7"/>
    </row>
    <row r="80" spans="1:12" ht="21.75" customHeight="1">
      <c r="A80" s="5" t="s">
        <v>64</v>
      </c>
      <c r="C80" s="19"/>
      <c r="D80" s="7"/>
      <c r="E80" s="5"/>
      <c r="F80" s="7"/>
    </row>
    <row r="81" spans="1:12" ht="21.75" customHeight="1" thickBot="1">
      <c r="A81" s="5" t="s">
        <v>65</v>
      </c>
      <c r="C81" s="19"/>
      <c r="D81" s="7"/>
      <c r="E81" s="24">
        <v>10714426091</v>
      </c>
      <c r="F81" s="20"/>
      <c r="G81" s="24">
        <v>10714426091</v>
      </c>
      <c r="H81" s="20"/>
      <c r="I81" s="24">
        <v>10714426091</v>
      </c>
      <c r="J81" s="20"/>
      <c r="K81" s="24">
        <v>10714426091</v>
      </c>
    </row>
    <row r="82" spans="1:12" ht="21.75" customHeight="1" thickTop="1">
      <c r="A82" s="5" t="s">
        <v>66</v>
      </c>
      <c r="C82" s="26"/>
      <c r="D82" s="7"/>
      <c r="G82" s="33"/>
      <c r="I82" s="33"/>
      <c r="K82" s="33"/>
    </row>
    <row r="83" spans="1:12" ht="21.75" customHeight="1">
      <c r="A83" s="5" t="s">
        <v>67</v>
      </c>
      <c r="C83" s="19"/>
      <c r="D83" s="7"/>
      <c r="E83" s="9">
        <v>10714381645</v>
      </c>
      <c r="F83" s="20"/>
      <c r="G83" s="9">
        <v>10714381645</v>
      </c>
      <c r="H83" s="20"/>
      <c r="I83" s="9">
        <v>10714381645</v>
      </c>
      <c r="J83" s="20"/>
      <c r="K83" s="9">
        <v>10714381645</v>
      </c>
      <c r="L83" s="9"/>
    </row>
    <row r="84" spans="1:12" ht="21.75" customHeight="1">
      <c r="A84" s="5" t="s">
        <v>68</v>
      </c>
      <c r="C84" s="19"/>
      <c r="D84" s="7"/>
      <c r="E84" s="21">
        <v>379246114</v>
      </c>
      <c r="F84" s="20"/>
      <c r="G84" s="21">
        <v>379246114</v>
      </c>
      <c r="H84" s="20"/>
      <c r="I84" s="21">
        <v>379246114</v>
      </c>
      <c r="J84" s="20"/>
      <c r="K84" s="21">
        <v>379246114</v>
      </c>
      <c r="L84" s="9"/>
    </row>
    <row r="85" spans="1:12" ht="21.75" customHeight="1">
      <c r="A85" s="5" t="s">
        <v>69</v>
      </c>
      <c r="C85" s="7"/>
      <c r="D85" s="7"/>
      <c r="E85" s="9"/>
      <c r="F85" s="20"/>
      <c r="G85" s="9"/>
      <c r="H85" s="20"/>
      <c r="J85" s="20"/>
      <c r="K85" s="9"/>
      <c r="L85" s="9"/>
    </row>
    <row r="86" spans="1:12" ht="21.75" customHeight="1">
      <c r="A86" s="5" t="s">
        <v>70</v>
      </c>
      <c r="C86" s="19">
        <v>23</v>
      </c>
      <c r="D86" s="7"/>
      <c r="E86" s="9">
        <v>1071442609</v>
      </c>
      <c r="F86" s="20"/>
      <c r="G86" s="9">
        <v>1071442609</v>
      </c>
      <c r="H86" s="20"/>
      <c r="I86" s="9">
        <v>1071442609</v>
      </c>
      <c r="J86" s="20"/>
      <c r="K86" s="9">
        <v>1071442609</v>
      </c>
      <c r="L86" s="9"/>
    </row>
    <row r="87" spans="1:12" ht="21.6" customHeight="1">
      <c r="A87" s="5" t="s">
        <v>71</v>
      </c>
      <c r="C87" s="7"/>
      <c r="D87" s="7"/>
      <c r="E87" s="9">
        <v>17869434467</v>
      </c>
      <c r="F87" s="20"/>
      <c r="G87" s="9">
        <v>17335441214</v>
      </c>
      <c r="H87" s="20"/>
      <c r="I87" s="9">
        <v>17869434467</v>
      </c>
      <c r="J87" s="20"/>
      <c r="K87" s="9">
        <v>17335441214</v>
      </c>
      <c r="L87" s="9"/>
    </row>
    <row r="88" spans="1:12" ht="21.75" customHeight="1">
      <c r="A88" s="5" t="s">
        <v>72</v>
      </c>
      <c r="C88" s="19"/>
      <c r="D88" s="7"/>
      <c r="E88" s="32">
        <v>-729987640</v>
      </c>
      <c r="F88" s="20"/>
      <c r="G88" s="32">
        <v>-1127981723</v>
      </c>
      <c r="H88" s="20"/>
      <c r="I88" s="32">
        <v>-729987640</v>
      </c>
      <c r="J88" s="20"/>
      <c r="K88" s="32">
        <v>-1127981723</v>
      </c>
      <c r="L88" s="9"/>
    </row>
    <row r="89" spans="1:12" ht="21.75" customHeight="1">
      <c r="A89" s="11" t="s">
        <v>73</v>
      </c>
      <c r="B89" s="11"/>
      <c r="C89" s="7"/>
      <c r="D89" s="7"/>
      <c r="E89" s="34">
        <f>SUM(E83:E88)</f>
        <v>29304517195</v>
      </c>
      <c r="F89" s="20"/>
      <c r="G89" s="34">
        <f>SUM(G83:G88)</f>
        <v>28372529859</v>
      </c>
      <c r="H89" s="20"/>
      <c r="I89" s="34">
        <f>SUM(I83:I88)</f>
        <v>29304517195</v>
      </c>
      <c r="J89" s="9"/>
      <c r="K89" s="34">
        <f>SUM(K83:K88)</f>
        <v>28372529859</v>
      </c>
      <c r="L89" s="9"/>
    </row>
    <row r="90" spans="1:12" ht="21.75" customHeight="1" thickBot="1">
      <c r="A90" s="11" t="s">
        <v>74</v>
      </c>
      <c r="B90" s="11"/>
      <c r="C90" s="7"/>
      <c r="D90" s="7"/>
      <c r="E90" s="24">
        <f>SUM(E69,E89)</f>
        <v>44821285769</v>
      </c>
      <c r="F90" s="20"/>
      <c r="G90" s="24">
        <f>SUM(G69,G89)</f>
        <v>43442096041</v>
      </c>
      <c r="H90" s="20"/>
      <c r="I90" s="24">
        <f>SUM(I69,I89)</f>
        <v>42187167950</v>
      </c>
      <c r="J90" s="9"/>
      <c r="K90" s="24">
        <f>SUM(K89,K69)</f>
        <v>41417448857</v>
      </c>
      <c r="L90" s="9"/>
    </row>
    <row r="91" spans="1:12" ht="21.75" customHeight="1" thickTop="1">
      <c r="C91" s="7"/>
      <c r="D91" s="7"/>
      <c r="E91" s="35">
        <f>SUM(E90-E30)</f>
        <v>0</v>
      </c>
      <c r="F91" s="35"/>
      <c r="G91" s="35">
        <f>SUM(G90-G30)</f>
        <v>0</v>
      </c>
      <c r="H91" s="35"/>
      <c r="I91" s="36">
        <f>SUM(I90-I30)</f>
        <v>0</v>
      </c>
      <c r="J91" s="35"/>
      <c r="K91" s="35">
        <f>SUM(K90-K30)</f>
        <v>0</v>
      </c>
      <c r="L91" s="37"/>
    </row>
    <row r="92" spans="1:12" ht="21.75" customHeight="1">
      <c r="E92" s="25"/>
      <c r="F92" s="26"/>
      <c r="G92" s="20"/>
      <c r="H92" s="28"/>
      <c r="I92" s="20"/>
      <c r="J92" s="26"/>
      <c r="K92" s="28"/>
      <c r="L92" s="26"/>
    </row>
    <row r="93" spans="1:12" ht="21.75" customHeight="1">
      <c r="A93" s="5" t="s">
        <v>32</v>
      </c>
      <c r="C93" s="7"/>
      <c r="D93" s="7"/>
      <c r="E93" s="9"/>
      <c r="F93" s="9"/>
      <c r="G93" s="9"/>
      <c r="H93" s="9"/>
      <c r="J93" s="9"/>
      <c r="K93" s="9"/>
      <c r="L93" s="9"/>
    </row>
    <row r="94" spans="1:12" ht="21.75" customHeight="1">
      <c r="C94" s="7"/>
      <c r="D94" s="7"/>
      <c r="E94" s="38"/>
      <c r="F94" s="9"/>
      <c r="G94" s="9"/>
      <c r="H94" s="9"/>
      <c r="J94" s="9"/>
      <c r="K94" s="9"/>
      <c r="L94" s="9"/>
    </row>
    <row r="95" spans="1:12" ht="21.75" customHeight="1">
      <c r="A95" s="39"/>
      <c r="C95" s="7"/>
      <c r="D95" s="7"/>
      <c r="F95" s="26"/>
      <c r="G95" s="26"/>
      <c r="H95" s="26"/>
      <c r="J95" s="26"/>
      <c r="K95" s="26"/>
      <c r="L95" s="26"/>
    </row>
    <row r="96" spans="1:12" ht="21.75" customHeight="1">
      <c r="C96" s="7"/>
      <c r="D96" s="7"/>
      <c r="F96" s="26"/>
      <c r="G96" s="26"/>
      <c r="H96" s="26"/>
      <c r="J96" s="26"/>
      <c r="K96" s="26"/>
      <c r="L96" s="26"/>
    </row>
    <row r="97" spans="1:7" ht="21.75" customHeight="1">
      <c r="C97" s="7" t="s">
        <v>75</v>
      </c>
      <c r="D97" s="7"/>
      <c r="E97" s="25"/>
      <c r="F97" s="7"/>
      <c r="G97" s="7"/>
    </row>
    <row r="98" spans="1:7" ht="21.75" customHeight="1">
      <c r="A98" s="39"/>
      <c r="C98" s="7"/>
      <c r="D98" s="7"/>
      <c r="E98" s="25"/>
      <c r="F98" s="7"/>
      <c r="G98" s="7"/>
    </row>
    <row r="99" spans="1:7" ht="21.75" customHeight="1">
      <c r="G99" s="33"/>
    </row>
    <row r="100" spans="1:7" ht="21.75" customHeight="1">
      <c r="G100" s="33"/>
    </row>
    <row r="101" spans="1:7" ht="21.75" customHeight="1">
      <c r="G101" s="33"/>
    </row>
    <row r="102" spans="1:7" ht="21.75" customHeight="1">
      <c r="G102" s="33"/>
    </row>
    <row r="103" spans="1:7" ht="21.75" customHeight="1">
      <c r="G103" s="33"/>
    </row>
    <row r="104" spans="1:7" ht="21.75" customHeight="1">
      <c r="G104" s="33"/>
    </row>
    <row r="105" spans="1:7" ht="21.75" customHeight="1">
      <c r="G105" s="33"/>
    </row>
    <row r="106" spans="1:7" ht="21.75" customHeight="1">
      <c r="G106" s="33"/>
    </row>
    <row r="107" spans="1:7" ht="21.75" customHeight="1">
      <c r="G107" s="33"/>
    </row>
    <row r="108" spans="1:7" ht="21.75" customHeight="1">
      <c r="G108" s="33"/>
    </row>
    <row r="109" spans="1:7" ht="21.75" customHeight="1">
      <c r="G109" s="33"/>
    </row>
    <row r="110" spans="1:7" ht="21.75" customHeight="1">
      <c r="G110" s="33"/>
    </row>
    <row r="111" spans="1:7" ht="21.75" customHeight="1">
      <c r="G111" s="33"/>
    </row>
    <row r="112" spans="1:7" ht="21.75" customHeight="1">
      <c r="G112" s="33"/>
    </row>
    <row r="113" spans="5:7" ht="21.75" customHeight="1">
      <c r="G113" s="33"/>
    </row>
    <row r="114" spans="5:7" ht="21.75" customHeight="1">
      <c r="E114" s="5"/>
      <c r="G114" s="33"/>
    </row>
    <row r="115" spans="5:7" ht="21.75" customHeight="1">
      <c r="E115" s="5"/>
      <c r="G115" s="33"/>
    </row>
    <row r="116" spans="5:7" ht="21.75" customHeight="1">
      <c r="E116" s="5"/>
      <c r="G116" s="33"/>
    </row>
    <row r="117" spans="5:7" ht="21.75" customHeight="1">
      <c r="E117" s="5"/>
      <c r="G117" s="33"/>
    </row>
    <row r="118" spans="5:7" ht="21.75" customHeight="1">
      <c r="E118" s="5"/>
      <c r="G118" s="33"/>
    </row>
    <row r="119" spans="5:7" ht="21.75" customHeight="1">
      <c r="E119" s="5"/>
      <c r="G119" s="33"/>
    </row>
    <row r="120" spans="5:7" ht="21.75" customHeight="1">
      <c r="E120" s="5"/>
      <c r="G120" s="33"/>
    </row>
    <row r="121" spans="5:7" ht="21.75" customHeight="1">
      <c r="E121" s="5"/>
      <c r="G121" s="33"/>
    </row>
    <row r="122" spans="5:7" ht="21.75" customHeight="1">
      <c r="E122" s="5"/>
      <c r="G122" s="33"/>
    </row>
    <row r="123" spans="5:7" ht="21.75" customHeight="1">
      <c r="E123" s="5"/>
      <c r="G123" s="33"/>
    </row>
    <row r="124" spans="5:7" ht="21.75" customHeight="1">
      <c r="E124" s="5"/>
      <c r="G124" s="33"/>
    </row>
    <row r="125" spans="5:7" ht="21.75" customHeight="1">
      <c r="E125" s="5"/>
      <c r="G125" s="33"/>
    </row>
    <row r="126" spans="5:7" ht="21.75" customHeight="1">
      <c r="E126" s="5"/>
      <c r="G126" s="33"/>
    </row>
    <row r="127" spans="5:7" ht="21.75" customHeight="1">
      <c r="E127" s="5"/>
      <c r="G127" s="33"/>
    </row>
    <row r="128" spans="5:7" ht="21.75" customHeight="1">
      <c r="E128" s="5"/>
      <c r="G128" s="33"/>
    </row>
    <row r="129" spans="5:7" ht="21.75" customHeight="1">
      <c r="E129" s="5"/>
      <c r="G129" s="33"/>
    </row>
    <row r="130" spans="5:7" ht="21.75" customHeight="1">
      <c r="E130" s="5"/>
      <c r="G130" s="33"/>
    </row>
    <row r="131" spans="5:7" ht="21.75" customHeight="1">
      <c r="E131" s="5"/>
      <c r="G131" s="33"/>
    </row>
    <row r="132" spans="5:7" ht="21.75" customHeight="1">
      <c r="E132" s="5"/>
      <c r="G132" s="33"/>
    </row>
    <row r="133" spans="5:7" ht="21.75" customHeight="1">
      <c r="E133" s="5"/>
      <c r="G133" s="33"/>
    </row>
    <row r="134" spans="5:7" ht="21.75" customHeight="1">
      <c r="E134" s="5"/>
      <c r="G134" s="33"/>
    </row>
    <row r="135" spans="5:7" ht="21.75" customHeight="1">
      <c r="E135" s="5"/>
      <c r="G135" s="33"/>
    </row>
    <row r="136" spans="5:7" ht="21.75" customHeight="1">
      <c r="E136" s="5"/>
      <c r="G136" s="33"/>
    </row>
    <row r="137" spans="5:7" ht="21.75" customHeight="1">
      <c r="E137" s="5"/>
      <c r="G137" s="33"/>
    </row>
    <row r="138" spans="5:7" ht="21.75" customHeight="1">
      <c r="E138" s="5"/>
      <c r="G138" s="33"/>
    </row>
    <row r="139" spans="5:7" ht="21.75" customHeight="1">
      <c r="E139" s="5"/>
      <c r="G139" s="33"/>
    </row>
    <row r="140" spans="5:7" ht="21.75" customHeight="1">
      <c r="E140" s="5"/>
      <c r="G140" s="33"/>
    </row>
    <row r="141" spans="5:7" ht="21.75" customHeight="1">
      <c r="E141" s="5"/>
      <c r="G141" s="33"/>
    </row>
    <row r="142" spans="5:7" ht="21.75" customHeight="1">
      <c r="E142" s="5"/>
      <c r="G142" s="33"/>
    </row>
    <row r="143" spans="5:7" ht="21.75" customHeight="1">
      <c r="E143" s="5"/>
      <c r="G143" s="33"/>
    </row>
    <row r="144" spans="5:7" ht="21.75" customHeight="1">
      <c r="E144" s="5"/>
      <c r="G144" s="33"/>
    </row>
    <row r="145" spans="5:7" ht="21.75" customHeight="1">
      <c r="E145" s="5"/>
      <c r="G145" s="33"/>
    </row>
    <row r="146" spans="5:7" ht="21.75" customHeight="1">
      <c r="E146" s="5"/>
      <c r="G146" s="33"/>
    </row>
    <row r="147" spans="5:7" ht="21.75" customHeight="1">
      <c r="E147" s="5"/>
      <c r="G147" s="33"/>
    </row>
    <row r="148" spans="5:7" ht="21.75" customHeight="1">
      <c r="E148" s="5"/>
      <c r="G148" s="33"/>
    </row>
    <row r="149" spans="5:7" ht="21.75" customHeight="1">
      <c r="E149" s="5"/>
      <c r="G149" s="33"/>
    </row>
    <row r="150" spans="5:7" ht="21.75" customHeight="1">
      <c r="E150" s="5"/>
      <c r="G150" s="33"/>
    </row>
    <row r="151" spans="5:7" ht="21.75" customHeight="1">
      <c r="E151" s="5"/>
      <c r="G151" s="33"/>
    </row>
    <row r="152" spans="5:7" ht="21.75" customHeight="1">
      <c r="E152" s="5"/>
      <c r="G152" s="33"/>
    </row>
    <row r="153" spans="5:7" ht="21.75" customHeight="1">
      <c r="E153" s="5"/>
      <c r="G153" s="33"/>
    </row>
    <row r="154" spans="5:7" ht="21.75" customHeight="1">
      <c r="E154" s="5"/>
      <c r="G154" s="33"/>
    </row>
    <row r="155" spans="5:7" ht="21.75" customHeight="1">
      <c r="E155" s="5"/>
      <c r="G155" s="33"/>
    </row>
    <row r="156" spans="5:7" ht="21.75" customHeight="1">
      <c r="E156" s="5"/>
      <c r="G156" s="33"/>
    </row>
    <row r="157" spans="5:7" ht="21.75" customHeight="1">
      <c r="E157" s="5"/>
      <c r="G157" s="33"/>
    </row>
    <row r="158" spans="5:7" ht="21.75" customHeight="1">
      <c r="E158" s="5"/>
      <c r="G158" s="33"/>
    </row>
    <row r="159" spans="5:7" ht="21.75" customHeight="1">
      <c r="E159" s="5"/>
      <c r="G159" s="33"/>
    </row>
    <row r="160" spans="5:7" ht="21.75" customHeight="1">
      <c r="E160" s="5"/>
      <c r="G160" s="33"/>
    </row>
    <row r="161" spans="5:7" ht="21.75" customHeight="1">
      <c r="E161" s="5"/>
      <c r="G161" s="33"/>
    </row>
    <row r="162" spans="5:7" ht="21.75" customHeight="1">
      <c r="E162" s="5"/>
      <c r="G162" s="33"/>
    </row>
    <row r="163" spans="5:7" ht="21.75" customHeight="1">
      <c r="E163" s="5"/>
      <c r="G163" s="33"/>
    </row>
    <row r="164" spans="5:7" ht="21.75" customHeight="1">
      <c r="E164" s="5"/>
      <c r="G164" s="33"/>
    </row>
    <row r="165" spans="5:7" ht="21.75" customHeight="1">
      <c r="E165" s="5"/>
      <c r="G165" s="33"/>
    </row>
    <row r="166" spans="5:7" ht="21.75" customHeight="1">
      <c r="E166" s="5"/>
      <c r="G166" s="33"/>
    </row>
    <row r="167" spans="5:7" ht="21.75" customHeight="1">
      <c r="E167" s="5"/>
      <c r="G167" s="33"/>
    </row>
    <row r="168" spans="5:7" ht="21.75" customHeight="1">
      <c r="E168" s="5"/>
      <c r="G168" s="33"/>
    </row>
    <row r="169" spans="5:7" ht="21.75" customHeight="1">
      <c r="E169" s="5"/>
      <c r="G169" s="33"/>
    </row>
    <row r="170" spans="5:7" ht="21.75" customHeight="1">
      <c r="E170" s="5"/>
      <c r="G170" s="33"/>
    </row>
    <row r="171" spans="5:7" ht="21.75" customHeight="1">
      <c r="E171" s="5"/>
      <c r="G171" s="33"/>
    </row>
    <row r="172" spans="5:7" ht="21.75" customHeight="1">
      <c r="E172" s="5"/>
      <c r="G172" s="33"/>
    </row>
    <row r="173" spans="5:7" ht="21.75" customHeight="1">
      <c r="E173" s="5"/>
      <c r="G173" s="33"/>
    </row>
    <row r="174" spans="5:7" ht="21.75" customHeight="1">
      <c r="E174" s="5"/>
      <c r="G174" s="33"/>
    </row>
    <row r="175" spans="5:7" ht="21.75" customHeight="1">
      <c r="E175" s="5"/>
      <c r="G175" s="33"/>
    </row>
    <row r="176" spans="5:7" ht="21.75" customHeight="1">
      <c r="E176" s="5"/>
      <c r="G176" s="33"/>
    </row>
    <row r="177" spans="5:7" ht="21.75" customHeight="1">
      <c r="E177" s="5"/>
      <c r="G177" s="33"/>
    </row>
    <row r="178" spans="5:7" ht="21.75" customHeight="1">
      <c r="E178" s="5"/>
      <c r="G178" s="33"/>
    </row>
    <row r="179" spans="5:7" ht="21.75" customHeight="1">
      <c r="E179" s="5"/>
      <c r="G179" s="33"/>
    </row>
    <row r="180" spans="5:7" ht="21.75" customHeight="1">
      <c r="E180" s="5"/>
      <c r="G180" s="33"/>
    </row>
  </sheetData>
  <mergeCells count="6">
    <mergeCell ref="E5:G5"/>
    <mergeCell ref="I5:K5"/>
    <mergeCell ref="E37:G37"/>
    <mergeCell ref="I37:K37"/>
    <mergeCell ref="E76:G76"/>
    <mergeCell ref="I76:K76"/>
  </mergeCells>
  <printOptions gridLinesSet="0"/>
  <pageMargins left="0.78740157480314965" right="0.39370078740157483" top="0.78740157480314965" bottom="0.39370078740157483" header="0.19685039370078741" footer="0.19685039370078741"/>
  <pageSetup paperSize="9" scale="70" fitToWidth="0" fitToHeight="0" orientation="portrait" r:id="rId1"/>
  <headerFooter alignWithMargins="0"/>
  <rowBreaks count="2" manualBreakCount="2">
    <brk id="32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E476-7E0E-4D3D-9F5F-8E3AE2E1EF90}">
  <sheetPr>
    <pageSetUpPr fitToPage="1"/>
  </sheetPr>
  <dimension ref="A1:P52"/>
  <sheetViews>
    <sheetView showGridLines="0" view="pageBreakPreview" topLeftCell="A34" zoomScale="115" zoomScaleNormal="100" zoomScaleSheetLayoutView="115" workbookViewId="0">
      <selection activeCell="D39" sqref="D39"/>
    </sheetView>
  </sheetViews>
  <sheetFormatPr defaultRowHeight="19.5" customHeight="1"/>
  <cols>
    <col min="1" max="1" width="50.5703125" style="43" customWidth="1"/>
    <col min="2" max="2" width="8.42578125" style="43" customWidth="1"/>
    <col min="3" max="3" width="1.5703125" style="43" customWidth="1"/>
    <col min="4" max="4" width="13.42578125" style="82" customWidth="1"/>
    <col min="5" max="5" width="1.5703125" style="43" customWidth="1"/>
    <col min="6" max="6" width="13.42578125" style="43" customWidth="1"/>
    <col min="7" max="7" width="1.5703125" style="43" customWidth="1"/>
    <col min="8" max="8" width="13.42578125" style="43" customWidth="1"/>
    <col min="9" max="9" width="1.5703125" style="43" customWidth="1"/>
    <col min="10" max="10" width="13.42578125" style="43" customWidth="1"/>
    <col min="11" max="11" width="1.42578125" style="43" customWidth="1"/>
    <col min="12" max="12" width="9.42578125" style="43" bestFit="1" customWidth="1"/>
    <col min="13" max="13" width="12.42578125" style="43" bestFit="1" customWidth="1"/>
    <col min="14" max="14" width="8.85546875" style="43"/>
    <col min="15" max="15" width="11.42578125" style="43" bestFit="1" customWidth="1"/>
    <col min="16" max="250" width="8.85546875" style="43"/>
    <col min="251" max="251" width="48.42578125" style="43" customWidth="1"/>
    <col min="252" max="252" width="10.5703125" style="43" customWidth="1"/>
    <col min="253" max="253" width="1.5703125" style="43" customWidth="1"/>
    <col min="254" max="254" width="12.42578125" style="43" customWidth="1"/>
    <col min="255" max="255" width="1.5703125" style="43" customWidth="1"/>
    <col min="256" max="256" width="12.42578125" style="43" customWidth="1"/>
    <col min="257" max="257" width="1.5703125" style="43" customWidth="1"/>
    <col min="258" max="258" width="12.42578125" style="43" customWidth="1"/>
    <col min="259" max="259" width="1.5703125" style="43" customWidth="1"/>
    <col min="260" max="260" width="12.42578125" style="43" customWidth="1"/>
    <col min="261" max="261" width="1.42578125" style="43" customWidth="1"/>
    <col min="262" max="262" width="5.42578125" style="43" customWidth="1"/>
    <col min="263" max="506" width="8.85546875" style="43"/>
    <col min="507" max="507" width="48.42578125" style="43" customWidth="1"/>
    <col min="508" max="508" width="10.5703125" style="43" customWidth="1"/>
    <col min="509" max="509" width="1.5703125" style="43" customWidth="1"/>
    <col min="510" max="510" width="12.42578125" style="43" customWidth="1"/>
    <col min="511" max="511" width="1.5703125" style="43" customWidth="1"/>
    <col min="512" max="512" width="12.42578125" style="43" customWidth="1"/>
    <col min="513" max="513" width="1.5703125" style="43" customWidth="1"/>
    <col min="514" max="514" width="12.42578125" style="43" customWidth="1"/>
    <col min="515" max="515" width="1.5703125" style="43" customWidth="1"/>
    <col min="516" max="516" width="12.42578125" style="43" customWidth="1"/>
    <col min="517" max="517" width="1.42578125" style="43" customWidth="1"/>
    <col min="518" max="518" width="5.42578125" style="43" customWidth="1"/>
    <col min="519" max="762" width="8.85546875" style="43"/>
    <col min="763" max="763" width="48.42578125" style="43" customWidth="1"/>
    <col min="764" max="764" width="10.5703125" style="43" customWidth="1"/>
    <col min="765" max="765" width="1.5703125" style="43" customWidth="1"/>
    <col min="766" max="766" width="12.42578125" style="43" customWidth="1"/>
    <col min="767" max="767" width="1.5703125" style="43" customWidth="1"/>
    <col min="768" max="768" width="12.42578125" style="43" customWidth="1"/>
    <col min="769" max="769" width="1.5703125" style="43" customWidth="1"/>
    <col min="770" max="770" width="12.42578125" style="43" customWidth="1"/>
    <col min="771" max="771" width="1.5703125" style="43" customWidth="1"/>
    <col min="772" max="772" width="12.42578125" style="43" customWidth="1"/>
    <col min="773" max="773" width="1.42578125" style="43" customWidth="1"/>
    <col min="774" max="774" width="5.42578125" style="43" customWidth="1"/>
    <col min="775" max="1018" width="8.85546875" style="43"/>
    <col min="1019" max="1019" width="48.42578125" style="43" customWidth="1"/>
    <col min="1020" max="1020" width="10.5703125" style="43" customWidth="1"/>
    <col min="1021" max="1021" width="1.5703125" style="43" customWidth="1"/>
    <col min="1022" max="1022" width="12.42578125" style="43" customWidth="1"/>
    <col min="1023" max="1023" width="1.5703125" style="43" customWidth="1"/>
    <col min="1024" max="1024" width="12.42578125" style="43" customWidth="1"/>
    <col min="1025" max="1025" width="1.5703125" style="43" customWidth="1"/>
    <col min="1026" max="1026" width="12.42578125" style="43" customWidth="1"/>
    <col min="1027" max="1027" width="1.5703125" style="43" customWidth="1"/>
    <col min="1028" max="1028" width="12.42578125" style="43" customWidth="1"/>
    <col min="1029" max="1029" width="1.42578125" style="43" customWidth="1"/>
    <col min="1030" max="1030" width="5.42578125" style="43" customWidth="1"/>
    <col min="1031" max="1274" width="8.85546875" style="43"/>
    <col min="1275" max="1275" width="48.42578125" style="43" customWidth="1"/>
    <col min="1276" max="1276" width="10.5703125" style="43" customWidth="1"/>
    <col min="1277" max="1277" width="1.5703125" style="43" customWidth="1"/>
    <col min="1278" max="1278" width="12.42578125" style="43" customWidth="1"/>
    <col min="1279" max="1279" width="1.5703125" style="43" customWidth="1"/>
    <col min="1280" max="1280" width="12.42578125" style="43" customWidth="1"/>
    <col min="1281" max="1281" width="1.5703125" style="43" customWidth="1"/>
    <col min="1282" max="1282" width="12.42578125" style="43" customWidth="1"/>
    <col min="1283" max="1283" width="1.5703125" style="43" customWidth="1"/>
    <col min="1284" max="1284" width="12.42578125" style="43" customWidth="1"/>
    <col min="1285" max="1285" width="1.42578125" style="43" customWidth="1"/>
    <col min="1286" max="1286" width="5.42578125" style="43" customWidth="1"/>
    <col min="1287" max="1530" width="8.85546875" style="43"/>
    <col min="1531" max="1531" width="48.42578125" style="43" customWidth="1"/>
    <col min="1532" max="1532" width="10.5703125" style="43" customWidth="1"/>
    <col min="1533" max="1533" width="1.5703125" style="43" customWidth="1"/>
    <col min="1534" max="1534" width="12.42578125" style="43" customWidth="1"/>
    <col min="1535" max="1535" width="1.5703125" style="43" customWidth="1"/>
    <col min="1536" max="1536" width="12.42578125" style="43" customWidth="1"/>
    <col min="1537" max="1537" width="1.5703125" style="43" customWidth="1"/>
    <col min="1538" max="1538" width="12.42578125" style="43" customWidth="1"/>
    <col min="1539" max="1539" width="1.5703125" style="43" customWidth="1"/>
    <col min="1540" max="1540" width="12.42578125" style="43" customWidth="1"/>
    <col min="1541" max="1541" width="1.42578125" style="43" customWidth="1"/>
    <col min="1542" max="1542" width="5.42578125" style="43" customWidth="1"/>
    <col min="1543" max="1786" width="8.85546875" style="43"/>
    <col min="1787" max="1787" width="48.42578125" style="43" customWidth="1"/>
    <col min="1788" max="1788" width="10.5703125" style="43" customWidth="1"/>
    <col min="1789" max="1789" width="1.5703125" style="43" customWidth="1"/>
    <col min="1790" max="1790" width="12.42578125" style="43" customWidth="1"/>
    <col min="1791" max="1791" width="1.5703125" style="43" customWidth="1"/>
    <col min="1792" max="1792" width="12.42578125" style="43" customWidth="1"/>
    <col min="1793" max="1793" width="1.5703125" style="43" customWidth="1"/>
    <col min="1794" max="1794" width="12.42578125" style="43" customWidth="1"/>
    <col min="1795" max="1795" width="1.5703125" style="43" customWidth="1"/>
    <col min="1796" max="1796" width="12.42578125" style="43" customWidth="1"/>
    <col min="1797" max="1797" width="1.42578125" style="43" customWidth="1"/>
    <col min="1798" max="1798" width="5.42578125" style="43" customWidth="1"/>
    <col min="1799" max="2042" width="8.85546875" style="43"/>
    <col min="2043" max="2043" width="48.42578125" style="43" customWidth="1"/>
    <col min="2044" max="2044" width="10.5703125" style="43" customWidth="1"/>
    <col min="2045" max="2045" width="1.5703125" style="43" customWidth="1"/>
    <col min="2046" max="2046" width="12.42578125" style="43" customWidth="1"/>
    <col min="2047" max="2047" width="1.5703125" style="43" customWidth="1"/>
    <col min="2048" max="2048" width="12.42578125" style="43" customWidth="1"/>
    <col min="2049" max="2049" width="1.5703125" style="43" customWidth="1"/>
    <col min="2050" max="2050" width="12.42578125" style="43" customWidth="1"/>
    <col min="2051" max="2051" width="1.5703125" style="43" customWidth="1"/>
    <col min="2052" max="2052" width="12.42578125" style="43" customWidth="1"/>
    <col min="2053" max="2053" width="1.42578125" style="43" customWidth="1"/>
    <col min="2054" max="2054" width="5.42578125" style="43" customWidth="1"/>
    <col min="2055" max="2298" width="8.85546875" style="43"/>
    <col min="2299" max="2299" width="48.42578125" style="43" customWidth="1"/>
    <col min="2300" max="2300" width="10.5703125" style="43" customWidth="1"/>
    <col min="2301" max="2301" width="1.5703125" style="43" customWidth="1"/>
    <col min="2302" max="2302" width="12.42578125" style="43" customWidth="1"/>
    <col min="2303" max="2303" width="1.5703125" style="43" customWidth="1"/>
    <col min="2304" max="2304" width="12.42578125" style="43" customWidth="1"/>
    <col min="2305" max="2305" width="1.5703125" style="43" customWidth="1"/>
    <col min="2306" max="2306" width="12.42578125" style="43" customWidth="1"/>
    <col min="2307" max="2307" width="1.5703125" style="43" customWidth="1"/>
    <col min="2308" max="2308" width="12.42578125" style="43" customWidth="1"/>
    <col min="2309" max="2309" width="1.42578125" style="43" customWidth="1"/>
    <col min="2310" max="2310" width="5.42578125" style="43" customWidth="1"/>
    <col min="2311" max="2554" width="8.85546875" style="43"/>
    <col min="2555" max="2555" width="48.42578125" style="43" customWidth="1"/>
    <col min="2556" max="2556" width="10.5703125" style="43" customWidth="1"/>
    <col min="2557" max="2557" width="1.5703125" style="43" customWidth="1"/>
    <col min="2558" max="2558" width="12.42578125" style="43" customWidth="1"/>
    <col min="2559" max="2559" width="1.5703125" style="43" customWidth="1"/>
    <col min="2560" max="2560" width="12.42578125" style="43" customWidth="1"/>
    <col min="2561" max="2561" width="1.5703125" style="43" customWidth="1"/>
    <col min="2562" max="2562" width="12.42578125" style="43" customWidth="1"/>
    <col min="2563" max="2563" width="1.5703125" style="43" customWidth="1"/>
    <col min="2564" max="2564" width="12.42578125" style="43" customWidth="1"/>
    <col min="2565" max="2565" width="1.42578125" style="43" customWidth="1"/>
    <col min="2566" max="2566" width="5.42578125" style="43" customWidth="1"/>
    <col min="2567" max="2810" width="8.85546875" style="43"/>
    <col min="2811" max="2811" width="48.42578125" style="43" customWidth="1"/>
    <col min="2812" max="2812" width="10.5703125" style="43" customWidth="1"/>
    <col min="2813" max="2813" width="1.5703125" style="43" customWidth="1"/>
    <col min="2814" max="2814" width="12.42578125" style="43" customWidth="1"/>
    <col min="2815" max="2815" width="1.5703125" style="43" customWidth="1"/>
    <col min="2816" max="2816" width="12.42578125" style="43" customWidth="1"/>
    <col min="2817" max="2817" width="1.5703125" style="43" customWidth="1"/>
    <col min="2818" max="2818" width="12.42578125" style="43" customWidth="1"/>
    <col min="2819" max="2819" width="1.5703125" style="43" customWidth="1"/>
    <col min="2820" max="2820" width="12.42578125" style="43" customWidth="1"/>
    <col min="2821" max="2821" width="1.42578125" style="43" customWidth="1"/>
    <col min="2822" max="2822" width="5.42578125" style="43" customWidth="1"/>
    <col min="2823" max="3066" width="8.85546875" style="43"/>
    <col min="3067" max="3067" width="48.42578125" style="43" customWidth="1"/>
    <col min="3068" max="3068" width="10.5703125" style="43" customWidth="1"/>
    <col min="3069" max="3069" width="1.5703125" style="43" customWidth="1"/>
    <col min="3070" max="3070" width="12.42578125" style="43" customWidth="1"/>
    <col min="3071" max="3071" width="1.5703125" style="43" customWidth="1"/>
    <col min="3072" max="3072" width="12.42578125" style="43" customWidth="1"/>
    <col min="3073" max="3073" width="1.5703125" style="43" customWidth="1"/>
    <col min="3074" max="3074" width="12.42578125" style="43" customWidth="1"/>
    <col min="3075" max="3075" width="1.5703125" style="43" customWidth="1"/>
    <col min="3076" max="3076" width="12.42578125" style="43" customWidth="1"/>
    <col min="3077" max="3077" width="1.42578125" style="43" customWidth="1"/>
    <col min="3078" max="3078" width="5.42578125" style="43" customWidth="1"/>
    <col min="3079" max="3322" width="8.85546875" style="43"/>
    <col min="3323" max="3323" width="48.42578125" style="43" customWidth="1"/>
    <col min="3324" max="3324" width="10.5703125" style="43" customWidth="1"/>
    <col min="3325" max="3325" width="1.5703125" style="43" customWidth="1"/>
    <col min="3326" max="3326" width="12.42578125" style="43" customWidth="1"/>
    <col min="3327" max="3327" width="1.5703125" style="43" customWidth="1"/>
    <col min="3328" max="3328" width="12.42578125" style="43" customWidth="1"/>
    <col min="3329" max="3329" width="1.5703125" style="43" customWidth="1"/>
    <col min="3330" max="3330" width="12.42578125" style="43" customWidth="1"/>
    <col min="3331" max="3331" width="1.5703125" style="43" customWidth="1"/>
    <col min="3332" max="3332" width="12.42578125" style="43" customWidth="1"/>
    <col min="3333" max="3333" width="1.42578125" style="43" customWidth="1"/>
    <col min="3334" max="3334" width="5.42578125" style="43" customWidth="1"/>
    <col min="3335" max="3578" width="8.85546875" style="43"/>
    <col min="3579" max="3579" width="48.42578125" style="43" customWidth="1"/>
    <col min="3580" max="3580" width="10.5703125" style="43" customWidth="1"/>
    <col min="3581" max="3581" width="1.5703125" style="43" customWidth="1"/>
    <col min="3582" max="3582" width="12.42578125" style="43" customWidth="1"/>
    <col min="3583" max="3583" width="1.5703125" style="43" customWidth="1"/>
    <col min="3584" max="3584" width="12.42578125" style="43" customWidth="1"/>
    <col min="3585" max="3585" width="1.5703125" style="43" customWidth="1"/>
    <col min="3586" max="3586" width="12.42578125" style="43" customWidth="1"/>
    <col min="3587" max="3587" width="1.5703125" style="43" customWidth="1"/>
    <col min="3588" max="3588" width="12.42578125" style="43" customWidth="1"/>
    <col min="3589" max="3589" width="1.42578125" style="43" customWidth="1"/>
    <col min="3590" max="3590" width="5.42578125" style="43" customWidth="1"/>
    <col min="3591" max="3834" width="8.85546875" style="43"/>
    <col min="3835" max="3835" width="48.42578125" style="43" customWidth="1"/>
    <col min="3836" max="3836" width="10.5703125" style="43" customWidth="1"/>
    <col min="3837" max="3837" width="1.5703125" style="43" customWidth="1"/>
    <col min="3838" max="3838" width="12.42578125" style="43" customWidth="1"/>
    <col min="3839" max="3839" width="1.5703125" style="43" customWidth="1"/>
    <col min="3840" max="3840" width="12.42578125" style="43" customWidth="1"/>
    <col min="3841" max="3841" width="1.5703125" style="43" customWidth="1"/>
    <col min="3842" max="3842" width="12.42578125" style="43" customWidth="1"/>
    <col min="3843" max="3843" width="1.5703125" style="43" customWidth="1"/>
    <col min="3844" max="3844" width="12.42578125" style="43" customWidth="1"/>
    <col min="3845" max="3845" width="1.42578125" style="43" customWidth="1"/>
    <col min="3846" max="3846" width="5.42578125" style="43" customWidth="1"/>
    <col min="3847" max="4090" width="8.85546875" style="43"/>
    <col min="4091" max="4091" width="48.42578125" style="43" customWidth="1"/>
    <col min="4092" max="4092" width="10.5703125" style="43" customWidth="1"/>
    <col min="4093" max="4093" width="1.5703125" style="43" customWidth="1"/>
    <col min="4094" max="4094" width="12.42578125" style="43" customWidth="1"/>
    <col min="4095" max="4095" width="1.5703125" style="43" customWidth="1"/>
    <col min="4096" max="4096" width="12.42578125" style="43" customWidth="1"/>
    <col min="4097" max="4097" width="1.5703125" style="43" customWidth="1"/>
    <col min="4098" max="4098" width="12.42578125" style="43" customWidth="1"/>
    <col min="4099" max="4099" width="1.5703125" style="43" customWidth="1"/>
    <col min="4100" max="4100" width="12.42578125" style="43" customWidth="1"/>
    <col min="4101" max="4101" width="1.42578125" style="43" customWidth="1"/>
    <col min="4102" max="4102" width="5.42578125" style="43" customWidth="1"/>
    <col min="4103" max="4346" width="8.85546875" style="43"/>
    <col min="4347" max="4347" width="48.42578125" style="43" customWidth="1"/>
    <col min="4348" max="4348" width="10.5703125" style="43" customWidth="1"/>
    <col min="4349" max="4349" width="1.5703125" style="43" customWidth="1"/>
    <col min="4350" max="4350" width="12.42578125" style="43" customWidth="1"/>
    <col min="4351" max="4351" width="1.5703125" style="43" customWidth="1"/>
    <col min="4352" max="4352" width="12.42578125" style="43" customWidth="1"/>
    <col min="4353" max="4353" width="1.5703125" style="43" customWidth="1"/>
    <col min="4354" max="4354" width="12.42578125" style="43" customWidth="1"/>
    <col min="4355" max="4355" width="1.5703125" style="43" customWidth="1"/>
    <col min="4356" max="4356" width="12.42578125" style="43" customWidth="1"/>
    <col min="4357" max="4357" width="1.42578125" style="43" customWidth="1"/>
    <col min="4358" max="4358" width="5.42578125" style="43" customWidth="1"/>
    <col min="4359" max="4602" width="8.85546875" style="43"/>
    <col min="4603" max="4603" width="48.42578125" style="43" customWidth="1"/>
    <col min="4604" max="4604" width="10.5703125" style="43" customWidth="1"/>
    <col min="4605" max="4605" width="1.5703125" style="43" customWidth="1"/>
    <col min="4606" max="4606" width="12.42578125" style="43" customWidth="1"/>
    <col min="4607" max="4607" width="1.5703125" style="43" customWidth="1"/>
    <col min="4608" max="4608" width="12.42578125" style="43" customWidth="1"/>
    <col min="4609" max="4609" width="1.5703125" style="43" customWidth="1"/>
    <col min="4610" max="4610" width="12.42578125" style="43" customWidth="1"/>
    <col min="4611" max="4611" width="1.5703125" style="43" customWidth="1"/>
    <col min="4612" max="4612" width="12.42578125" style="43" customWidth="1"/>
    <col min="4613" max="4613" width="1.42578125" style="43" customWidth="1"/>
    <col min="4614" max="4614" width="5.42578125" style="43" customWidth="1"/>
    <col min="4615" max="4858" width="8.85546875" style="43"/>
    <col min="4859" max="4859" width="48.42578125" style="43" customWidth="1"/>
    <col min="4860" max="4860" width="10.5703125" style="43" customWidth="1"/>
    <col min="4861" max="4861" width="1.5703125" style="43" customWidth="1"/>
    <col min="4862" max="4862" width="12.42578125" style="43" customWidth="1"/>
    <col min="4863" max="4863" width="1.5703125" style="43" customWidth="1"/>
    <col min="4864" max="4864" width="12.42578125" style="43" customWidth="1"/>
    <col min="4865" max="4865" width="1.5703125" style="43" customWidth="1"/>
    <col min="4866" max="4866" width="12.42578125" style="43" customWidth="1"/>
    <col min="4867" max="4867" width="1.5703125" style="43" customWidth="1"/>
    <col min="4868" max="4868" width="12.42578125" style="43" customWidth="1"/>
    <col min="4869" max="4869" width="1.42578125" style="43" customWidth="1"/>
    <col min="4870" max="4870" width="5.42578125" style="43" customWidth="1"/>
    <col min="4871" max="5114" width="8.85546875" style="43"/>
    <col min="5115" max="5115" width="48.42578125" style="43" customWidth="1"/>
    <col min="5116" max="5116" width="10.5703125" style="43" customWidth="1"/>
    <col min="5117" max="5117" width="1.5703125" style="43" customWidth="1"/>
    <col min="5118" max="5118" width="12.42578125" style="43" customWidth="1"/>
    <col min="5119" max="5119" width="1.5703125" style="43" customWidth="1"/>
    <col min="5120" max="5120" width="12.42578125" style="43" customWidth="1"/>
    <col min="5121" max="5121" width="1.5703125" style="43" customWidth="1"/>
    <col min="5122" max="5122" width="12.42578125" style="43" customWidth="1"/>
    <col min="5123" max="5123" width="1.5703125" style="43" customWidth="1"/>
    <col min="5124" max="5124" width="12.42578125" style="43" customWidth="1"/>
    <col min="5125" max="5125" width="1.42578125" style="43" customWidth="1"/>
    <col min="5126" max="5126" width="5.42578125" style="43" customWidth="1"/>
    <col min="5127" max="5370" width="8.85546875" style="43"/>
    <col min="5371" max="5371" width="48.42578125" style="43" customWidth="1"/>
    <col min="5372" max="5372" width="10.5703125" style="43" customWidth="1"/>
    <col min="5373" max="5373" width="1.5703125" style="43" customWidth="1"/>
    <col min="5374" max="5374" width="12.42578125" style="43" customWidth="1"/>
    <col min="5375" max="5375" width="1.5703125" style="43" customWidth="1"/>
    <col min="5376" max="5376" width="12.42578125" style="43" customWidth="1"/>
    <col min="5377" max="5377" width="1.5703125" style="43" customWidth="1"/>
    <col min="5378" max="5378" width="12.42578125" style="43" customWidth="1"/>
    <col min="5379" max="5379" width="1.5703125" style="43" customWidth="1"/>
    <col min="5380" max="5380" width="12.42578125" style="43" customWidth="1"/>
    <col min="5381" max="5381" width="1.42578125" style="43" customWidth="1"/>
    <col min="5382" max="5382" width="5.42578125" style="43" customWidth="1"/>
    <col min="5383" max="5626" width="8.85546875" style="43"/>
    <col min="5627" max="5627" width="48.42578125" style="43" customWidth="1"/>
    <col min="5628" max="5628" width="10.5703125" style="43" customWidth="1"/>
    <col min="5629" max="5629" width="1.5703125" style="43" customWidth="1"/>
    <col min="5630" max="5630" width="12.42578125" style="43" customWidth="1"/>
    <col min="5631" max="5631" width="1.5703125" style="43" customWidth="1"/>
    <col min="5632" max="5632" width="12.42578125" style="43" customWidth="1"/>
    <col min="5633" max="5633" width="1.5703125" style="43" customWidth="1"/>
    <col min="5634" max="5634" width="12.42578125" style="43" customWidth="1"/>
    <col min="5635" max="5635" width="1.5703125" style="43" customWidth="1"/>
    <col min="5636" max="5636" width="12.42578125" style="43" customWidth="1"/>
    <col min="5637" max="5637" width="1.42578125" style="43" customWidth="1"/>
    <col min="5638" max="5638" width="5.42578125" style="43" customWidth="1"/>
    <col min="5639" max="5882" width="8.85546875" style="43"/>
    <col min="5883" max="5883" width="48.42578125" style="43" customWidth="1"/>
    <col min="5884" max="5884" width="10.5703125" style="43" customWidth="1"/>
    <col min="5885" max="5885" width="1.5703125" style="43" customWidth="1"/>
    <col min="5886" max="5886" width="12.42578125" style="43" customWidth="1"/>
    <col min="5887" max="5887" width="1.5703125" style="43" customWidth="1"/>
    <col min="5888" max="5888" width="12.42578125" style="43" customWidth="1"/>
    <col min="5889" max="5889" width="1.5703125" style="43" customWidth="1"/>
    <col min="5890" max="5890" width="12.42578125" style="43" customWidth="1"/>
    <col min="5891" max="5891" width="1.5703125" style="43" customWidth="1"/>
    <col min="5892" max="5892" width="12.42578125" style="43" customWidth="1"/>
    <col min="5893" max="5893" width="1.42578125" style="43" customWidth="1"/>
    <col min="5894" max="5894" width="5.42578125" style="43" customWidth="1"/>
    <col min="5895" max="6138" width="8.85546875" style="43"/>
    <col min="6139" max="6139" width="48.42578125" style="43" customWidth="1"/>
    <col min="6140" max="6140" width="10.5703125" style="43" customWidth="1"/>
    <col min="6141" max="6141" width="1.5703125" style="43" customWidth="1"/>
    <col min="6142" max="6142" width="12.42578125" style="43" customWidth="1"/>
    <col min="6143" max="6143" width="1.5703125" style="43" customWidth="1"/>
    <col min="6144" max="6144" width="12.42578125" style="43" customWidth="1"/>
    <col min="6145" max="6145" width="1.5703125" style="43" customWidth="1"/>
    <col min="6146" max="6146" width="12.42578125" style="43" customWidth="1"/>
    <col min="6147" max="6147" width="1.5703125" style="43" customWidth="1"/>
    <col min="6148" max="6148" width="12.42578125" style="43" customWidth="1"/>
    <col min="6149" max="6149" width="1.42578125" style="43" customWidth="1"/>
    <col min="6150" max="6150" width="5.42578125" style="43" customWidth="1"/>
    <col min="6151" max="6394" width="8.85546875" style="43"/>
    <col min="6395" max="6395" width="48.42578125" style="43" customWidth="1"/>
    <col min="6396" max="6396" width="10.5703125" style="43" customWidth="1"/>
    <col min="6397" max="6397" width="1.5703125" style="43" customWidth="1"/>
    <col min="6398" max="6398" width="12.42578125" style="43" customWidth="1"/>
    <col min="6399" max="6399" width="1.5703125" style="43" customWidth="1"/>
    <col min="6400" max="6400" width="12.42578125" style="43" customWidth="1"/>
    <col min="6401" max="6401" width="1.5703125" style="43" customWidth="1"/>
    <col min="6402" max="6402" width="12.42578125" style="43" customWidth="1"/>
    <col min="6403" max="6403" width="1.5703125" style="43" customWidth="1"/>
    <col min="6404" max="6404" width="12.42578125" style="43" customWidth="1"/>
    <col min="6405" max="6405" width="1.42578125" style="43" customWidth="1"/>
    <col min="6406" max="6406" width="5.42578125" style="43" customWidth="1"/>
    <col min="6407" max="6650" width="8.85546875" style="43"/>
    <col min="6651" max="6651" width="48.42578125" style="43" customWidth="1"/>
    <col min="6652" max="6652" width="10.5703125" style="43" customWidth="1"/>
    <col min="6653" max="6653" width="1.5703125" style="43" customWidth="1"/>
    <col min="6654" max="6654" width="12.42578125" style="43" customWidth="1"/>
    <col min="6655" max="6655" width="1.5703125" style="43" customWidth="1"/>
    <col min="6656" max="6656" width="12.42578125" style="43" customWidth="1"/>
    <col min="6657" max="6657" width="1.5703125" style="43" customWidth="1"/>
    <col min="6658" max="6658" width="12.42578125" style="43" customWidth="1"/>
    <col min="6659" max="6659" width="1.5703125" style="43" customWidth="1"/>
    <col min="6660" max="6660" width="12.42578125" style="43" customWidth="1"/>
    <col min="6661" max="6661" width="1.42578125" style="43" customWidth="1"/>
    <col min="6662" max="6662" width="5.42578125" style="43" customWidth="1"/>
    <col min="6663" max="6906" width="8.85546875" style="43"/>
    <col min="6907" max="6907" width="48.42578125" style="43" customWidth="1"/>
    <col min="6908" max="6908" width="10.5703125" style="43" customWidth="1"/>
    <col min="6909" max="6909" width="1.5703125" style="43" customWidth="1"/>
    <col min="6910" max="6910" width="12.42578125" style="43" customWidth="1"/>
    <col min="6911" max="6911" width="1.5703125" style="43" customWidth="1"/>
    <col min="6912" max="6912" width="12.42578125" style="43" customWidth="1"/>
    <col min="6913" max="6913" width="1.5703125" style="43" customWidth="1"/>
    <col min="6914" max="6914" width="12.42578125" style="43" customWidth="1"/>
    <col min="6915" max="6915" width="1.5703125" style="43" customWidth="1"/>
    <col min="6916" max="6916" width="12.42578125" style="43" customWidth="1"/>
    <col min="6917" max="6917" width="1.42578125" style="43" customWidth="1"/>
    <col min="6918" max="6918" width="5.42578125" style="43" customWidth="1"/>
    <col min="6919" max="7162" width="8.85546875" style="43"/>
    <col min="7163" max="7163" width="48.42578125" style="43" customWidth="1"/>
    <col min="7164" max="7164" width="10.5703125" style="43" customWidth="1"/>
    <col min="7165" max="7165" width="1.5703125" style="43" customWidth="1"/>
    <col min="7166" max="7166" width="12.42578125" style="43" customWidth="1"/>
    <col min="7167" max="7167" width="1.5703125" style="43" customWidth="1"/>
    <col min="7168" max="7168" width="12.42578125" style="43" customWidth="1"/>
    <col min="7169" max="7169" width="1.5703125" style="43" customWidth="1"/>
    <col min="7170" max="7170" width="12.42578125" style="43" customWidth="1"/>
    <col min="7171" max="7171" width="1.5703125" style="43" customWidth="1"/>
    <col min="7172" max="7172" width="12.42578125" style="43" customWidth="1"/>
    <col min="7173" max="7173" width="1.42578125" style="43" customWidth="1"/>
    <col min="7174" max="7174" width="5.42578125" style="43" customWidth="1"/>
    <col min="7175" max="7418" width="8.85546875" style="43"/>
    <col min="7419" max="7419" width="48.42578125" style="43" customWidth="1"/>
    <col min="7420" max="7420" width="10.5703125" style="43" customWidth="1"/>
    <col min="7421" max="7421" width="1.5703125" style="43" customWidth="1"/>
    <col min="7422" max="7422" width="12.42578125" style="43" customWidth="1"/>
    <col min="7423" max="7423" width="1.5703125" style="43" customWidth="1"/>
    <col min="7424" max="7424" width="12.42578125" style="43" customWidth="1"/>
    <col min="7425" max="7425" width="1.5703125" style="43" customWidth="1"/>
    <col min="7426" max="7426" width="12.42578125" style="43" customWidth="1"/>
    <col min="7427" max="7427" width="1.5703125" style="43" customWidth="1"/>
    <col min="7428" max="7428" width="12.42578125" style="43" customWidth="1"/>
    <col min="7429" max="7429" width="1.42578125" style="43" customWidth="1"/>
    <col min="7430" max="7430" width="5.42578125" style="43" customWidth="1"/>
    <col min="7431" max="7674" width="8.85546875" style="43"/>
    <col min="7675" max="7675" width="48.42578125" style="43" customWidth="1"/>
    <col min="7676" max="7676" width="10.5703125" style="43" customWidth="1"/>
    <col min="7677" max="7677" width="1.5703125" style="43" customWidth="1"/>
    <col min="7678" max="7678" width="12.42578125" style="43" customWidth="1"/>
    <col min="7679" max="7679" width="1.5703125" style="43" customWidth="1"/>
    <col min="7680" max="7680" width="12.42578125" style="43" customWidth="1"/>
    <col min="7681" max="7681" width="1.5703125" style="43" customWidth="1"/>
    <col min="7682" max="7682" width="12.42578125" style="43" customWidth="1"/>
    <col min="7683" max="7683" width="1.5703125" style="43" customWidth="1"/>
    <col min="7684" max="7684" width="12.42578125" style="43" customWidth="1"/>
    <col min="7685" max="7685" width="1.42578125" style="43" customWidth="1"/>
    <col min="7686" max="7686" width="5.42578125" style="43" customWidth="1"/>
    <col min="7687" max="7930" width="8.85546875" style="43"/>
    <col min="7931" max="7931" width="48.42578125" style="43" customWidth="1"/>
    <col min="7932" max="7932" width="10.5703125" style="43" customWidth="1"/>
    <col min="7933" max="7933" width="1.5703125" style="43" customWidth="1"/>
    <col min="7934" max="7934" width="12.42578125" style="43" customWidth="1"/>
    <col min="7935" max="7935" width="1.5703125" style="43" customWidth="1"/>
    <col min="7936" max="7936" width="12.42578125" style="43" customWidth="1"/>
    <col min="7937" max="7937" width="1.5703125" style="43" customWidth="1"/>
    <col min="7938" max="7938" width="12.42578125" style="43" customWidth="1"/>
    <col min="7939" max="7939" width="1.5703125" style="43" customWidth="1"/>
    <col min="7940" max="7940" width="12.42578125" style="43" customWidth="1"/>
    <col min="7941" max="7941" width="1.42578125" style="43" customWidth="1"/>
    <col min="7942" max="7942" width="5.42578125" style="43" customWidth="1"/>
    <col min="7943" max="8186" width="8.85546875" style="43"/>
    <col min="8187" max="8187" width="48.42578125" style="43" customWidth="1"/>
    <col min="8188" max="8188" width="10.5703125" style="43" customWidth="1"/>
    <col min="8189" max="8189" width="1.5703125" style="43" customWidth="1"/>
    <col min="8190" max="8190" width="12.42578125" style="43" customWidth="1"/>
    <col min="8191" max="8191" width="1.5703125" style="43" customWidth="1"/>
    <col min="8192" max="8192" width="12.42578125" style="43" customWidth="1"/>
    <col min="8193" max="8193" width="1.5703125" style="43" customWidth="1"/>
    <col min="8194" max="8194" width="12.42578125" style="43" customWidth="1"/>
    <col min="8195" max="8195" width="1.5703125" style="43" customWidth="1"/>
    <col min="8196" max="8196" width="12.42578125" style="43" customWidth="1"/>
    <col min="8197" max="8197" width="1.42578125" style="43" customWidth="1"/>
    <col min="8198" max="8198" width="5.42578125" style="43" customWidth="1"/>
    <col min="8199" max="8442" width="8.85546875" style="43"/>
    <col min="8443" max="8443" width="48.42578125" style="43" customWidth="1"/>
    <col min="8444" max="8444" width="10.5703125" style="43" customWidth="1"/>
    <col min="8445" max="8445" width="1.5703125" style="43" customWidth="1"/>
    <col min="8446" max="8446" width="12.42578125" style="43" customWidth="1"/>
    <col min="8447" max="8447" width="1.5703125" style="43" customWidth="1"/>
    <col min="8448" max="8448" width="12.42578125" style="43" customWidth="1"/>
    <col min="8449" max="8449" width="1.5703125" style="43" customWidth="1"/>
    <col min="8450" max="8450" width="12.42578125" style="43" customWidth="1"/>
    <col min="8451" max="8451" width="1.5703125" style="43" customWidth="1"/>
    <col min="8452" max="8452" width="12.42578125" style="43" customWidth="1"/>
    <col min="8453" max="8453" width="1.42578125" style="43" customWidth="1"/>
    <col min="8454" max="8454" width="5.42578125" style="43" customWidth="1"/>
    <col min="8455" max="8698" width="8.85546875" style="43"/>
    <col min="8699" max="8699" width="48.42578125" style="43" customWidth="1"/>
    <col min="8700" max="8700" width="10.5703125" style="43" customWidth="1"/>
    <col min="8701" max="8701" width="1.5703125" style="43" customWidth="1"/>
    <col min="8702" max="8702" width="12.42578125" style="43" customWidth="1"/>
    <col min="8703" max="8703" width="1.5703125" style="43" customWidth="1"/>
    <col min="8704" max="8704" width="12.42578125" style="43" customWidth="1"/>
    <col min="8705" max="8705" width="1.5703125" style="43" customWidth="1"/>
    <col min="8706" max="8706" width="12.42578125" style="43" customWidth="1"/>
    <col min="8707" max="8707" width="1.5703125" style="43" customWidth="1"/>
    <col min="8708" max="8708" width="12.42578125" style="43" customWidth="1"/>
    <col min="8709" max="8709" width="1.42578125" style="43" customWidth="1"/>
    <col min="8710" max="8710" width="5.42578125" style="43" customWidth="1"/>
    <col min="8711" max="8954" width="8.85546875" style="43"/>
    <col min="8955" max="8955" width="48.42578125" style="43" customWidth="1"/>
    <col min="8956" max="8956" width="10.5703125" style="43" customWidth="1"/>
    <col min="8957" max="8957" width="1.5703125" style="43" customWidth="1"/>
    <col min="8958" max="8958" width="12.42578125" style="43" customWidth="1"/>
    <col min="8959" max="8959" width="1.5703125" style="43" customWidth="1"/>
    <col min="8960" max="8960" width="12.42578125" style="43" customWidth="1"/>
    <col min="8961" max="8961" width="1.5703125" style="43" customWidth="1"/>
    <col min="8962" max="8962" width="12.42578125" style="43" customWidth="1"/>
    <col min="8963" max="8963" width="1.5703125" style="43" customWidth="1"/>
    <col min="8964" max="8964" width="12.42578125" style="43" customWidth="1"/>
    <col min="8965" max="8965" width="1.42578125" style="43" customWidth="1"/>
    <col min="8966" max="8966" width="5.42578125" style="43" customWidth="1"/>
    <col min="8967" max="9210" width="8.85546875" style="43"/>
    <col min="9211" max="9211" width="48.42578125" style="43" customWidth="1"/>
    <col min="9212" max="9212" width="10.5703125" style="43" customWidth="1"/>
    <col min="9213" max="9213" width="1.5703125" style="43" customWidth="1"/>
    <col min="9214" max="9214" width="12.42578125" style="43" customWidth="1"/>
    <col min="9215" max="9215" width="1.5703125" style="43" customWidth="1"/>
    <col min="9216" max="9216" width="12.42578125" style="43" customWidth="1"/>
    <col min="9217" max="9217" width="1.5703125" style="43" customWidth="1"/>
    <col min="9218" max="9218" width="12.42578125" style="43" customWidth="1"/>
    <col min="9219" max="9219" width="1.5703125" style="43" customWidth="1"/>
    <col min="9220" max="9220" width="12.42578125" style="43" customWidth="1"/>
    <col min="9221" max="9221" width="1.42578125" style="43" customWidth="1"/>
    <col min="9222" max="9222" width="5.42578125" style="43" customWidth="1"/>
    <col min="9223" max="9466" width="8.85546875" style="43"/>
    <col min="9467" max="9467" width="48.42578125" style="43" customWidth="1"/>
    <col min="9468" max="9468" width="10.5703125" style="43" customWidth="1"/>
    <col min="9469" max="9469" width="1.5703125" style="43" customWidth="1"/>
    <col min="9470" max="9470" width="12.42578125" style="43" customWidth="1"/>
    <col min="9471" max="9471" width="1.5703125" style="43" customWidth="1"/>
    <col min="9472" max="9472" width="12.42578125" style="43" customWidth="1"/>
    <col min="9473" max="9473" width="1.5703125" style="43" customWidth="1"/>
    <col min="9474" max="9474" width="12.42578125" style="43" customWidth="1"/>
    <col min="9475" max="9475" width="1.5703125" style="43" customWidth="1"/>
    <col min="9476" max="9476" width="12.42578125" style="43" customWidth="1"/>
    <col min="9477" max="9477" width="1.42578125" style="43" customWidth="1"/>
    <col min="9478" max="9478" width="5.42578125" style="43" customWidth="1"/>
    <col min="9479" max="9722" width="8.85546875" style="43"/>
    <col min="9723" max="9723" width="48.42578125" style="43" customWidth="1"/>
    <col min="9724" max="9724" width="10.5703125" style="43" customWidth="1"/>
    <col min="9725" max="9725" width="1.5703125" style="43" customWidth="1"/>
    <col min="9726" max="9726" width="12.42578125" style="43" customWidth="1"/>
    <col min="9727" max="9727" width="1.5703125" style="43" customWidth="1"/>
    <col min="9728" max="9728" width="12.42578125" style="43" customWidth="1"/>
    <col min="9729" max="9729" width="1.5703125" style="43" customWidth="1"/>
    <col min="9730" max="9730" width="12.42578125" style="43" customWidth="1"/>
    <col min="9731" max="9731" width="1.5703125" style="43" customWidth="1"/>
    <col min="9732" max="9732" width="12.42578125" style="43" customWidth="1"/>
    <col min="9733" max="9733" width="1.42578125" style="43" customWidth="1"/>
    <col min="9734" max="9734" width="5.42578125" style="43" customWidth="1"/>
    <col min="9735" max="9978" width="8.85546875" style="43"/>
    <col min="9979" max="9979" width="48.42578125" style="43" customWidth="1"/>
    <col min="9980" max="9980" width="10.5703125" style="43" customWidth="1"/>
    <col min="9981" max="9981" width="1.5703125" style="43" customWidth="1"/>
    <col min="9982" max="9982" width="12.42578125" style="43" customWidth="1"/>
    <col min="9983" max="9983" width="1.5703125" style="43" customWidth="1"/>
    <col min="9984" max="9984" width="12.42578125" style="43" customWidth="1"/>
    <col min="9985" max="9985" width="1.5703125" style="43" customWidth="1"/>
    <col min="9986" max="9986" width="12.42578125" style="43" customWidth="1"/>
    <col min="9987" max="9987" width="1.5703125" style="43" customWidth="1"/>
    <col min="9988" max="9988" width="12.42578125" style="43" customWidth="1"/>
    <col min="9989" max="9989" width="1.42578125" style="43" customWidth="1"/>
    <col min="9990" max="9990" width="5.42578125" style="43" customWidth="1"/>
    <col min="9991" max="10234" width="8.85546875" style="43"/>
    <col min="10235" max="10235" width="48.42578125" style="43" customWidth="1"/>
    <col min="10236" max="10236" width="10.5703125" style="43" customWidth="1"/>
    <col min="10237" max="10237" width="1.5703125" style="43" customWidth="1"/>
    <col min="10238" max="10238" width="12.42578125" style="43" customWidth="1"/>
    <col min="10239" max="10239" width="1.5703125" style="43" customWidth="1"/>
    <col min="10240" max="10240" width="12.42578125" style="43" customWidth="1"/>
    <col min="10241" max="10241" width="1.5703125" style="43" customWidth="1"/>
    <col min="10242" max="10242" width="12.42578125" style="43" customWidth="1"/>
    <col min="10243" max="10243" width="1.5703125" style="43" customWidth="1"/>
    <col min="10244" max="10244" width="12.42578125" style="43" customWidth="1"/>
    <col min="10245" max="10245" width="1.42578125" style="43" customWidth="1"/>
    <col min="10246" max="10246" width="5.42578125" style="43" customWidth="1"/>
    <col min="10247" max="10490" width="8.85546875" style="43"/>
    <col min="10491" max="10491" width="48.42578125" style="43" customWidth="1"/>
    <col min="10492" max="10492" width="10.5703125" style="43" customWidth="1"/>
    <col min="10493" max="10493" width="1.5703125" style="43" customWidth="1"/>
    <col min="10494" max="10494" width="12.42578125" style="43" customWidth="1"/>
    <col min="10495" max="10495" width="1.5703125" style="43" customWidth="1"/>
    <col min="10496" max="10496" width="12.42578125" style="43" customWidth="1"/>
    <col min="10497" max="10497" width="1.5703125" style="43" customWidth="1"/>
    <col min="10498" max="10498" width="12.42578125" style="43" customWidth="1"/>
    <col min="10499" max="10499" width="1.5703125" style="43" customWidth="1"/>
    <col min="10500" max="10500" width="12.42578125" style="43" customWidth="1"/>
    <col min="10501" max="10501" width="1.42578125" style="43" customWidth="1"/>
    <col min="10502" max="10502" width="5.42578125" style="43" customWidth="1"/>
    <col min="10503" max="10746" width="8.85546875" style="43"/>
    <col min="10747" max="10747" width="48.42578125" style="43" customWidth="1"/>
    <col min="10748" max="10748" width="10.5703125" style="43" customWidth="1"/>
    <col min="10749" max="10749" width="1.5703125" style="43" customWidth="1"/>
    <col min="10750" max="10750" width="12.42578125" style="43" customWidth="1"/>
    <col min="10751" max="10751" width="1.5703125" style="43" customWidth="1"/>
    <col min="10752" max="10752" width="12.42578125" style="43" customWidth="1"/>
    <col min="10753" max="10753" width="1.5703125" style="43" customWidth="1"/>
    <col min="10754" max="10754" width="12.42578125" style="43" customWidth="1"/>
    <col min="10755" max="10755" width="1.5703125" style="43" customWidth="1"/>
    <col min="10756" max="10756" width="12.42578125" style="43" customWidth="1"/>
    <col min="10757" max="10757" width="1.42578125" style="43" customWidth="1"/>
    <col min="10758" max="10758" width="5.42578125" style="43" customWidth="1"/>
    <col min="10759" max="11002" width="8.85546875" style="43"/>
    <col min="11003" max="11003" width="48.42578125" style="43" customWidth="1"/>
    <col min="11004" max="11004" width="10.5703125" style="43" customWidth="1"/>
    <col min="11005" max="11005" width="1.5703125" style="43" customWidth="1"/>
    <col min="11006" max="11006" width="12.42578125" style="43" customWidth="1"/>
    <col min="11007" max="11007" width="1.5703125" style="43" customWidth="1"/>
    <col min="11008" max="11008" width="12.42578125" style="43" customWidth="1"/>
    <col min="11009" max="11009" width="1.5703125" style="43" customWidth="1"/>
    <col min="11010" max="11010" width="12.42578125" style="43" customWidth="1"/>
    <col min="11011" max="11011" width="1.5703125" style="43" customWidth="1"/>
    <col min="11012" max="11012" width="12.42578125" style="43" customWidth="1"/>
    <col min="11013" max="11013" width="1.42578125" style="43" customWidth="1"/>
    <col min="11014" max="11014" width="5.42578125" style="43" customWidth="1"/>
    <col min="11015" max="11258" width="8.85546875" style="43"/>
    <col min="11259" max="11259" width="48.42578125" style="43" customWidth="1"/>
    <col min="11260" max="11260" width="10.5703125" style="43" customWidth="1"/>
    <col min="11261" max="11261" width="1.5703125" style="43" customWidth="1"/>
    <col min="11262" max="11262" width="12.42578125" style="43" customWidth="1"/>
    <col min="11263" max="11263" width="1.5703125" style="43" customWidth="1"/>
    <col min="11264" max="11264" width="12.42578125" style="43" customWidth="1"/>
    <col min="11265" max="11265" width="1.5703125" style="43" customWidth="1"/>
    <col min="11266" max="11266" width="12.42578125" style="43" customWidth="1"/>
    <col min="11267" max="11267" width="1.5703125" style="43" customWidth="1"/>
    <col min="11268" max="11268" width="12.42578125" style="43" customWidth="1"/>
    <col min="11269" max="11269" width="1.42578125" style="43" customWidth="1"/>
    <col min="11270" max="11270" width="5.42578125" style="43" customWidth="1"/>
    <col min="11271" max="11514" width="8.85546875" style="43"/>
    <col min="11515" max="11515" width="48.42578125" style="43" customWidth="1"/>
    <col min="11516" max="11516" width="10.5703125" style="43" customWidth="1"/>
    <col min="11517" max="11517" width="1.5703125" style="43" customWidth="1"/>
    <col min="11518" max="11518" width="12.42578125" style="43" customWidth="1"/>
    <col min="11519" max="11519" width="1.5703125" style="43" customWidth="1"/>
    <col min="11520" max="11520" width="12.42578125" style="43" customWidth="1"/>
    <col min="11521" max="11521" width="1.5703125" style="43" customWidth="1"/>
    <col min="11522" max="11522" width="12.42578125" style="43" customWidth="1"/>
    <col min="11523" max="11523" width="1.5703125" style="43" customWidth="1"/>
    <col min="11524" max="11524" width="12.42578125" style="43" customWidth="1"/>
    <col min="11525" max="11525" width="1.42578125" style="43" customWidth="1"/>
    <col min="11526" max="11526" width="5.42578125" style="43" customWidth="1"/>
    <col min="11527" max="11770" width="8.85546875" style="43"/>
    <col min="11771" max="11771" width="48.42578125" style="43" customWidth="1"/>
    <col min="11772" max="11772" width="10.5703125" style="43" customWidth="1"/>
    <col min="11773" max="11773" width="1.5703125" style="43" customWidth="1"/>
    <col min="11774" max="11774" width="12.42578125" style="43" customWidth="1"/>
    <col min="11775" max="11775" width="1.5703125" style="43" customWidth="1"/>
    <col min="11776" max="11776" width="12.42578125" style="43" customWidth="1"/>
    <col min="11777" max="11777" width="1.5703125" style="43" customWidth="1"/>
    <col min="11778" max="11778" width="12.42578125" style="43" customWidth="1"/>
    <col min="11779" max="11779" width="1.5703125" style="43" customWidth="1"/>
    <col min="11780" max="11780" width="12.42578125" style="43" customWidth="1"/>
    <col min="11781" max="11781" width="1.42578125" style="43" customWidth="1"/>
    <col min="11782" max="11782" width="5.42578125" style="43" customWidth="1"/>
    <col min="11783" max="12026" width="8.85546875" style="43"/>
    <col min="12027" max="12027" width="48.42578125" style="43" customWidth="1"/>
    <col min="12028" max="12028" width="10.5703125" style="43" customWidth="1"/>
    <col min="12029" max="12029" width="1.5703125" style="43" customWidth="1"/>
    <col min="12030" max="12030" width="12.42578125" style="43" customWidth="1"/>
    <col min="12031" max="12031" width="1.5703125" style="43" customWidth="1"/>
    <col min="12032" max="12032" width="12.42578125" style="43" customWidth="1"/>
    <col min="12033" max="12033" width="1.5703125" style="43" customWidth="1"/>
    <col min="12034" max="12034" width="12.42578125" style="43" customWidth="1"/>
    <col min="12035" max="12035" width="1.5703125" style="43" customWidth="1"/>
    <col min="12036" max="12036" width="12.42578125" style="43" customWidth="1"/>
    <col min="12037" max="12037" width="1.42578125" style="43" customWidth="1"/>
    <col min="12038" max="12038" width="5.42578125" style="43" customWidth="1"/>
    <col min="12039" max="12282" width="8.85546875" style="43"/>
    <col min="12283" max="12283" width="48.42578125" style="43" customWidth="1"/>
    <col min="12284" max="12284" width="10.5703125" style="43" customWidth="1"/>
    <col min="12285" max="12285" width="1.5703125" style="43" customWidth="1"/>
    <col min="12286" max="12286" width="12.42578125" style="43" customWidth="1"/>
    <col min="12287" max="12287" width="1.5703125" style="43" customWidth="1"/>
    <col min="12288" max="12288" width="12.42578125" style="43" customWidth="1"/>
    <col min="12289" max="12289" width="1.5703125" style="43" customWidth="1"/>
    <col min="12290" max="12290" width="12.42578125" style="43" customWidth="1"/>
    <col min="12291" max="12291" width="1.5703125" style="43" customWidth="1"/>
    <col min="12292" max="12292" width="12.42578125" style="43" customWidth="1"/>
    <col min="12293" max="12293" width="1.42578125" style="43" customWidth="1"/>
    <col min="12294" max="12294" width="5.42578125" style="43" customWidth="1"/>
    <col min="12295" max="12538" width="8.85546875" style="43"/>
    <col min="12539" max="12539" width="48.42578125" style="43" customWidth="1"/>
    <col min="12540" max="12540" width="10.5703125" style="43" customWidth="1"/>
    <col min="12541" max="12541" width="1.5703125" style="43" customWidth="1"/>
    <col min="12542" max="12542" width="12.42578125" style="43" customWidth="1"/>
    <col min="12543" max="12543" width="1.5703125" style="43" customWidth="1"/>
    <col min="12544" max="12544" width="12.42578125" style="43" customWidth="1"/>
    <col min="12545" max="12545" width="1.5703125" style="43" customWidth="1"/>
    <col min="12546" max="12546" width="12.42578125" style="43" customWidth="1"/>
    <col min="12547" max="12547" width="1.5703125" style="43" customWidth="1"/>
    <col min="12548" max="12548" width="12.42578125" style="43" customWidth="1"/>
    <col min="12549" max="12549" width="1.42578125" style="43" customWidth="1"/>
    <col min="12550" max="12550" width="5.42578125" style="43" customWidth="1"/>
    <col min="12551" max="12794" width="8.85546875" style="43"/>
    <col min="12795" max="12795" width="48.42578125" style="43" customWidth="1"/>
    <col min="12796" max="12796" width="10.5703125" style="43" customWidth="1"/>
    <col min="12797" max="12797" width="1.5703125" style="43" customWidth="1"/>
    <col min="12798" max="12798" width="12.42578125" style="43" customWidth="1"/>
    <col min="12799" max="12799" width="1.5703125" style="43" customWidth="1"/>
    <col min="12800" max="12800" width="12.42578125" style="43" customWidth="1"/>
    <col min="12801" max="12801" width="1.5703125" style="43" customWidth="1"/>
    <col min="12802" max="12802" width="12.42578125" style="43" customWidth="1"/>
    <col min="12803" max="12803" width="1.5703125" style="43" customWidth="1"/>
    <col min="12804" max="12804" width="12.42578125" style="43" customWidth="1"/>
    <col min="12805" max="12805" width="1.42578125" style="43" customWidth="1"/>
    <col min="12806" max="12806" width="5.42578125" style="43" customWidth="1"/>
    <col min="12807" max="13050" width="8.85546875" style="43"/>
    <col min="13051" max="13051" width="48.42578125" style="43" customWidth="1"/>
    <col min="13052" max="13052" width="10.5703125" style="43" customWidth="1"/>
    <col min="13053" max="13053" width="1.5703125" style="43" customWidth="1"/>
    <col min="13054" max="13054" width="12.42578125" style="43" customWidth="1"/>
    <col min="13055" max="13055" width="1.5703125" style="43" customWidth="1"/>
    <col min="13056" max="13056" width="12.42578125" style="43" customWidth="1"/>
    <col min="13057" max="13057" width="1.5703125" style="43" customWidth="1"/>
    <col min="13058" max="13058" width="12.42578125" style="43" customWidth="1"/>
    <col min="13059" max="13059" width="1.5703125" style="43" customWidth="1"/>
    <col min="13060" max="13060" width="12.42578125" style="43" customWidth="1"/>
    <col min="13061" max="13061" width="1.42578125" style="43" customWidth="1"/>
    <col min="13062" max="13062" width="5.42578125" style="43" customWidth="1"/>
    <col min="13063" max="13306" width="8.85546875" style="43"/>
    <col min="13307" max="13307" width="48.42578125" style="43" customWidth="1"/>
    <col min="13308" max="13308" width="10.5703125" style="43" customWidth="1"/>
    <col min="13309" max="13309" width="1.5703125" style="43" customWidth="1"/>
    <col min="13310" max="13310" width="12.42578125" style="43" customWidth="1"/>
    <col min="13311" max="13311" width="1.5703125" style="43" customWidth="1"/>
    <col min="13312" max="13312" width="12.42578125" style="43" customWidth="1"/>
    <col min="13313" max="13313" width="1.5703125" style="43" customWidth="1"/>
    <col min="13314" max="13314" width="12.42578125" style="43" customWidth="1"/>
    <col min="13315" max="13315" width="1.5703125" style="43" customWidth="1"/>
    <col min="13316" max="13316" width="12.42578125" style="43" customWidth="1"/>
    <col min="13317" max="13317" width="1.42578125" style="43" customWidth="1"/>
    <col min="13318" max="13318" width="5.42578125" style="43" customWidth="1"/>
    <col min="13319" max="13562" width="8.85546875" style="43"/>
    <col min="13563" max="13563" width="48.42578125" style="43" customWidth="1"/>
    <col min="13564" max="13564" width="10.5703125" style="43" customWidth="1"/>
    <col min="13565" max="13565" width="1.5703125" style="43" customWidth="1"/>
    <col min="13566" max="13566" width="12.42578125" style="43" customWidth="1"/>
    <col min="13567" max="13567" width="1.5703125" style="43" customWidth="1"/>
    <col min="13568" max="13568" width="12.42578125" style="43" customWidth="1"/>
    <col min="13569" max="13569" width="1.5703125" style="43" customWidth="1"/>
    <col min="13570" max="13570" width="12.42578125" style="43" customWidth="1"/>
    <col min="13571" max="13571" width="1.5703125" style="43" customWidth="1"/>
    <col min="13572" max="13572" width="12.42578125" style="43" customWidth="1"/>
    <col min="13573" max="13573" width="1.42578125" style="43" customWidth="1"/>
    <col min="13574" max="13574" width="5.42578125" style="43" customWidth="1"/>
    <col min="13575" max="13818" width="8.85546875" style="43"/>
    <col min="13819" max="13819" width="48.42578125" style="43" customWidth="1"/>
    <col min="13820" max="13820" width="10.5703125" style="43" customWidth="1"/>
    <col min="13821" max="13821" width="1.5703125" style="43" customWidth="1"/>
    <col min="13822" max="13822" width="12.42578125" style="43" customWidth="1"/>
    <col min="13823" max="13823" width="1.5703125" style="43" customWidth="1"/>
    <col min="13824" max="13824" width="12.42578125" style="43" customWidth="1"/>
    <col min="13825" max="13825" width="1.5703125" style="43" customWidth="1"/>
    <col min="13826" max="13826" width="12.42578125" style="43" customWidth="1"/>
    <col min="13827" max="13827" width="1.5703125" style="43" customWidth="1"/>
    <col min="13828" max="13828" width="12.42578125" style="43" customWidth="1"/>
    <col min="13829" max="13829" width="1.42578125" style="43" customWidth="1"/>
    <col min="13830" max="13830" width="5.42578125" style="43" customWidth="1"/>
    <col min="13831" max="14074" width="8.85546875" style="43"/>
    <col min="14075" max="14075" width="48.42578125" style="43" customWidth="1"/>
    <col min="14076" max="14076" width="10.5703125" style="43" customWidth="1"/>
    <col min="14077" max="14077" width="1.5703125" style="43" customWidth="1"/>
    <col min="14078" max="14078" width="12.42578125" style="43" customWidth="1"/>
    <col min="14079" max="14079" width="1.5703125" style="43" customWidth="1"/>
    <col min="14080" max="14080" width="12.42578125" style="43" customWidth="1"/>
    <col min="14081" max="14081" width="1.5703125" style="43" customWidth="1"/>
    <col min="14082" max="14082" width="12.42578125" style="43" customWidth="1"/>
    <col min="14083" max="14083" width="1.5703125" style="43" customWidth="1"/>
    <col min="14084" max="14084" width="12.42578125" style="43" customWidth="1"/>
    <col min="14085" max="14085" width="1.42578125" style="43" customWidth="1"/>
    <col min="14086" max="14086" width="5.42578125" style="43" customWidth="1"/>
    <col min="14087" max="14330" width="8.85546875" style="43"/>
    <col min="14331" max="14331" width="48.42578125" style="43" customWidth="1"/>
    <col min="14332" max="14332" width="10.5703125" style="43" customWidth="1"/>
    <col min="14333" max="14333" width="1.5703125" style="43" customWidth="1"/>
    <col min="14334" max="14334" width="12.42578125" style="43" customWidth="1"/>
    <col min="14335" max="14335" width="1.5703125" style="43" customWidth="1"/>
    <col min="14336" max="14336" width="12.42578125" style="43" customWidth="1"/>
    <col min="14337" max="14337" width="1.5703125" style="43" customWidth="1"/>
    <col min="14338" max="14338" width="12.42578125" style="43" customWidth="1"/>
    <col min="14339" max="14339" width="1.5703125" style="43" customWidth="1"/>
    <col min="14340" max="14340" width="12.42578125" style="43" customWidth="1"/>
    <col min="14341" max="14341" width="1.42578125" style="43" customWidth="1"/>
    <col min="14342" max="14342" width="5.42578125" style="43" customWidth="1"/>
    <col min="14343" max="14586" width="8.85546875" style="43"/>
    <col min="14587" max="14587" width="48.42578125" style="43" customWidth="1"/>
    <col min="14588" max="14588" width="10.5703125" style="43" customWidth="1"/>
    <col min="14589" max="14589" width="1.5703125" style="43" customWidth="1"/>
    <col min="14590" max="14590" width="12.42578125" style="43" customWidth="1"/>
    <col min="14591" max="14591" width="1.5703125" style="43" customWidth="1"/>
    <col min="14592" max="14592" width="12.42578125" style="43" customWidth="1"/>
    <col min="14593" max="14593" width="1.5703125" style="43" customWidth="1"/>
    <col min="14594" max="14594" width="12.42578125" style="43" customWidth="1"/>
    <col min="14595" max="14595" width="1.5703125" style="43" customWidth="1"/>
    <col min="14596" max="14596" width="12.42578125" style="43" customWidth="1"/>
    <col min="14597" max="14597" width="1.42578125" style="43" customWidth="1"/>
    <col min="14598" max="14598" width="5.42578125" style="43" customWidth="1"/>
    <col min="14599" max="14842" width="8.85546875" style="43"/>
    <col min="14843" max="14843" width="48.42578125" style="43" customWidth="1"/>
    <col min="14844" max="14844" width="10.5703125" style="43" customWidth="1"/>
    <col min="14845" max="14845" width="1.5703125" style="43" customWidth="1"/>
    <col min="14846" max="14846" width="12.42578125" style="43" customWidth="1"/>
    <col min="14847" max="14847" width="1.5703125" style="43" customWidth="1"/>
    <col min="14848" max="14848" width="12.42578125" style="43" customWidth="1"/>
    <col min="14849" max="14849" width="1.5703125" style="43" customWidth="1"/>
    <col min="14850" max="14850" width="12.42578125" style="43" customWidth="1"/>
    <col min="14851" max="14851" width="1.5703125" style="43" customWidth="1"/>
    <col min="14852" max="14852" width="12.42578125" style="43" customWidth="1"/>
    <col min="14853" max="14853" width="1.42578125" style="43" customWidth="1"/>
    <col min="14854" max="14854" width="5.42578125" style="43" customWidth="1"/>
    <col min="14855" max="15098" width="8.85546875" style="43"/>
    <col min="15099" max="15099" width="48.42578125" style="43" customWidth="1"/>
    <col min="15100" max="15100" width="10.5703125" style="43" customWidth="1"/>
    <col min="15101" max="15101" width="1.5703125" style="43" customWidth="1"/>
    <col min="15102" max="15102" width="12.42578125" style="43" customWidth="1"/>
    <col min="15103" max="15103" width="1.5703125" style="43" customWidth="1"/>
    <col min="15104" max="15104" width="12.42578125" style="43" customWidth="1"/>
    <col min="15105" max="15105" width="1.5703125" style="43" customWidth="1"/>
    <col min="15106" max="15106" width="12.42578125" style="43" customWidth="1"/>
    <col min="15107" max="15107" width="1.5703125" style="43" customWidth="1"/>
    <col min="15108" max="15108" width="12.42578125" style="43" customWidth="1"/>
    <col min="15109" max="15109" width="1.42578125" style="43" customWidth="1"/>
    <col min="15110" max="15110" width="5.42578125" style="43" customWidth="1"/>
    <col min="15111" max="15354" width="8.85546875" style="43"/>
    <col min="15355" max="15355" width="48.42578125" style="43" customWidth="1"/>
    <col min="15356" max="15356" width="10.5703125" style="43" customWidth="1"/>
    <col min="15357" max="15357" width="1.5703125" style="43" customWidth="1"/>
    <col min="15358" max="15358" width="12.42578125" style="43" customWidth="1"/>
    <col min="15359" max="15359" width="1.5703125" style="43" customWidth="1"/>
    <col min="15360" max="15360" width="12.42578125" style="43" customWidth="1"/>
    <col min="15361" max="15361" width="1.5703125" style="43" customWidth="1"/>
    <col min="15362" max="15362" width="12.42578125" style="43" customWidth="1"/>
    <col min="15363" max="15363" width="1.5703125" style="43" customWidth="1"/>
    <col min="15364" max="15364" width="12.42578125" style="43" customWidth="1"/>
    <col min="15365" max="15365" width="1.42578125" style="43" customWidth="1"/>
    <col min="15366" max="15366" width="5.42578125" style="43" customWidth="1"/>
    <col min="15367" max="15610" width="8.85546875" style="43"/>
    <col min="15611" max="15611" width="48.42578125" style="43" customWidth="1"/>
    <col min="15612" max="15612" width="10.5703125" style="43" customWidth="1"/>
    <col min="15613" max="15613" width="1.5703125" style="43" customWidth="1"/>
    <col min="15614" max="15614" width="12.42578125" style="43" customWidth="1"/>
    <col min="15615" max="15615" width="1.5703125" style="43" customWidth="1"/>
    <col min="15616" max="15616" width="12.42578125" style="43" customWidth="1"/>
    <col min="15617" max="15617" width="1.5703125" style="43" customWidth="1"/>
    <col min="15618" max="15618" width="12.42578125" style="43" customWidth="1"/>
    <col min="15619" max="15619" width="1.5703125" style="43" customWidth="1"/>
    <col min="15620" max="15620" width="12.42578125" style="43" customWidth="1"/>
    <col min="15621" max="15621" width="1.42578125" style="43" customWidth="1"/>
    <col min="15622" max="15622" width="5.42578125" style="43" customWidth="1"/>
    <col min="15623" max="15866" width="8.85546875" style="43"/>
    <col min="15867" max="15867" width="48.42578125" style="43" customWidth="1"/>
    <col min="15868" max="15868" width="10.5703125" style="43" customWidth="1"/>
    <col min="15869" max="15869" width="1.5703125" style="43" customWidth="1"/>
    <col min="15870" max="15870" width="12.42578125" style="43" customWidth="1"/>
    <col min="15871" max="15871" width="1.5703125" style="43" customWidth="1"/>
    <col min="15872" max="15872" width="12.42578125" style="43" customWidth="1"/>
    <col min="15873" max="15873" width="1.5703125" style="43" customWidth="1"/>
    <col min="15874" max="15874" width="12.42578125" style="43" customWidth="1"/>
    <col min="15875" max="15875" width="1.5703125" style="43" customWidth="1"/>
    <col min="15876" max="15876" width="12.42578125" style="43" customWidth="1"/>
    <col min="15877" max="15877" width="1.42578125" style="43" customWidth="1"/>
    <col min="15878" max="15878" width="5.42578125" style="43" customWidth="1"/>
    <col min="15879" max="16122" width="8.85546875" style="43"/>
    <col min="16123" max="16123" width="48.42578125" style="43" customWidth="1"/>
    <col min="16124" max="16124" width="10.5703125" style="43" customWidth="1"/>
    <col min="16125" max="16125" width="1.5703125" style="43" customWidth="1"/>
    <col min="16126" max="16126" width="12.42578125" style="43" customWidth="1"/>
    <col min="16127" max="16127" width="1.5703125" style="43" customWidth="1"/>
    <col min="16128" max="16128" width="12.42578125" style="43" customWidth="1"/>
    <col min="16129" max="16129" width="1.5703125" style="43" customWidth="1"/>
    <col min="16130" max="16130" width="12.42578125" style="43" customWidth="1"/>
    <col min="16131" max="16131" width="1.5703125" style="43" customWidth="1"/>
    <col min="16132" max="16132" width="12.42578125" style="43" customWidth="1"/>
    <col min="16133" max="16133" width="1.42578125" style="43" customWidth="1"/>
    <col min="16134" max="16134" width="5.42578125" style="43" customWidth="1"/>
    <col min="16135" max="16384" width="8.85546875" style="43"/>
  </cols>
  <sheetData>
    <row r="1" spans="1:10" ht="19.350000000000001" customHeight="1">
      <c r="A1" s="40" t="s">
        <v>0</v>
      </c>
      <c r="B1" s="41"/>
      <c r="C1" s="41"/>
      <c r="D1" s="42"/>
      <c r="E1" s="41"/>
      <c r="F1" s="41"/>
      <c r="G1" s="41"/>
      <c r="H1" s="41"/>
      <c r="I1" s="41"/>
    </row>
    <row r="2" spans="1:10" ht="19.350000000000001" customHeight="1">
      <c r="A2" s="40" t="s">
        <v>76</v>
      </c>
      <c r="B2" s="41"/>
      <c r="C2" s="41"/>
      <c r="D2" s="42"/>
      <c r="E2" s="41"/>
      <c r="F2" s="41"/>
      <c r="G2" s="41"/>
      <c r="H2" s="41"/>
      <c r="I2" s="41"/>
      <c r="J2" s="41"/>
    </row>
    <row r="3" spans="1:10" ht="19.350000000000001" customHeight="1">
      <c r="A3" s="40" t="s">
        <v>214</v>
      </c>
      <c r="B3" s="41"/>
      <c r="C3" s="41"/>
      <c r="D3" s="42"/>
      <c r="E3" s="41"/>
      <c r="F3" s="41"/>
      <c r="G3" s="41"/>
      <c r="H3" s="41"/>
      <c r="I3" s="41"/>
      <c r="J3" s="41"/>
    </row>
    <row r="4" spans="1:10" ht="19.350000000000001" customHeight="1">
      <c r="A4" s="41"/>
      <c r="B4" s="41"/>
      <c r="C4" s="41"/>
      <c r="D4" s="42"/>
      <c r="E4" s="41"/>
      <c r="F4" s="41"/>
      <c r="G4" s="41"/>
      <c r="H4" s="41"/>
      <c r="I4" s="41"/>
      <c r="J4" s="44" t="s">
        <v>1</v>
      </c>
    </row>
    <row r="5" spans="1:10" s="45" customFormat="1" ht="19.350000000000001" customHeight="1">
      <c r="D5" s="46"/>
      <c r="E5" s="47" t="s">
        <v>2</v>
      </c>
      <c r="F5" s="47"/>
      <c r="G5" s="48"/>
      <c r="H5" s="49"/>
      <c r="I5" s="47" t="s">
        <v>3</v>
      </c>
      <c r="J5" s="49"/>
    </row>
    <row r="6" spans="1:10" s="45" customFormat="1" ht="19.350000000000001" customHeight="1">
      <c r="B6" s="50" t="s">
        <v>4</v>
      </c>
      <c r="D6" s="51" t="s">
        <v>213</v>
      </c>
      <c r="E6" s="52"/>
      <c r="F6" s="51" t="s">
        <v>5</v>
      </c>
      <c r="G6" s="53"/>
      <c r="H6" s="54" t="s">
        <v>213</v>
      </c>
      <c r="I6" s="52"/>
      <c r="J6" s="51" t="s">
        <v>5</v>
      </c>
    </row>
    <row r="7" spans="1:10" s="45" customFormat="1" ht="19.350000000000001" customHeight="1">
      <c r="A7" s="40" t="s">
        <v>77</v>
      </c>
      <c r="B7" s="55"/>
      <c r="D7" s="56"/>
      <c r="E7" s="52"/>
      <c r="F7" s="56"/>
      <c r="G7" s="53"/>
      <c r="I7" s="52"/>
      <c r="J7" s="56"/>
    </row>
    <row r="8" spans="1:10" ht="19.350000000000001" customHeight="1">
      <c r="A8" s="48" t="s">
        <v>78</v>
      </c>
      <c r="B8" s="45"/>
      <c r="C8" s="45"/>
      <c r="D8" s="57"/>
      <c r="E8" s="45"/>
      <c r="F8" s="45"/>
    </row>
    <row r="9" spans="1:10" ht="19.350000000000001" customHeight="1">
      <c r="A9" s="43" t="s">
        <v>79</v>
      </c>
      <c r="B9" s="58">
        <v>24</v>
      </c>
      <c r="C9" s="45"/>
      <c r="D9" s="59">
        <v>6957129751</v>
      </c>
      <c r="E9" s="60"/>
      <c r="F9" s="59">
        <v>7619274561</v>
      </c>
      <c r="G9" s="60"/>
      <c r="H9" s="59">
        <v>4161544685</v>
      </c>
      <c r="I9" s="60"/>
      <c r="J9" s="59">
        <v>4320735849</v>
      </c>
    </row>
    <row r="10" spans="1:10" ht="19.350000000000001" customHeight="1">
      <c r="A10" s="43" t="s">
        <v>81</v>
      </c>
      <c r="B10" s="58">
        <v>24</v>
      </c>
      <c r="C10" s="45"/>
      <c r="D10" s="59">
        <v>1362705179</v>
      </c>
      <c r="E10" s="60"/>
      <c r="F10" s="59">
        <v>1214862669</v>
      </c>
      <c r="G10" s="60"/>
      <c r="H10" s="59">
        <v>112689449</v>
      </c>
      <c r="I10" s="60"/>
      <c r="J10" s="59">
        <v>248229784</v>
      </c>
    </row>
    <row r="11" spans="1:10" ht="19.350000000000001" customHeight="1">
      <c r="A11" s="43" t="s">
        <v>82</v>
      </c>
      <c r="B11" s="58" t="s">
        <v>80</v>
      </c>
      <c r="C11" s="45"/>
      <c r="D11" s="59">
        <v>119365347</v>
      </c>
      <c r="E11" s="60"/>
      <c r="F11" s="59">
        <v>134078408</v>
      </c>
      <c r="G11" s="60"/>
      <c r="H11" s="59">
        <v>119365347</v>
      </c>
      <c r="I11" s="60"/>
      <c r="J11" s="59">
        <v>134078408</v>
      </c>
    </row>
    <row r="12" spans="1:10" ht="19.350000000000001" customHeight="1">
      <c r="A12" s="43" t="s">
        <v>83</v>
      </c>
      <c r="B12" s="58"/>
      <c r="C12" s="45"/>
      <c r="D12" s="61"/>
      <c r="E12" s="60"/>
      <c r="F12" s="61"/>
      <c r="G12" s="60"/>
      <c r="H12" s="61"/>
      <c r="I12" s="60"/>
      <c r="J12" s="61"/>
    </row>
    <row r="13" spans="1:10" ht="19.350000000000001" customHeight="1">
      <c r="A13" s="43" t="s">
        <v>84</v>
      </c>
      <c r="B13" s="58"/>
      <c r="C13" s="45"/>
      <c r="D13" s="59">
        <v>1187696</v>
      </c>
      <c r="E13" s="60"/>
      <c r="F13" s="59">
        <v>1189441</v>
      </c>
      <c r="G13" s="60"/>
      <c r="H13" s="59">
        <v>729301</v>
      </c>
      <c r="I13" s="60"/>
      <c r="J13" s="59">
        <v>699791</v>
      </c>
    </row>
    <row r="14" spans="1:10" ht="19.350000000000001" customHeight="1">
      <c r="A14" s="43" t="s">
        <v>85</v>
      </c>
      <c r="B14" s="58">
        <v>6</v>
      </c>
      <c r="C14" s="45"/>
      <c r="D14" s="62">
        <v>254881828</v>
      </c>
      <c r="E14" s="60"/>
      <c r="F14" s="62">
        <v>267597858</v>
      </c>
      <c r="G14" s="60"/>
      <c r="H14" s="62">
        <v>126390550</v>
      </c>
      <c r="I14" s="60"/>
      <c r="J14" s="62">
        <v>117994265</v>
      </c>
    </row>
    <row r="15" spans="1:10" ht="19.350000000000001" customHeight="1">
      <c r="A15" s="48" t="s">
        <v>86</v>
      </c>
      <c r="B15" s="45"/>
      <c r="C15" s="45"/>
      <c r="D15" s="62">
        <f>SUM(D9:D14)</f>
        <v>8695269801</v>
      </c>
      <c r="E15" s="60"/>
      <c r="F15" s="62">
        <f>SUM(F9:F14)</f>
        <v>9237002937</v>
      </c>
      <c r="G15" s="60"/>
      <c r="H15" s="62">
        <f>SUM(H9:H14)</f>
        <v>4520719332</v>
      </c>
      <c r="I15" s="60"/>
      <c r="J15" s="62">
        <f>SUM(J9:J14)</f>
        <v>4821738097</v>
      </c>
    </row>
    <row r="16" spans="1:10" ht="19.350000000000001" customHeight="1">
      <c r="A16" s="48" t="s">
        <v>87</v>
      </c>
      <c r="B16" s="45"/>
      <c r="C16" s="45"/>
      <c r="D16" s="59"/>
      <c r="E16" s="60"/>
      <c r="F16" s="59"/>
      <c r="G16" s="60"/>
      <c r="H16" s="59"/>
      <c r="I16" s="60"/>
      <c r="J16" s="59"/>
    </row>
    <row r="17" spans="1:16" ht="19.350000000000001" customHeight="1">
      <c r="A17" s="43" t="s">
        <v>88</v>
      </c>
      <c r="B17" s="58">
        <v>6</v>
      </c>
      <c r="C17" s="45"/>
      <c r="D17" s="59">
        <v>4958086014</v>
      </c>
      <c r="E17" s="60"/>
      <c r="F17" s="59">
        <v>5185974367</v>
      </c>
      <c r="G17" s="60"/>
      <c r="H17" s="59">
        <v>2863893338</v>
      </c>
      <c r="I17" s="60"/>
      <c r="J17" s="59">
        <v>2828139504</v>
      </c>
    </row>
    <row r="18" spans="1:16" ht="19.350000000000001" customHeight="1">
      <c r="A18" s="43" t="s">
        <v>89</v>
      </c>
      <c r="B18" s="58">
        <v>6</v>
      </c>
      <c r="C18" s="45"/>
      <c r="D18" s="59">
        <v>813113652</v>
      </c>
      <c r="E18" s="60"/>
      <c r="F18" s="59">
        <v>715993267</v>
      </c>
      <c r="G18" s="60"/>
      <c r="H18" s="59">
        <v>57564284</v>
      </c>
      <c r="I18" s="60"/>
      <c r="J18" s="59">
        <v>119329011</v>
      </c>
    </row>
    <row r="19" spans="1:16" ht="19.350000000000001" customHeight="1">
      <c r="A19" s="43" t="s">
        <v>90</v>
      </c>
      <c r="B19" s="58">
        <v>6</v>
      </c>
      <c r="C19" s="45"/>
      <c r="D19" s="59">
        <v>43559186</v>
      </c>
      <c r="E19" s="60"/>
      <c r="F19" s="59">
        <v>60566875</v>
      </c>
      <c r="G19" s="60"/>
      <c r="H19" s="59">
        <v>43559186</v>
      </c>
      <c r="I19" s="60"/>
      <c r="J19" s="59">
        <v>60566875</v>
      </c>
    </row>
    <row r="20" spans="1:16" ht="19.350000000000001" customHeight="1">
      <c r="A20" s="43" t="s">
        <v>91</v>
      </c>
      <c r="B20" s="58"/>
      <c r="C20" s="45"/>
      <c r="D20" s="59">
        <v>570461987</v>
      </c>
      <c r="E20" s="60"/>
      <c r="F20" s="59">
        <v>583385186</v>
      </c>
      <c r="G20" s="60"/>
      <c r="H20" s="59">
        <v>258431107</v>
      </c>
      <c r="I20" s="60"/>
      <c r="J20" s="59">
        <v>273865905</v>
      </c>
    </row>
    <row r="21" spans="1:16" ht="19.350000000000001" customHeight="1">
      <c r="A21" s="43" t="s">
        <v>92</v>
      </c>
      <c r="B21" s="58">
        <v>6</v>
      </c>
      <c r="C21" s="45"/>
      <c r="D21" s="63">
        <v>1462583220</v>
      </c>
      <c r="E21" s="60"/>
      <c r="F21" s="63">
        <v>1487529064</v>
      </c>
      <c r="G21" s="60"/>
      <c r="H21" s="63">
        <v>808545718</v>
      </c>
      <c r="I21" s="60"/>
      <c r="J21" s="63">
        <v>826105115</v>
      </c>
    </row>
    <row r="22" spans="1:16" ht="19.350000000000001" customHeight="1">
      <c r="A22" s="48" t="s">
        <v>93</v>
      </c>
      <c r="B22" s="45"/>
      <c r="C22" s="45"/>
      <c r="D22" s="62">
        <f>SUM(D17:D21)</f>
        <v>7847804059</v>
      </c>
      <c r="E22" s="60"/>
      <c r="F22" s="62">
        <f>SUM(F17:F21)</f>
        <v>8033448759</v>
      </c>
      <c r="G22" s="60"/>
      <c r="H22" s="62">
        <f>SUM(H17:H21)</f>
        <v>4031993633</v>
      </c>
      <c r="I22" s="60"/>
      <c r="J22" s="62">
        <f>SUM(J17:J21)</f>
        <v>4108006410</v>
      </c>
    </row>
    <row r="23" spans="1:16" ht="19.350000000000001" customHeight="1">
      <c r="A23" s="48" t="s">
        <v>94</v>
      </c>
      <c r="B23" s="45"/>
      <c r="C23" s="45"/>
      <c r="D23" s="64">
        <f>D15-D22</f>
        <v>847465742</v>
      </c>
      <c r="E23" s="60"/>
      <c r="F23" s="64">
        <f>F15-F22</f>
        <v>1203554178</v>
      </c>
      <c r="G23" s="60"/>
      <c r="H23" s="64">
        <f>H15-H22</f>
        <v>488725699</v>
      </c>
      <c r="I23" s="60"/>
      <c r="J23" s="64">
        <f>J15-J22</f>
        <v>713731687</v>
      </c>
    </row>
    <row r="24" spans="1:16" s="65" customFormat="1" ht="19.350000000000001" customHeight="1">
      <c r="A24" s="65" t="s">
        <v>95</v>
      </c>
      <c r="B24" s="66">
        <v>11</v>
      </c>
      <c r="C24" s="67"/>
      <c r="D24" s="68">
        <v>0</v>
      </c>
      <c r="E24" s="69"/>
      <c r="F24" s="68">
        <v>0</v>
      </c>
      <c r="G24" s="69"/>
      <c r="H24" s="68">
        <v>128687719</v>
      </c>
      <c r="I24" s="69"/>
      <c r="J24" s="68">
        <v>306645667</v>
      </c>
      <c r="M24" s="43"/>
      <c r="N24" s="43"/>
      <c r="O24" s="43"/>
      <c r="P24" s="43"/>
    </row>
    <row r="25" spans="1:16" ht="19.350000000000001" customHeight="1">
      <c r="A25" s="43" t="s">
        <v>96</v>
      </c>
      <c r="B25" s="58">
        <v>12</v>
      </c>
      <c r="C25" s="45"/>
      <c r="D25" s="64">
        <v>1736989700</v>
      </c>
      <c r="E25" s="60"/>
      <c r="F25" s="64">
        <v>1753258049</v>
      </c>
      <c r="G25" s="60"/>
      <c r="H25" s="64">
        <v>1736989700</v>
      </c>
      <c r="I25" s="60"/>
      <c r="J25" s="64">
        <v>1753258049</v>
      </c>
    </row>
    <row r="26" spans="1:16" ht="19.350000000000001" customHeight="1">
      <c r="A26" s="43" t="s">
        <v>97</v>
      </c>
      <c r="B26" s="58">
        <v>6</v>
      </c>
      <c r="C26" s="45"/>
      <c r="D26" s="59">
        <v>4173922</v>
      </c>
      <c r="E26" s="60"/>
      <c r="F26" s="59">
        <v>3387652</v>
      </c>
      <c r="G26" s="60"/>
      <c r="H26" s="59">
        <v>193959561</v>
      </c>
      <c r="I26" s="60"/>
      <c r="J26" s="59">
        <v>178975926</v>
      </c>
    </row>
    <row r="27" spans="1:16" ht="19.350000000000001" customHeight="1">
      <c r="A27" s="43" t="s">
        <v>98</v>
      </c>
      <c r="B27" s="58" t="s">
        <v>99</v>
      </c>
      <c r="C27" s="45"/>
      <c r="D27" s="62">
        <v>-246778725</v>
      </c>
      <c r="E27" s="60"/>
      <c r="F27" s="62">
        <v>-237508690</v>
      </c>
      <c r="G27" s="60"/>
      <c r="H27" s="62">
        <v>-287168379</v>
      </c>
      <c r="I27" s="60"/>
      <c r="J27" s="62">
        <v>-274569693</v>
      </c>
    </row>
    <row r="28" spans="1:16" ht="19.350000000000001" customHeight="1">
      <c r="A28" s="48" t="s">
        <v>100</v>
      </c>
      <c r="B28" s="58"/>
      <c r="C28" s="45"/>
      <c r="D28" s="60">
        <f>SUM(D23:D27)</f>
        <v>2341850639</v>
      </c>
      <c r="E28" s="60"/>
      <c r="F28" s="60">
        <f>SUM(F23:F27)</f>
        <v>2722691189</v>
      </c>
      <c r="G28" s="60"/>
      <c r="H28" s="60">
        <f>SUM(H23:H27)</f>
        <v>2261194300</v>
      </c>
      <c r="I28" s="60"/>
      <c r="J28" s="60">
        <f>SUM(J23:J27)</f>
        <v>2678041636</v>
      </c>
    </row>
    <row r="29" spans="1:16" ht="19.350000000000001" customHeight="1">
      <c r="A29" s="43" t="s">
        <v>101</v>
      </c>
      <c r="B29" s="58">
        <v>27</v>
      </c>
      <c r="C29" s="45"/>
      <c r="D29" s="70">
        <v>-191745598</v>
      </c>
      <c r="E29" s="60"/>
      <c r="F29" s="70">
        <v>-220067447</v>
      </c>
      <c r="G29" s="60"/>
      <c r="H29" s="70">
        <v>-111089259</v>
      </c>
      <c r="I29" s="60"/>
      <c r="J29" s="70">
        <v>-175417894</v>
      </c>
    </row>
    <row r="30" spans="1:16" ht="19.350000000000001" customHeight="1">
      <c r="A30" s="48" t="s">
        <v>102</v>
      </c>
      <c r="B30" s="58"/>
      <c r="C30" s="45"/>
      <c r="D30" s="71">
        <f>SUM(D28:D29)</f>
        <v>2150105041</v>
      </c>
      <c r="E30" s="60"/>
      <c r="F30" s="71">
        <f>SUM(F28:F29)</f>
        <v>2502623742</v>
      </c>
      <c r="G30" s="60"/>
      <c r="H30" s="71">
        <f>SUM(H28:H29)</f>
        <v>2150105041</v>
      </c>
      <c r="I30" s="60"/>
      <c r="J30" s="71">
        <f>SUM(J28:J29)</f>
        <v>2502623742</v>
      </c>
    </row>
    <row r="31" spans="1:16" ht="19.350000000000001" customHeight="1">
      <c r="A31" s="72"/>
      <c r="B31" s="45"/>
      <c r="C31" s="45"/>
      <c r="D31" s="73"/>
      <c r="E31" s="74"/>
      <c r="F31" s="73"/>
      <c r="G31" s="74"/>
      <c r="H31" s="73"/>
      <c r="I31" s="74"/>
      <c r="J31" s="73"/>
    </row>
    <row r="32" spans="1:16" ht="19.350000000000001" customHeight="1">
      <c r="A32" s="48" t="s">
        <v>103</v>
      </c>
      <c r="B32" s="58"/>
      <c r="C32" s="45"/>
      <c r="D32" s="60"/>
      <c r="E32" s="60"/>
      <c r="F32" s="60"/>
      <c r="G32" s="60"/>
      <c r="H32" s="60"/>
      <c r="I32" s="60"/>
      <c r="J32" s="60"/>
    </row>
    <row r="33" spans="1:10" ht="19.350000000000001" customHeight="1">
      <c r="A33" s="48" t="s">
        <v>104</v>
      </c>
      <c r="B33" s="58"/>
      <c r="C33" s="45"/>
      <c r="D33" s="60"/>
      <c r="E33" s="60"/>
      <c r="F33" s="60"/>
      <c r="G33" s="60"/>
      <c r="H33" s="60"/>
      <c r="I33" s="60"/>
      <c r="J33" s="60"/>
    </row>
    <row r="34" spans="1:10" ht="19.350000000000001" customHeight="1">
      <c r="A34" s="43" t="s">
        <v>105</v>
      </c>
      <c r="B34" s="58" t="s">
        <v>106</v>
      </c>
      <c r="C34" s="45"/>
      <c r="D34" s="75">
        <v>132169831</v>
      </c>
      <c r="E34" s="60"/>
      <c r="F34" s="75">
        <v>33879519</v>
      </c>
      <c r="G34" s="60"/>
      <c r="H34" s="75">
        <v>132169831</v>
      </c>
      <c r="I34" s="60"/>
      <c r="J34" s="75">
        <v>33879519</v>
      </c>
    </row>
    <row r="35" spans="1:10" ht="19.350000000000001" customHeight="1">
      <c r="A35" s="43" t="s">
        <v>107</v>
      </c>
      <c r="B35" s="58"/>
      <c r="C35" s="45"/>
      <c r="D35" s="60"/>
      <c r="E35" s="60"/>
      <c r="F35" s="60"/>
      <c r="G35" s="60"/>
      <c r="H35" s="60"/>
      <c r="I35" s="60"/>
      <c r="J35" s="60"/>
    </row>
    <row r="36" spans="1:10" ht="19.350000000000001" customHeight="1">
      <c r="A36" s="43" t="s">
        <v>108</v>
      </c>
      <c r="B36" s="58"/>
      <c r="C36" s="45"/>
      <c r="D36" s="70">
        <f>D34</f>
        <v>132169831</v>
      </c>
      <c r="E36" s="60"/>
      <c r="F36" s="70">
        <f>F34</f>
        <v>33879519</v>
      </c>
      <c r="G36" s="60"/>
      <c r="H36" s="70">
        <f>H34</f>
        <v>132169831</v>
      </c>
      <c r="I36" s="60"/>
      <c r="J36" s="70">
        <f>J34</f>
        <v>33879519</v>
      </c>
    </row>
    <row r="37" spans="1:10" ht="19.350000000000001" customHeight="1">
      <c r="A37" s="48" t="s">
        <v>109</v>
      </c>
      <c r="B37" s="58"/>
      <c r="C37" s="45"/>
      <c r="D37" s="60"/>
      <c r="E37" s="60"/>
      <c r="F37" s="60"/>
      <c r="G37" s="60"/>
      <c r="H37" s="60"/>
      <c r="I37" s="60"/>
      <c r="J37" s="60"/>
    </row>
    <row r="38" spans="1:10" ht="19.350000000000001" customHeight="1">
      <c r="A38" s="43" t="s">
        <v>105</v>
      </c>
      <c r="B38" s="58" t="s">
        <v>106</v>
      </c>
      <c r="C38" s="45"/>
      <c r="D38" s="76">
        <v>42533485</v>
      </c>
      <c r="E38" s="60"/>
      <c r="F38" s="76">
        <v>-417713445</v>
      </c>
      <c r="G38" s="60"/>
      <c r="H38" s="76">
        <v>42533485</v>
      </c>
      <c r="I38" s="60"/>
      <c r="J38" s="76">
        <v>-417713445</v>
      </c>
    </row>
    <row r="39" spans="1:10" ht="19.350000000000001" customHeight="1">
      <c r="A39" s="43" t="s">
        <v>110</v>
      </c>
      <c r="B39" s="58"/>
      <c r="C39" s="45"/>
      <c r="D39" s="76"/>
      <c r="E39" s="60"/>
      <c r="F39" s="76"/>
      <c r="G39" s="60"/>
      <c r="H39" s="76"/>
      <c r="I39" s="60"/>
      <c r="J39" s="76"/>
    </row>
    <row r="40" spans="1:10" ht="19.350000000000001" customHeight="1">
      <c r="A40" s="43" t="s">
        <v>108</v>
      </c>
      <c r="B40" s="58" t="s">
        <v>111</v>
      </c>
      <c r="C40" s="45"/>
      <c r="D40" s="76">
        <v>0</v>
      </c>
      <c r="E40" s="60"/>
      <c r="F40" s="76">
        <v>27992881</v>
      </c>
      <c r="G40" s="60"/>
      <c r="H40" s="76">
        <v>0</v>
      </c>
      <c r="I40" s="60"/>
      <c r="J40" s="76">
        <v>22917984</v>
      </c>
    </row>
    <row r="41" spans="1:10" ht="19.350000000000001" customHeight="1">
      <c r="A41" s="43" t="s">
        <v>112</v>
      </c>
      <c r="B41" s="58" t="s">
        <v>113</v>
      </c>
      <c r="C41" s="45"/>
      <c r="D41" s="75">
        <v>0</v>
      </c>
      <c r="E41" s="60"/>
      <c r="F41" s="75">
        <v>0</v>
      </c>
      <c r="G41" s="60"/>
      <c r="H41" s="75">
        <v>0</v>
      </c>
      <c r="I41" s="60"/>
      <c r="J41" s="75">
        <v>5074897</v>
      </c>
    </row>
    <row r="42" spans="1:10" ht="19.350000000000001" customHeight="1">
      <c r="A42" s="43" t="s">
        <v>114</v>
      </c>
      <c r="B42" s="58"/>
      <c r="C42" s="45"/>
      <c r="D42" s="76"/>
      <c r="E42" s="60"/>
      <c r="F42" s="76"/>
      <c r="G42" s="60"/>
      <c r="H42" s="76"/>
      <c r="I42" s="60"/>
      <c r="J42" s="76"/>
    </row>
    <row r="43" spans="1:10" ht="19.350000000000001" customHeight="1">
      <c r="A43" s="43" t="s">
        <v>108</v>
      </c>
      <c r="B43" s="58"/>
      <c r="C43" s="45"/>
      <c r="D43" s="76">
        <f>SUM(D38:D42)</f>
        <v>42533485</v>
      </c>
      <c r="E43" s="60"/>
      <c r="F43" s="76">
        <f>SUM(F38:F42)</f>
        <v>-389720564</v>
      </c>
      <c r="G43" s="60"/>
      <c r="H43" s="76">
        <f>SUM(H38:H38)</f>
        <v>42533485</v>
      </c>
      <c r="I43" s="60"/>
      <c r="J43" s="76">
        <f>SUM(J38:J42)</f>
        <v>-389720564</v>
      </c>
    </row>
    <row r="44" spans="1:10" ht="19.350000000000001" customHeight="1">
      <c r="A44" s="48" t="s">
        <v>115</v>
      </c>
      <c r="B44" s="58"/>
      <c r="C44" s="45"/>
      <c r="D44" s="71">
        <f>D43+D36</f>
        <v>174703316</v>
      </c>
      <c r="E44" s="60"/>
      <c r="F44" s="71">
        <f>F43+F36</f>
        <v>-355841045</v>
      </c>
      <c r="G44" s="60"/>
      <c r="H44" s="71">
        <f>H43+H36</f>
        <v>174703316</v>
      </c>
      <c r="I44" s="60"/>
      <c r="J44" s="71">
        <f>J43+J36</f>
        <v>-355841045</v>
      </c>
    </row>
    <row r="45" spans="1:10" ht="19.350000000000001" customHeight="1">
      <c r="A45" s="72"/>
      <c r="B45" s="45"/>
      <c r="C45" s="45"/>
      <c r="D45" s="73"/>
      <c r="E45" s="74"/>
      <c r="F45" s="73"/>
      <c r="G45" s="74"/>
      <c r="H45" s="73"/>
      <c r="I45" s="74"/>
      <c r="J45" s="73"/>
    </row>
    <row r="46" spans="1:10" ht="19.350000000000001" customHeight="1" thickBot="1">
      <c r="A46" s="48" t="s">
        <v>116</v>
      </c>
      <c r="B46" s="58"/>
      <c r="C46" s="45"/>
      <c r="D46" s="77">
        <f>SUM(D30,D44)</f>
        <v>2324808357</v>
      </c>
      <c r="E46" s="60"/>
      <c r="F46" s="77">
        <f>SUM(F30,F44)</f>
        <v>2146782697</v>
      </c>
      <c r="G46" s="60"/>
      <c r="H46" s="77">
        <f>SUM(H30,H44)</f>
        <v>2324808357</v>
      </c>
      <c r="I46" s="60"/>
      <c r="J46" s="77">
        <f>SUM(J30,J44)</f>
        <v>2146782697</v>
      </c>
    </row>
    <row r="47" spans="1:10" ht="19.350000000000001" customHeight="1" thickTop="1">
      <c r="A47" s="48"/>
      <c r="B47" s="45"/>
      <c r="C47" s="45"/>
      <c r="D47" s="78"/>
      <c r="E47" s="45"/>
      <c r="F47" s="78"/>
      <c r="G47" s="45"/>
      <c r="H47" s="78"/>
      <c r="I47" s="45"/>
      <c r="J47" s="78"/>
    </row>
    <row r="48" spans="1:10" ht="19.350000000000001" customHeight="1">
      <c r="A48" s="40" t="s">
        <v>117</v>
      </c>
      <c r="B48" s="58">
        <v>28</v>
      </c>
      <c r="C48" s="45"/>
      <c r="D48" s="79"/>
      <c r="E48" s="45"/>
      <c r="F48" s="79"/>
      <c r="G48" s="45"/>
      <c r="H48" s="79"/>
      <c r="I48" s="45"/>
      <c r="J48" s="79"/>
    </row>
    <row r="49" spans="1:10" ht="19.350000000000001" customHeight="1">
      <c r="A49" s="72" t="s">
        <v>118</v>
      </c>
      <c r="B49" s="58"/>
      <c r="C49" s="45"/>
      <c r="D49" s="73"/>
      <c r="E49" s="45"/>
      <c r="F49" s="73"/>
      <c r="G49" s="45"/>
      <c r="H49" s="73"/>
      <c r="I49" s="45"/>
      <c r="J49" s="73"/>
    </row>
    <row r="50" spans="1:10" ht="19.350000000000001" customHeight="1" thickBot="1">
      <c r="A50" s="43" t="s">
        <v>119</v>
      </c>
      <c r="B50" s="45"/>
      <c r="C50" s="45"/>
      <c r="D50" s="80">
        <f>D30/10714381645</f>
        <v>0.2006746737459528</v>
      </c>
      <c r="E50" s="74"/>
      <c r="F50" s="80">
        <f>F30/10714381645</f>
        <v>0.23357612458838262</v>
      </c>
      <c r="G50" s="74"/>
      <c r="H50" s="80">
        <f>H30/10714381645</f>
        <v>0.2006746737459528</v>
      </c>
      <c r="I50" s="74"/>
      <c r="J50" s="80">
        <f>J30/10714381645</f>
        <v>0.23357612458838262</v>
      </c>
    </row>
    <row r="51" spans="1:10" ht="19.350000000000001" customHeight="1" thickTop="1">
      <c r="A51" s="72"/>
      <c r="B51" s="45"/>
      <c r="C51" s="45"/>
      <c r="D51" s="73"/>
      <c r="E51" s="74"/>
      <c r="F51" s="73"/>
      <c r="G51" s="74"/>
      <c r="H51" s="45"/>
      <c r="I51" s="74"/>
      <c r="J51" s="81"/>
    </row>
    <row r="52" spans="1:10" ht="19.350000000000001" customHeight="1">
      <c r="A52" s="43" t="s">
        <v>32</v>
      </c>
      <c r="B52" s="45"/>
      <c r="C52" s="45"/>
      <c r="D52" s="57"/>
      <c r="E52" s="45"/>
      <c r="F52" s="57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2451-B12D-45C5-903B-A764EB139C7F}">
  <sheetPr>
    <pageSetUpPr fitToPage="1"/>
  </sheetPr>
  <dimension ref="A1:T32"/>
  <sheetViews>
    <sheetView showGridLines="0" view="pageBreakPreview" topLeftCell="A10" zoomScale="85" zoomScaleNormal="100" zoomScaleSheetLayoutView="85" workbookViewId="0">
      <selection activeCell="K23" sqref="K23"/>
    </sheetView>
  </sheetViews>
  <sheetFormatPr defaultRowHeight="20.85" customHeight="1"/>
  <cols>
    <col min="1" max="1" width="39.42578125" style="52" customWidth="1"/>
    <col min="2" max="2" width="1.5703125" style="52" customWidth="1"/>
    <col min="3" max="3" width="6.5703125" style="52" customWidth="1"/>
    <col min="4" max="4" width="1.5703125" style="52" customWidth="1"/>
    <col min="5" max="5" width="14" style="52" customWidth="1"/>
    <col min="6" max="6" width="1.5703125" style="83" customWidth="1"/>
    <col min="7" max="7" width="11.5703125" style="52" customWidth="1"/>
    <col min="8" max="8" width="1.5703125" style="83" customWidth="1"/>
    <col min="9" max="9" width="15.42578125" style="52" customWidth="1"/>
    <col min="10" max="10" width="1.5703125" style="52" customWidth="1"/>
    <col min="11" max="11" width="16" style="52" bestFit="1" customWidth="1"/>
    <col min="12" max="12" width="1.5703125" style="52" customWidth="1"/>
    <col min="13" max="13" width="15.42578125" style="52" customWidth="1"/>
    <col min="14" max="14" width="1.5703125" style="52" customWidth="1"/>
    <col min="15" max="15" width="15.42578125" style="52" customWidth="1"/>
    <col min="16" max="16" width="1.5703125" style="52" customWidth="1"/>
    <col min="17" max="17" width="15.42578125" style="52" customWidth="1"/>
    <col min="18" max="18" width="1.5703125" style="52" customWidth="1"/>
    <col min="19" max="19" width="16" style="52" customWidth="1"/>
    <col min="20" max="20" width="2.5703125" style="52" bestFit="1" customWidth="1"/>
    <col min="21" max="256" width="8.85546875" style="52"/>
    <col min="257" max="257" width="35.5703125" style="52" customWidth="1"/>
    <col min="258" max="258" width="6.5703125" style="52" customWidth="1"/>
    <col min="259" max="259" width="2.42578125" style="52" customWidth="1"/>
    <col min="260" max="260" width="14" style="52" customWidth="1"/>
    <col min="261" max="261" width="1.5703125" style="52" customWidth="1"/>
    <col min="262" max="262" width="11.5703125" style="52" customWidth="1"/>
    <col min="263" max="263" width="1.5703125" style="52" customWidth="1"/>
    <col min="264" max="264" width="15.42578125" style="52" customWidth="1"/>
    <col min="265" max="265" width="1.5703125" style="52" customWidth="1"/>
    <col min="266" max="266" width="16" style="52" bestFit="1" customWidth="1"/>
    <col min="267" max="267" width="1.5703125" style="52" customWidth="1"/>
    <col min="268" max="268" width="15.42578125" style="52" customWidth="1"/>
    <col min="269" max="269" width="1.5703125" style="52" customWidth="1"/>
    <col min="270" max="270" width="15.42578125" style="52" customWidth="1"/>
    <col min="271" max="271" width="1.5703125" style="52" customWidth="1"/>
    <col min="272" max="272" width="15.42578125" style="52" customWidth="1"/>
    <col min="273" max="273" width="1.5703125" style="52" customWidth="1"/>
    <col min="274" max="274" width="12.5703125" style="52" bestFit="1" customWidth="1"/>
    <col min="275" max="275" width="2.5703125" style="52" bestFit="1" customWidth="1"/>
    <col min="276" max="276" width="15.42578125" style="52" bestFit="1" customWidth="1"/>
    <col min="277" max="512" width="8.85546875" style="52"/>
    <col min="513" max="513" width="35.5703125" style="52" customWidth="1"/>
    <col min="514" max="514" width="6.5703125" style="52" customWidth="1"/>
    <col min="515" max="515" width="2.42578125" style="52" customWidth="1"/>
    <col min="516" max="516" width="14" style="52" customWidth="1"/>
    <col min="517" max="517" width="1.5703125" style="52" customWidth="1"/>
    <col min="518" max="518" width="11.5703125" style="52" customWidth="1"/>
    <col min="519" max="519" width="1.5703125" style="52" customWidth="1"/>
    <col min="520" max="520" width="15.42578125" style="52" customWidth="1"/>
    <col min="521" max="521" width="1.5703125" style="52" customWidth="1"/>
    <col min="522" max="522" width="16" style="52" bestFit="1" customWidth="1"/>
    <col min="523" max="523" width="1.5703125" style="52" customWidth="1"/>
    <col min="524" max="524" width="15.42578125" style="52" customWidth="1"/>
    <col min="525" max="525" width="1.5703125" style="52" customWidth="1"/>
    <col min="526" max="526" width="15.42578125" style="52" customWidth="1"/>
    <col min="527" max="527" width="1.5703125" style="52" customWidth="1"/>
    <col min="528" max="528" width="15.42578125" style="52" customWidth="1"/>
    <col min="529" max="529" width="1.5703125" style="52" customWidth="1"/>
    <col min="530" max="530" width="12.5703125" style="52" bestFit="1" customWidth="1"/>
    <col min="531" max="531" width="2.5703125" style="52" bestFit="1" customWidth="1"/>
    <col min="532" max="532" width="15.42578125" style="52" bestFit="1" customWidth="1"/>
    <col min="533" max="768" width="8.85546875" style="52"/>
    <col min="769" max="769" width="35.5703125" style="52" customWidth="1"/>
    <col min="770" max="770" width="6.5703125" style="52" customWidth="1"/>
    <col min="771" max="771" width="2.42578125" style="52" customWidth="1"/>
    <col min="772" max="772" width="14" style="52" customWidth="1"/>
    <col min="773" max="773" width="1.5703125" style="52" customWidth="1"/>
    <col min="774" max="774" width="11.5703125" style="52" customWidth="1"/>
    <col min="775" max="775" width="1.5703125" style="52" customWidth="1"/>
    <col min="776" max="776" width="15.42578125" style="52" customWidth="1"/>
    <col min="777" max="777" width="1.5703125" style="52" customWidth="1"/>
    <col min="778" max="778" width="16" style="52" bestFit="1" customWidth="1"/>
    <col min="779" max="779" width="1.5703125" style="52" customWidth="1"/>
    <col min="780" max="780" width="15.42578125" style="52" customWidth="1"/>
    <col min="781" max="781" width="1.5703125" style="52" customWidth="1"/>
    <col min="782" max="782" width="15.42578125" style="52" customWidth="1"/>
    <col min="783" max="783" width="1.5703125" style="52" customWidth="1"/>
    <col min="784" max="784" width="15.42578125" style="52" customWidth="1"/>
    <col min="785" max="785" width="1.5703125" style="52" customWidth="1"/>
    <col min="786" max="786" width="12.5703125" style="52" bestFit="1" customWidth="1"/>
    <col min="787" max="787" width="2.5703125" style="52" bestFit="1" customWidth="1"/>
    <col min="788" max="788" width="15.42578125" style="52" bestFit="1" customWidth="1"/>
    <col min="789" max="1024" width="8.85546875" style="52"/>
    <col min="1025" max="1025" width="35.5703125" style="52" customWidth="1"/>
    <col min="1026" max="1026" width="6.5703125" style="52" customWidth="1"/>
    <col min="1027" max="1027" width="2.42578125" style="52" customWidth="1"/>
    <col min="1028" max="1028" width="14" style="52" customWidth="1"/>
    <col min="1029" max="1029" width="1.5703125" style="52" customWidth="1"/>
    <col min="1030" max="1030" width="11.5703125" style="52" customWidth="1"/>
    <col min="1031" max="1031" width="1.5703125" style="52" customWidth="1"/>
    <col min="1032" max="1032" width="15.42578125" style="52" customWidth="1"/>
    <col min="1033" max="1033" width="1.5703125" style="52" customWidth="1"/>
    <col min="1034" max="1034" width="16" style="52" bestFit="1" customWidth="1"/>
    <col min="1035" max="1035" width="1.5703125" style="52" customWidth="1"/>
    <col min="1036" max="1036" width="15.42578125" style="52" customWidth="1"/>
    <col min="1037" max="1037" width="1.5703125" style="52" customWidth="1"/>
    <col min="1038" max="1038" width="15.42578125" style="52" customWidth="1"/>
    <col min="1039" max="1039" width="1.5703125" style="52" customWidth="1"/>
    <col min="1040" max="1040" width="15.42578125" style="52" customWidth="1"/>
    <col min="1041" max="1041" width="1.5703125" style="52" customWidth="1"/>
    <col min="1042" max="1042" width="12.5703125" style="52" bestFit="1" customWidth="1"/>
    <col min="1043" max="1043" width="2.5703125" style="52" bestFit="1" customWidth="1"/>
    <col min="1044" max="1044" width="15.42578125" style="52" bestFit="1" customWidth="1"/>
    <col min="1045" max="1280" width="8.85546875" style="52"/>
    <col min="1281" max="1281" width="35.5703125" style="52" customWidth="1"/>
    <col min="1282" max="1282" width="6.5703125" style="52" customWidth="1"/>
    <col min="1283" max="1283" width="2.42578125" style="52" customWidth="1"/>
    <col min="1284" max="1284" width="14" style="52" customWidth="1"/>
    <col min="1285" max="1285" width="1.5703125" style="52" customWidth="1"/>
    <col min="1286" max="1286" width="11.5703125" style="52" customWidth="1"/>
    <col min="1287" max="1287" width="1.5703125" style="52" customWidth="1"/>
    <col min="1288" max="1288" width="15.42578125" style="52" customWidth="1"/>
    <col min="1289" max="1289" width="1.5703125" style="52" customWidth="1"/>
    <col min="1290" max="1290" width="16" style="52" bestFit="1" customWidth="1"/>
    <col min="1291" max="1291" width="1.5703125" style="52" customWidth="1"/>
    <col min="1292" max="1292" width="15.42578125" style="52" customWidth="1"/>
    <col min="1293" max="1293" width="1.5703125" style="52" customWidth="1"/>
    <col min="1294" max="1294" width="15.42578125" style="52" customWidth="1"/>
    <col min="1295" max="1295" width="1.5703125" style="52" customWidth="1"/>
    <col min="1296" max="1296" width="15.42578125" style="52" customWidth="1"/>
    <col min="1297" max="1297" width="1.5703125" style="52" customWidth="1"/>
    <col min="1298" max="1298" width="12.5703125" style="52" bestFit="1" customWidth="1"/>
    <col min="1299" max="1299" width="2.5703125" style="52" bestFit="1" customWidth="1"/>
    <col min="1300" max="1300" width="15.42578125" style="52" bestFit="1" customWidth="1"/>
    <col min="1301" max="1536" width="8.85546875" style="52"/>
    <col min="1537" max="1537" width="35.5703125" style="52" customWidth="1"/>
    <col min="1538" max="1538" width="6.5703125" style="52" customWidth="1"/>
    <col min="1539" max="1539" width="2.42578125" style="52" customWidth="1"/>
    <col min="1540" max="1540" width="14" style="52" customWidth="1"/>
    <col min="1541" max="1541" width="1.5703125" style="52" customWidth="1"/>
    <col min="1542" max="1542" width="11.5703125" style="52" customWidth="1"/>
    <col min="1543" max="1543" width="1.5703125" style="52" customWidth="1"/>
    <col min="1544" max="1544" width="15.42578125" style="52" customWidth="1"/>
    <col min="1545" max="1545" width="1.5703125" style="52" customWidth="1"/>
    <col min="1546" max="1546" width="16" style="52" bestFit="1" customWidth="1"/>
    <col min="1547" max="1547" width="1.5703125" style="52" customWidth="1"/>
    <col min="1548" max="1548" width="15.42578125" style="52" customWidth="1"/>
    <col min="1549" max="1549" width="1.5703125" style="52" customWidth="1"/>
    <col min="1550" max="1550" width="15.42578125" style="52" customWidth="1"/>
    <col min="1551" max="1551" width="1.5703125" style="52" customWidth="1"/>
    <col min="1552" max="1552" width="15.42578125" style="52" customWidth="1"/>
    <col min="1553" max="1553" width="1.5703125" style="52" customWidth="1"/>
    <col min="1554" max="1554" width="12.5703125" style="52" bestFit="1" customWidth="1"/>
    <col min="1555" max="1555" width="2.5703125" style="52" bestFit="1" customWidth="1"/>
    <col min="1556" max="1556" width="15.42578125" style="52" bestFit="1" customWidth="1"/>
    <col min="1557" max="1792" width="8.85546875" style="52"/>
    <col min="1793" max="1793" width="35.5703125" style="52" customWidth="1"/>
    <col min="1794" max="1794" width="6.5703125" style="52" customWidth="1"/>
    <col min="1795" max="1795" width="2.42578125" style="52" customWidth="1"/>
    <col min="1796" max="1796" width="14" style="52" customWidth="1"/>
    <col min="1797" max="1797" width="1.5703125" style="52" customWidth="1"/>
    <col min="1798" max="1798" width="11.5703125" style="52" customWidth="1"/>
    <col min="1799" max="1799" width="1.5703125" style="52" customWidth="1"/>
    <col min="1800" max="1800" width="15.42578125" style="52" customWidth="1"/>
    <col min="1801" max="1801" width="1.5703125" style="52" customWidth="1"/>
    <col min="1802" max="1802" width="16" style="52" bestFit="1" customWidth="1"/>
    <col min="1803" max="1803" width="1.5703125" style="52" customWidth="1"/>
    <col min="1804" max="1804" width="15.42578125" style="52" customWidth="1"/>
    <col min="1805" max="1805" width="1.5703125" style="52" customWidth="1"/>
    <col min="1806" max="1806" width="15.42578125" style="52" customWidth="1"/>
    <col min="1807" max="1807" width="1.5703125" style="52" customWidth="1"/>
    <col min="1808" max="1808" width="15.42578125" style="52" customWidth="1"/>
    <col min="1809" max="1809" width="1.5703125" style="52" customWidth="1"/>
    <col min="1810" max="1810" width="12.5703125" style="52" bestFit="1" customWidth="1"/>
    <col min="1811" max="1811" width="2.5703125" style="52" bestFit="1" customWidth="1"/>
    <col min="1812" max="1812" width="15.42578125" style="52" bestFit="1" customWidth="1"/>
    <col min="1813" max="2048" width="8.85546875" style="52"/>
    <col min="2049" max="2049" width="35.5703125" style="52" customWidth="1"/>
    <col min="2050" max="2050" width="6.5703125" style="52" customWidth="1"/>
    <col min="2051" max="2051" width="2.42578125" style="52" customWidth="1"/>
    <col min="2052" max="2052" width="14" style="52" customWidth="1"/>
    <col min="2053" max="2053" width="1.5703125" style="52" customWidth="1"/>
    <col min="2054" max="2054" width="11.5703125" style="52" customWidth="1"/>
    <col min="2055" max="2055" width="1.5703125" style="52" customWidth="1"/>
    <col min="2056" max="2056" width="15.42578125" style="52" customWidth="1"/>
    <col min="2057" max="2057" width="1.5703125" style="52" customWidth="1"/>
    <col min="2058" max="2058" width="16" style="52" bestFit="1" customWidth="1"/>
    <col min="2059" max="2059" width="1.5703125" style="52" customWidth="1"/>
    <col min="2060" max="2060" width="15.42578125" style="52" customWidth="1"/>
    <col min="2061" max="2061" width="1.5703125" style="52" customWidth="1"/>
    <col min="2062" max="2062" width="15.42578125" style="52" customWidth="1"/>
    <col min="2063" max="2063" width="1.5703125" style="52" customWidth="1"/>
    <col min="2064" max="2064" width="15.42578125" style="52" customWidth="1"/>
    <col min="2065" max="2065" width="1.5703125" style="52" customWidth="1"/>
    <col min="2066" max="2066" width="12.5703125" style="52" bestFit="1" customWidth="1"/>
    <col min="2067" max="2067" width="2.5703125" style="52" bestFit="1" customWidth="1"/>
    <col min="2068" max="2068" width="15.42578125" style="52" bestFit="1" customWidth="1"/>
    <col min="2069" max="2304" width="8.85546875" style="52"/>
    <col min="2305" max="2305" width="35.5703125" style="52" customWidth="1"/>
    <col min="2306" max="2306" width="6.5703125" style="52" customWidth="1"/>
    <col min="2307" max="2307" width="2.42578125" style="52" customWidth="1"/>
    <col min="2308" max="2308" width="14" style="52" customWidth="1"/>
    <col min="2309" max="2309" width="1.5703125" style="52" customWidth="1"/>
    <col min="2310" max="2310" width="11.5703125" style="52" customWidth="1"/>
    <col min="2311" max="2311" width="1.5703125" style="52" customWidth="1"/>
    <col min="2312" max="2312" width="15.42578125" style="52" customWidth="1"/>
    <col min="2313" max="2313" width="1.5703125" style="52" customWidth="1"/>
    <col min="2314" max="2314" width="16" style="52" bestFit="1" customWidth="1"/>
    <col min="2315" max="2315" width="1.5703125" style="52" customWidth="1"/>
    <col min="2316" max="2316" width="15.42578125" style="52" customWidth="1"/>
    <col min="2317" max="2317" width="1.5703125" style="52" customWidth="1"/>
    <col min="2318" max="2318" width="15.42578125" style="52" customWidth="1"/>
    <col min="2319" max="2319" width="1.5703125" style="52" customWidth="1"/>
    <col min="2320" max="2320" width="15.42578125" style="52" customWidth="1"/>
    <col min="2321" max="2321" width="1.5703125" style="52" customWidth="1"/>
    <col min="2322" max="2322" width="12.5703125" style="52" bestFit="1" customWidth="1"/>
    <col min="2323" max="2323" width="2.5703125" style="52" bestFit="1" customWidth="1"/>
    <col min="2324" max="2324" width="15.42578125" style="52" bestFit="1" customWidth="1"/>
    <col min="2325" max="2560" width="8.85546875" style="52"/>
    <col min="2561" max="2561" width="35.5703125" style="52" customWidth="1"/>
    <col min="2562" max="2562" width="6.5703125" style="52" customWidth="1"/>
    <col min="2563" max="2563" width="2.42578125" style="52" customWidth="1"/>
    <col min="2564" max="2564" width="14" style="52" customWidth="1"/>
    <col min="2565" max="2565" width="1.5703125" style="52" customWidth="1"/>
    <col min="2566" max="2566" width="11.5703125" style="52" customWidth="1"/>
    <col min="2567" max="2567" width="1.5703125" style="52" customWidth="1"/>
    <col min="2568" max="2568" width="15.42578125" style="52" customWidth="1"/>
    <col min="2569" max="2569" width="1.5703125" style="52" customWidth="1"/>
    <col min="2570" max="2570" width="16" style="52" bestFit="1" customWidth="1"/>
    <col min="2571" max="2571" width="1.5703125" style="52" customWidth="1"/>
    <col min="2572" max="2572" width="15.42578125" style="52" customWidth="1"/>
    <col min="2573" max="2573" width="1.5703125" style="52" customWidth="1"/>
    <col min="2574" max="2574" width="15.42578125" style="52" customWidth="1"/>
    <col min="2575" max="2575" width="1.5703125" style="52" customWidth="1"/>
    <col min="2576" max="2576" width="15.42578125" style="52" customWidth="1"/>
    <col min="2577" max="2577" width="1.5703125" style="52" customWidth="1"/>
    <col min="2578" max="2578" width="12.5703125" style="52" bestFit="1" customWidth="1"/>
    <col min="2579" max="2579" width="2.5703125" style="52" bestFit="1" customWidth="1"/>
    <col min="2580" max="2580" width="15.42578125" style="52" bestFit="1" customWidth="1"/>
    <col min="2581" max="2816" width="8.85546875" style="52"/>
    <col min="2817" max="2817" width="35.5703125" style="52" customWidth="1"/>
    <col min="2818" max="2818" width="6.5703125" style="52" customWidth="1"/>
    <col min="2819" max="2819" width="2.42578125" style="52" customWidth="1"/>
    <col min="2820" max="2820" width="14" style="52" customWidth="1"/>
    <col min="2821" max="2821" width="1.5703125" style="52" customWidth="1"/>
    <col min="2822" max="2822" width="11.5703125" style="52" customWidth="1"/>
    <col min="2823" max="2823" width="1.5703125" style="52" customWidth="1"/>
    <col min="2824" max="2824" width="15.42578125" style="52" customWidth="1"/>
    <col min="2825" max="2825" width="1.5703125" style="52" customWidth="1"/>
    <col min="2826" max="2826" width="16" style="52" bestFit="1" customWidth="1"/>
    <col min="2827" max="2827" width="1.5703125" style="52" customWidth="1"/>
    <col min="2828" max="2828" width="15.42578125" style="52" customWidth="1"/>
    <col min="2829" max="2829" width="1.5703125" style="52" customWidth="1"/>
    <col min="2830" max="2830" width="15.42578125" style="52" customWidth="1"/>
    <col min="2831" max="2831" width="1.5703125" style="52" customWidth="1"/>
    <col min="2832" max="2832" width="15.42578125" style="52" customWidth="1"/>
    <col min="2833" max="2833" width="1.5703125" style="52" customWidth="1"/>
    <col min="2834" max="2834" width="12.5703125" style="52" bestFit="1" customWidth="1"/>
    <col min="2835" max="2835" width="2.5703125" style="52" bestFit="1" customWidth="1"/>
    <col min="2836" max="2836" width="15.42578125" style="52" bestFit="1" customWidth="1"/>
    <col min="2837" max="3072" width="8.85546875" style="52"/>
    <col min="3073" max="3073" width="35.5703125" style="52" customWidth="1"/>
    <col min="3074" max="3074" width="6.5703125" style="52" customWidth="1"/>
    <col min="3075" max="3075" width="2.42578125" style="52" customWidth="1"/>
    <col min="3076" max="3076" width="14" style="52" customWidth="1"/>
    <col min="3077" max="3077" width="1.5703125" style="52" customWidth="1"/>
    <col min="3078" max="3078" width="11.5703125" style="52" customWidth="1"/>
    <col min="3079" max="3079" width="1.5703125" style="52" customWidth="1"/>
    <col min="3080" max="3080" width="15.42578125" style="52" customWidth="1"/>
    <col min="3081" max="3081" width="1.5703125" style="52" customWidth="1"/>
    <col min="3082" max="3082" width="16" style="52" bestFit="1" customWidth="1"/>
    <col min="3083" max="3083" width="1.5703125" style="52" customWidth="1"/>
    <col min="3084" max="3084" width="15.42578125" style="52" customWidth="1"/>
    <col min="3085" max="3085" width="1.5703125" style="52" customWidth="1"/>
    <col min="3086" max="3086" width="15.42578125" style="52" customWidth="1"/>
    <col min="3087" max="3087" width="1.5703125" style="52" customWidth="1"/>
    <col min="3088" max="3088" width="15.42578125" style="52" customWidth="1"/>
    <col min="3089" max="3089" width="1.5703125" style="52" customWidth="1"/>
    <col min="3090" max="3090" width="12.5703125" style="52" bestFit="1" customWidth="1"/>
    <col min="3091" max="3091" width="2.5703125" style="52" bestFit="1" customWidth="1"/>
    <col min="3092" max="3092" width="15.42578125" style="52" bestFit="1" customWidth="1"/>
    <col min="3093" max="3328" width="8.85546875" style="52"/>
    <col min="3329" max="3329" width="35.5703125" style="52" customWidth="1"/>
    <col min="3330" max="3330" width="6.5703125" style="52" customWidth="1"/>
    <col min="3331" max="3331" width="2.42578125" style="52" customWidth="1"/>
    <col min="3332" max="3332" width="14" style="52" customWidth="1"/>
    <col min="3333" max="3333" width="1.5703125" style="52" customWidth="1"/>
    <col min="3334" max="3334" width="11.5703125" style="52" customWidth="1"/>
    <col min="3335" max="3335" width="1.5703125" style="52" customWidth="1"/>
    <col min="3336" max="3336" width="15.42578125" style="52" customWidth="1"/>
    <col min="3337" max="3337" width="1.5703125" style="52" customWidth="1"/>
    <col min="3338" max="3338" width="16" style="52" bestFit="1" customWidth="1"/>
    <col min="3339" max="3339" width="1.5703125" style="52" customWidth="1"/>
    <col min="3340" max="3340" width="15.42578125" style="52" customWidth="1"/>
    <col min="3341" max="3341" width="1.5703125" style="52" customWidth="1"/>
    <col min="3342" max="3342" width="15.42578125" style="52" customWidth="1"/>
    <col min="3343" max="3343" width="1.5703125" style="52" customWidth="1"/>
    <col min="3344" max="3344" width="15.42578125" style="52" customWidth="1"/>
    <col min="3345" max="3345" width="1.5703125" style="52" customWidth="1"/>
    <col min="3346" max="3346" width="12.5703125" style="52" bestFit="1" customWidth="1"/>
    <col min="3347" max="3347" width="2.5703125" style="52" bestFit="1" customWidth="1"/>
    <col min="3348" max="3348" width="15.42578125" style="52" bestFit="1" customWidth="1"/>
    <col min="3349" max="3584" width="8.85546875" style="52"/>
    <col min="3585" max="3585" width="35.5703125" style="52" customWidth="1"/>
    <col min="3586" max="3586" width="6.5703125" style="52" customWidth="1"/>
    <col min="3587" max="3587" width="2.42578125" style="52" customWidth="1"/>
    <col min="3588" max="3588" width="14" style="52" customWidth="1"/>
    <col min="3589" max="3589" width="1.5703125" style="52" customWidth="1"/>
    <col min="3590" max="3590" width="11.5703125" style="52" customWidth="1"/>
    <col min="3591" max="3591" width="1.5703125" style="52" customWidth="1"/>
    <col min="3592" max="3592" width="15.42578125" style="52" customWidth="1"/>
    <col min="3593" max="3593" width="1.5703125" style="52" customWidth="1"/>
    <col min="3594" max="3594" width="16" style="52" bestFit="1" customWidth="1"/>
    <col min="3595" max="3595" width="1.5703125" style="52" customWidth="1"/>
    <col min="3596" max="3596" width="15.42578125" style="52" customWidth="1"/>
    <col min="3597" max="3597" width="1.5703125" style="52" customWidth="1"/>
    <col min="3598" max="3598" width="15.42578125" style="52" customWidth="1"/>
    <col min="3599" max="3599" width="1.5703125" style="52" customWidth="1"/>
    <col min="3600" max="3600" width="15.42578125" style="52" customWidth="1"/>
    <col min="3601" max="3601" width="1.5703125" style="52" customWidth="1"/>
    <col min="3602" max="3602" width="12.5703125" style="52" bestFit="1" customWidth="1"/>
    <col min="3603" max="3603" width="2.5703125" style="52" bestFit="1" customWidth="1"/>
    <col min="3604" max="3604" width="15.42578125" style="52" bestFit="1" customWidth="1"/>
    <col min="3605" max="3840" width="8.85546875" style="52"/>
    <col min="3841" max="3841" width="35.5703125" style="52" customWidth="1"/>
    <col min="3842" max="3842" width="6.5703125" style="52" customWidth="1"/>
    <col min="3843" max="3843" width="2.42578125" style="52" customWidth="1"/>
    <col min="3844" max="3844" width="14" style="52" customWidth="1"/>
    <col min="3845" max="3845" width="1.5703125" style="52" customWidth="1"/>
    <col min="3846" max="3846" width="11.5703125" style="52" customWidth="1"/>
    <col min="3847" max="3847" width="1.5703125" style="52" customWidth="1"/>
    <col min="3848" max="3848" width="15.42578125" style="52" customWidth="1"/>
    <col min="3849" max="3849" width="1.5703125" style="52" customWidth="1"/>
    <col min="3850" max="3850" width="16" style="52" bestFit="1" customWidth="1"/>
    <col min="3851" max="3851" width="1.5703125" style="52" customWidth="1"/>
    <col min="3852" max="3852" width="15.42578125" style="52" customWidth="1"/>
    <col min="3853" max="3853" width="1.5703125" style="52" customWidth="1"/>
    <col min="3854" max="3854" width="15.42578125" style="52" customWidth="1"/>
    <col min="3855" max="3855" width="1.5703125" style="52" customWidth="1"/>
    <col min="3856" max="3856" width="15.42578125" style="52" customWidth="1"/>
    <col min="3857" max="3857" width="1.5703125" style="52" customWidth="1"/>
    <col min="3858" max="3858" width="12.5703125" style="52" bestFit="1" customWidth="1"/>
    <col min="3859" max="3859" width="2.5703125" style="52" bestFit="1" customWidth="1"/>
    <col min="3860" max="3860" width="15.42578125" style="52" bestFit="1" customWidth="1"/>
    <col min="3861" max="4096" width="8.85546875" style="52"/>
    <col min="4097" max="4097" width="35.5703125" style="52" customWidth="1"/>
    <col min="4098" max="4098" width="6.5703125" style="52" customWidth="1"/>
    <col min="4099" max="4099" width="2.42578125" style="52" customWidth="1"/>
    <col min="4100" max="4100" width="14" style="52" customWidth="1"/>
    <col min="4101" max="4101" width="1.5703125" style="52" customWidth="1"/>
    <col min="4102" max="4102" width="11.5703125" style="52" customWidth="1"/>
    <col min="4103" max="4103" width="1.5703125" style="52" customWidth="1"/>
    <col min="4104" max="4104" width="15.42578125" style="52" customWidth="1"/>
    <col min="4105" max="4105" width="1.5703125" style="52" customWidth="1"/>
    <col min="4106" max="4106" width="16" style="52" bestFit="1" customWidth="1"/>
    <col min="4107" max="4107" width="1.5703125" style="52" customWidth="1"/>
    <col min="4108" max="4108" width="15.42578125" style="52" customWidth="1"/>
    <col min="4109" max="4109" width="1.5703125" style="52" customWidth="1"/>
    <col min="4110" max="4110" width="15.42578125" style="52" customWidth="1"/>
    <col min="4111" max="4111" width="1.5703125" style="52" customWidth="1"/>
    <col min="4112" max="4112" width="15.42578125" style="52" customWidth="1"/>
    <col min="4113" max="4113" width="1.5703125" style="52" customWidth="1"/>
    <col min="4114" max="4114" width="12.5703125" style="52" bestFit="1" customWidth="1"/>
    <col min="4115" max="4115" width="2.5703125" style="52" bestFit="1" customWidth="1"/>
    <col min="4116" max="4116" width="15.42578125" style="52" bestFit="1" customWidth="1"/>
    <col min="4117" max="4352" width="8.85546875" style="52"/>
    <col min="4353" max="4353" width="35.5703125" style="52" customWidth="1"/>
    <col min="4354" max="4354" width="6.5703125" style="52" customWidth="1"/>
    <col min="4355" max="4355" width="2.42578125" style="52" customWidth="1"/>
    <col min="4356" max="4356" width="14" style="52" customWidth="1"/>
    <col min="4357" max="4357" width="1.5703125" style="52" customWidth="1"/>
    <col min="4358" max="4358" width="11.5703125" style="52" customWidth="1"/>
    <col min="4359" max="4359" width="1.5703125" style="52" customWidth="1"/>
    <col min="4360" max="4360" width="15.42578125" style="52" customWidth="1"/>
    <col min="4361" max="4361" width="1.5703125" style="52" customWidth="1"/>
    <col min="4362" max="4362" width="16" style="52" bestFit="1" customWidth="1"/>
    <col min="4363" max="4363" width="1.5703125" style="52" customWidth="1"/>
    <col min="4364" max="4364" width="15.42578125" style="52" customWidth="1"/>
    <col min="4365" max="4365" width="1.5703125" style="52" customWidth="1"/>
    <col min="4366" max="4366" width="15.42578125" style="52" customWidth="1"/>
    <col min="4367" max="4367" width="1.5703125" style="52" customWidth="1"/>
    <col min="4368" max="4368" width="15.42578125" style="52" customWidth="1"/>
    <col min="4369" max="4369" width="1.5703125" style="52" customWidth="1"/>
    <col min="4370" max="4370" width="12.5703125" style="52" bestFit="1" customWidth="1"/>
    <col min="4371" max="4371" width="2.5703125" style="52" bestFit="1" customWidth="1"/>
    <col min="4372" max="4372" width="15.42578125" style="52" bestFit="1" customWidth="1"/>
    <col min="4373" max="4608" width="8.85546875" style="52"/>
    <col min="4609" max="4609" width="35.5703125" style="52" customWidth="1"/>
    <col min="4610" max="4610" width="6.5703125" style="52" customWidth="1"/>
    <col min="4611" max="4611" width="2.42578125" style="52" customWidth="1"/>
    <col min="4612" max="4612" width="14" style="52" customWidth="1"/>
    <col min="4613" max="4613" width="1.5703125" style="52" customWidth="1"/>
    <col min="4614" max="4614" width="11.5703125" style="52" customWidth="1"/>
    <col min="4615" max="4615" width="1.5703125" style="52" customWidth="1"/>
    <col min="4616" max="4616" width="15.42578125" style="52" customWidth="1"/>
    <col min="4617" max="4617" width="1.5703125" style="52" customWidth="1"/>
    <col min="4618" max="4618" width="16" style="52" bestFit="1" customWidth="1"/>
    <col min="4619" max="4619" width="1.5703125" style="52" customWidth="1"/>
    <col min="4620" max="4620" width="15.42578125" style="52" customWidth="1"/>
    <col min="4621" max="4621" width="1.5703125" style="52" customWidth="1"/>
    <col min="4622" max="4622" width="15.42578125" style="52" customWidth="1"/>
    <col min="4623" max="4623" width="1.5703125" style="52" customWidth="1"/>
    <col min="4624" max="4624" width="15.42578125" style="52" customWidth="1"/>
    <col min="4625" max="4625" width="1.5703125" style="52" customWidth="1"/>
    <col min="4626" max="4626" width="12.5703125" style="52" bestFit="1" customWidth="1"/>
    <col min="4627" max="4627" width="2.5703125" style="52" bestFit="1" customWidth="1"/>
    <col min="4628" max="4628" width="15.42578125" style="52" bestFit="1" customWidth="1"/>
    <col min="4629" max="4864" width="8.85546875" style="52"/>
    <col min="4865" max="4865" width="35.5703125" style="52" customWidth="1"/>
    <col min="4866" max="4866" width="6.5703125" style="52" customWidth="1"/>
    <col min="4867" max="4867" width="2.42578125" style="52" customWidth="1"/>
    <col min="4868" max="4868" width="14" style="52" customWidth="1"/>
    <col min="4869" max="4869" width="1.5703125" style="52" customWidth="1"/>
    <col min="4870" max="4870" width="11.5703125" style="52" customWidth="1"/>
    <col min="4871" max="4871" width="1.5703125" style="52" customWidth="1"/>
    <col min="4872" max="4872" width="15.42578125" style="52" customWidth="1"/>
    <col min="4873" max="4873" width="1.5703125" style="52" customWidth="1"/>
    <col min="4874" max="4874" width="16" style="52" bestFit="1" customWidth="1"/>
    <col min="4875" max="4875" width="1.5703125" style="52" customWidth="1"/>
    <col min="4876" max="4876" width="15.42578125" style="52" customWidth="1"/>
    <col min="4877" max="4877" width="1.5703125" style="52" customWidth="1"/>
    <col min="4878" max="4878" width="15.42578125" style="52" customWidth="1"/>
    <col min="4879" max="4879" width="1.5703125" style="52" customWidth="1"/>
    <col min="4880" max="4880" width="15.42578125" style="52" customWidth="1"/>
    <col min="4881" max="4881" width="1.5703125" style="52" customWidth="1"/>
    <col min="4882" max="4882" width="12.5703125" style="52" bestFit="1" customWidth="1"/>
    <col min="4883" max="4883" width="2.5703125" style="52" bestFit="1" customWidth="1"/>
    <col min="4884" max="4884" width="15.42578125" style="52" bestFit="1" customWidth="1"/>
    <col min="4885" max="5120" width="8.85546875" style="52"/>
    <col min="5121" max="5121" width="35.5703125" style="52" customWidth="1"/>
    <col min="5122" max="5122" width="6.5703125" style="52" customWidth="1"/>
    <col min="5123" max="5123" width="2.42578125" style="52" customWidth="1"/>
    <col min="5124" max="5124" width="14" style="52" customWidth="1"/>
    <col min="5125" max="5125" width="1.5703125" style="52" customWidth="1"/>
    <col min="5126" max="5126" width="11.5703125" style="52" customWidth="1"/>
    <col min="5127" max="5127" width="1.5703125" style="52" customWidth="1"/>
    <col min="5128" max="5128" width="15.42578125" style="52" customWidth="1"/>
    <col min="5129" max="5129" width="1.5703125" style="52" customWidth="1"/>
    <col min="5130" max="5130" width="16" style="52" bestFit="1" customWidth="1"/>
    <col min="5131" max="5131" width="1.5703125" style="52" customWidth="1"/>
    <col min="5132" max="5132" width="15.42578125" style="52" customWidth="1"/>
    <col min="5133" max="5133" width="1.5703125" style="52" customWidth="1"/>
    <col min="5134" max="5134" width="15.42578125" style="52" customWidth="1"/>
    <col min="5135" max="5135" width="1.5703125" style="52" customWidth="1"/>
    <col min="5136" max="5136" width="15.42578125" style="52" customWidth="1"/>
    <col min="5137" max="5137" width="1.5703125" style="52" customWidth="1"/>
    <col min="5138" max="5138" width="12.5703125" style="52" bestFit="1" customWidth="1"/>
    <col min="5139" max="5139" width="2.5703125" style="52" bestFit="1" customWidth="1"/>
    <col min="5140" max="5140" width="15.42578125" style="52" bestFit="1" customWidth="1"/>
    <col min="5141" max="5376" width="8.85546875" style="52"/>
    <col min="5377" max="5377" width="35.5703125" style="52" customWidth="1"/>
    <col min="5378" max="5378" width="6.5703125" style="52" customWidth="1"/>
    <col min="5379" max="5379" width="2.42578125" style="52" customWidth="1"/>
    <col min="5380" max="5380" width="14" style="52" customWidth="1"/>
    <col min="5381" max="5381" width="1.5703125" style="52" customWidth="1"/>
    <col min="5382" max="5382" width="11.5703125" style="52" customWidth="1"/>
    <col min="5383" max="5383" width="1.5703125" style="52" customWidth="1"/>
    <col min="5384" max="5384" width="15.42578125" style="52" customWidth="1"/>
    <col min="5385" max="5385" width="1.5703125" style="52" customWidth="1"/>
    <col min="5386" max="5386" width="16" style="52" bestFit="1" customWidth="1"/>
    <col min="5387" max="5387" width="1.5703125" style="52" customWidth="1"/>
    <col min="5388" max="5388" width="15.42578125" style="52" customWidth="1"/>
    <col min="5389" max="5389" width="1.5703125" style="52" customWidth="1"/>
    <col min="5390" max="5390" width="15.42578125" style="52" customWidth="1"/>
    <col min="5391" max="5391" width="1.5703125" style="52" customWidth="1"/>
    <col min="5392" max="5392" width="15.42578125" style="52" customWidth="1"/>
    <col min="5393" max="5393" width="1.5703125" style="52" customWidth="1"/>
    <col min="5394" max="5394" width="12.5703125" style="52" bestFit="1" customWidth="1"/>
    <col min="5395" max="5395" width="2.5703125" style="52" bestFit="1" customWidth="1"/>
    <col min="5396" max="5396" width="15.42578125" style="52" bestFit="1" customWidth="1"/>
    <col min="5397" max="5632" width="8.85546875" style="52"/>
    <col min="5633" max="5633" width="35.5703125" style="52" customWidth="1"/>
    <col min="5634" max="5634" width="6.5703125" style="52" customWidth="1"/>
    <col min="5635" max="5635" width="2.42578125" style="52" customWidth="1"/>
    <col min="5636" max="5636" width="14" style="52" customWidth="1"/>
    <col min="5637" max="5637" width="1.5703125" style="52" customWidth="1"/>
    <col min="5638" max="5638" width="11.5703125" style="52" customWidth="1"/>
    <col min="5639" max="5639" width="1.5703125" style="52" customWidth="1"/>
    <col min="5640" max="5640" width="15.42578125" style="52" customWidth="1"/>
    <col min="5641" max="5641" width="1.5703125" style="52" customWidth="1"/>
    <col min="5642" max="5642" width="16" style="52" bestFit="1" customWidth="1"/>
    <col min="5643" max="5643" width="1.5703125" style="52" customWidth="1"/>
    <col min="5644" max="5644" width="15.42578125" style="52" customWidth="1"/>
    <col min="5645" max="5645" width="1.5703125" style="52" customWidth="1"/>
    <col min="5646" max="5646" width="15.42578125" style="52" customWidth="1"/>
    <col min="5647" max="5647" width="1.5703125" style="52" customWidth="1"/>
    <col min="5648" max="5648" width="15.42578125" style="52" customWidth="1"/>
    <col min="5649" max="5649" width="1.5703125" style="52" customWidth="1"/>
    <col min="5650" max="5650" width="12.5703125" style="52" bestFit="1" customWidth="1"/>
    <col min="5651" max="5651" width="2.5703125" style="52" bestFit="1" customWidth="1"/>
    <col min="5652" max="5652" width="15.42578125" style="52" bestFit="1" customWidth="1"/>
    <col min="5653" max="5888" width="8.85546875" style="52"/>
    <col min="5889" max="5889" width="35.5703125" style="52" customWidth="1"/>
    <col min="5890" max="5890" width="6.5703125" style="52" customWidth="1"/>
    <col min="5891" max="5891" width="2.42578125" style="52" customWidth="1"/>
    <col min="5892" max="5892" width="14" style="52" customWidth="1"/>
    <col min="5893" max="5893" width="1.5703125" style="52" customWidth="1"/>
    <col min="5894" max="5894" width="11.5703125" style="52" customWidth="1"/>
    <col min="5895" max="5895" width="1.5703125" style="52" customWidth="1"/>
    <col min="5896" max="5896" width="15.42578125" style="52" customWidth="1"/>
    <col min="5897" max="5897" width="1.5703125" style="52" customWidth="1"/>
    <col min="5898" max="5898" width="16" style="52" bestFit="1" customWidth="1"/>
    <col min="5899" max="5899" width="1.5703125" style="52" customWidth="1"/>
    <col min="5900" max="5900" width="15.42578125" style="52" customWidth="1"/>
    <col min="5901" max="5901" width="1.5703125" style="52" customWidth="1"/>
    <col min="5902" max="5902" width="15.42578125" style="52" customWidth="1"/>
    <col min="5903" max="5903" width="1.5703125" style="52" customWidth="1"/>
    <col min="5904" max="5904" width="15.42578125" style="52" customWidth="1"/>
    <col min="5905" max="5905" width="1.5703125" style="52" customWidth="1"/>
    <col min="5906" max="5906" width="12.5703125" style="52" bestFit="1" customWidth="1"/>
    <col min="5907" max="5907" width="2.5703125" style="52" bestFit="1" customWidth="1"/>
    <col min="5908" max="5908" width="15.42578125" style="52" bestFit="1" customWidth="1"/>
    <col min="5909" max="6144" width="8.85546875" style="52"/>
    <col min="6145" max="6145" width="35.5703125" style="52" customWidth="1"/>
    <col min="6146" max="6146" width="6.5703125" style="52" customWidth="1"/>
    <col min="6147" max="6147" width="2.42578125" style="52" customWidth="1"/>
    <col min="6148" max="6148" width="14" style="52" customWidth="1"/>
    <col min="6149" max="6149" width="1.5703125" style="52" customWidth="1"/>
    <col min="6150" max="6150" width="11.5703125" style="52" customWidth="1"/>
    <col min="6151" max="6151" width="1.5703125" style="52" customWidth="1"/>
    <col min="6152" max="6152" width="15.42578125" style="52" customWidth="1"/>
    <col min="6153" max="6153" width="1.5703125" style="52" customWidth="1"/>
    <col min="6154" max="6154" width="16" style="52" bestFit="1" customWidth="1"/>
    <col min="6155" max="6155" width="1.5703125" style="52" customWidth="1"/>
    <col min="6156" max="6156" width="15.42578125" style="52" customWidth="1"/>
    <col min="6157" max="6157" width="1.5703125" style="52" customWidth="1"/>
    <col min="6158" max="6158" width="15.42578125" style="52" customWidth="1"/>
    <col min="6159" max="6159" width="1.5703125" style="52" customWidth="1"/>
    <col min="6160" max="6160" width="15.42578125" style="52" customWidth="1"/>
    <col min="6161" max="6161" width="1.5703125" style="52" customWidth="1"/>
    <col min="6162" max="6162" width="12.5703125" style="52" bestFit="1" customWidth="1"/>
    <col min="6163" max="6163" width="2.5703125" style="52" bestFit="1" customWidth="1"/>
    <col min="6164" max="6164" width="15.42578125" style="52" bestFit="1" customWidth="1"/>
    <col min="6165" max="6400" width="8.85546875" style="52"/>
    <col min="6401" max="6401" width="35.5703125" style="52" customWidth="1"/>
    <col min="6402" max="6402" width="6.5703125" style="52" customWidth="1"/>
    <col min="6403" max="6403" width="2.42578125" style="52" customWidth="1"/>
    <col min="6404" max="6404" width="14" style="52" customWidth="1"/>
    <col min="6405" max="6405" width="1.5703125" style="52" customWidth="1"/>
    <col min="6406" max="6406" width="11.5703125" style="52" customWidth="1"/>
    <col min="6407" max="6407" width="1.5703125" style="52" customWidth="1"/>
    <col min="6408" max="6408" width="15.42578125" style="52" customWidth="1"/>
    <col min="6409" max="6409" width="1.5703125" style="52" customWidth="1"/>
    <col min="6410" max="6410" width="16" style="52" bestFit="1" customWidth="1"/>
    <col min="6411" max="6411" width="1.5703125" style="52" customWidth="1"/>
    <col min="6412" max="6412" width="15.42578125" style="52" customWidth="1"/>
    <col min="6413" max="6413" width="1.5703125" style="52" customWidth="1"/>
    <col min="6414" max="6414" width="15.42578125" style="52" customWidth="1"/>
    <col min="6415" max="6415" width="1.5703125" style="52" customWidth="1"/>
    <col min="6416" max="6416" width="15.42578125" style="52" customWidth="1"/>
    <col min="6417" max="6417" width="1.5703125" style="52" customWidth="1"/>
    <col min="6418" max="6418" width="12.5703125" style="52" bestFit="1" customWidth="1"/>
    <col min="6419" max="6419" width="2.5703125" style="52" bestFit="1" customWidth="1"/>
    <col min="6420" max="6420" width="15.42578125" style="52" bestFit="1" customWidth="1"/>
    <col min="6421" max="6656" width="8.85546875" style="52"/>
    <col min="6657" max="6657" width="35.5703125" style="52" customWidth="1"/>
    <col min="6658" max="6658" width="6.5703125" style="52" customWidth="1"/>
    <col min="6659" max="6659" width="2.42578125" style="52" customWidth="1"/>
    <col min="6660" max="6660" width="14" style="52" customWidth="1"/>
    <col min="6661" max="6661" width="1.5703125" style="52" customWidth="1"/>
    <col min="6662" max="6662" width="11.5703125" style="52" customWidth="1"/>
    <col min="6663" max="6663" width="1.5703125" style="52" customWidth="1"/>
    <col min="6664" max="6664" width="15.42578125" style="52" customWidth="1"/>
    <col min="6665" max="6665" width="1.5703125" style="52" customWidth="1"/>
    <col min="6666" max="6666" width="16" style="52" bestFit="1" customWidth="1"/>
    <col min="6667" max="6667" width="1.5703125" style="52" customWidth="1"/>
    <col min="6668" max="6668" width="15.42578125" style="52" customWidth="1"/>
    <col min="6669" max="6669" width="1.5703125" style="52" customWidth="1"/>
    <col min="6670" max="6670" width="15.42578125" style="52" customWidth="1"/>
    <col min="6671" max="6671" width="1.5703125" style="52" customWidth="1"/>
    <col min="6672" max="6672" width="15.42578125" style="52" customWidth="1"/>
    <col min="6673" max="6673" width="1.5703125" style="52" customWidth="1"/>
    <col min="6674" max="6674" width="12.5703125" style="52" bestFit="1" customWidth="1"/>
    <col min="6675" max="6675" width="2.5703125" style="52" bestFit="1" customWidth="1"/>
    <col min="6676" max="6676" width="15.42578125" style="52" bestFit="1" customWidth="1"/>
    <col min="6677" max="6912" width="8.85546875" style="52"/>
    <col min="6913" max="6913" width="35.5703125" style="52" customWidth="1"/>
    <col min="6914" max="6914" width="6.5703125" style="52" customWidth="1"/>
    <col min="6915" max="6915" width="2.42578125" style="52" customWidth="1"/>
    <col min="6916" max="6916" width="14" style="52" customWidth="1"/>
    <col min="6917" max="6917" width="1.5703125" style="52" customWidth="1"/>
    <col min="6918" max="6918" width="11.5703125" style="52" customWidth="1"/>
    <col min="6919" max="6919" width="1.5703125" style="52" customWidth="1"/>
    <col min="6920" max="6920" width="15.42578125" style="52" customWidth="1"/>
    <col min="6921" max="6921" width="1.5703125" style="52" customWidth="1"/>
    <col min="6922" max="6922" width="16" style="52" bestFit="1" customWidth="1"/>
    <col min="6923" max="6923" width="1.5703125" style="52" customWidth="1"/>
    <col min="6924" max="6924" width="15.42578125" style="52" customWidth="1"/>
    <col min="6925" max="6925" width="1.5703125" style="52" customWidth="1"/>
    <col min="6926" max="6926" width="15.42578125" style="52" customWidth="1"/>
    <col min="6927" max="6927" width="1.5703125" style="52" customWidth="1"/>
    <col min="6928" max="6928" width="15.42578125" style="52" customWidth="1"/>
    <col min="6929" max="6929" width="1.5703125" style="52" customWidth="1"/>
    <col min="6930" max="6930" width="12.5703125" style="52" bestFit="1" customWidth="1"/>
    <col min="6931" max="6931" width="2.5703125" style="52" bestFit="1" customWidth="1"/>
    <col min="6932" max="6932" width="15.42578125" style="52" bestFit="1" customWidth="1"/>
    <col min="6933" max="7168" width="8.85546875" style="52"/>
    <col min="7169" max="7169" width="35.5703125" style="52" customWidth="1"/>
    <col min="7170" max="7170" width="6.5703125" style="52" customWidth="1"/>
    <col min="7171" max="7171" width="2.42578125" style="52" customWidth="1"/>
    <col min="7172" max="7172" width="14" style="52" customWidth="1"/>
    <col min="7173" max="7173" width="1.5703125" style="52" customWidth="1"/>
    <col min="7174" max="7174" width="11.5703125" style="52" customWidth="1"/>
    <col min="7175" max="7175" width="1.5703125" style="52" customWidth="1"/>
    <col min="7176" max="7176" width="15.42578125" style="52" customWidth="1"/>
    <col min="7177" max="7177" width="1.5703125" style="52" customWidth="1"/>
    <col min="7178" max="7178" width="16" style="52" bestFit="1" customWidth="1"/>
    <col min="7179" max="7179" width="1.5703125" style="52" customWidth="1"/>
    <col min="7180" max="7180" width="15.42578125" style="52" customWidth="1"/>
    <col min="7181" max="7181" width="1.5703125" style="52" customWidth="1"/>
    <col min="7182" max="7182" width="15.42578125" style="52" customWidth="1"/>
    <col min="7183" max="7183" width="1.5703125" style="52" customWidth="1"/>
    <col min="7184" max="7184" width="15.42578125" style="52" customWidth="1"/>
    <col min="7185" max="7185" width="1.5703125" style="52" customWidth="1"/>
    <col min="7186" max="7186" width="12.5703125" style="52" bestFit="1" customWidth="1"/>
    <col min="7187" max="7187" width="2.5703125" style="52" bestFit="1" customWidth="1"/>
    <col min="7188" max="7188" width="15.42578125" style="52" bestFit="1" customWidth="1"/>
    <col min="7189" max="7424" width="8.85546875" style="52"/>
    <col min="7425" max="7425" width="35.5703125" style="52" customWidth="1"/>
    <col min="7426" max="7426" width="6.5703125" style="52" customWidth="1"/>
    <col min="7427" max="7427" width="2.42578125" style="52" customWidth="1"/>
    <col min="7428" max="7428" width="14" style="52" customWidth="1"/>
    <col min="7429" max="7429" width="1.5703125" style="52" customWidth="1"/>
    <col min="7430" max="7430" width="11.5703125" style="52" customWidth="1"/>
    <col min="7431" max="7431" width="1.5703125" style="52" customWidth="1"/>
    <col min="7432" max="7432" width="15.42578125" style="52" customWidth="1"/>
    <col min="7433" max="7433" width="1.5703125" style="52" customWidth="1"/>
    <col min="7434" max="7434" width="16" style="52" bestFit="1" customWidth="1"/>
    <col min="7435" max="7435" width="1.5703125" style="52" customWidth="1"/>
    <col min="7436" max="7436" width="15.42578125" style="52" customWidth="1"/>
    <col min="7437" max="7437" width="1.5703125" style="52" customWidth="1"/>
    <col min="7438" max="7438" width="15.42578125" style="52" customWidth="1"/>
    <col min="7439" max="7439" width="1.5703125" style="52" customWidth="1"/>
    <col min="7440" max="7440" width="15.42578125" style="52" customWidth="1"/>
    <col min="7441" max="7441" width="1.5703125" style="52" customWidth="1"/>
    <col min="7442" max="7442" width="12.5703125" style="52" bestFit="1" customWidth="1"/>
    <col min="7443" max="7443" width="2.5703125" style="52" bestFit="1" customWidth="1"/>
    <col min="7444" max="7444" width="15.42578125" style="52" bestFit="1" customWidth="1"/>
    <col min="7445" max="7680" width="8.85546875" style="52"/>
    <col min="7681" max="7681" width="35.5703125" style="52" customWidth="1"/>
    <col min="7682" max="7682" width="6.5703125" style="52" customWidth="1"/>
    <col min="7683" max="7683" width="2.42578125" style="52" customWidth="1"/>
    <col min="7684" max="7684" width="14" style="52" customWidth="1"/>
    <col min="7685" max="7685" width="1.5703125" style="52" customWidth="1"/>
    <col min="7686" max="7686" width="11.5703125" style="52" customWidth="1"/>
    <col min="7687" max="7687" width="1.5703125" style="52" customWidth="1"/>
    <col min="7688" max="7688" width="15.42578125" style="52" customWidth="1"/>
    <col min="7689" max="7689" width="1.5703125" style="52" customWidth="1"/>
    <col min="7690" max="7690" width="16" style="52" bestFit="1" customWidth="1"/>
    <col min="7691" max="7691" width="1.5703125" style="52" customWidth="1"/>
    <col min="7692" max="7692" width="15.42578125" style="52" customWidth="1"/>
    <col min="7693" max="7693" width="1.5703125" style="52" customWidth="1"/>
    <col min="7694" max="7694" width="15.42578125" style="52" customWidth="1"/>
    <col min="7695" max="7695" width="1.5703125" style="52" customWidth="1"/>
    <col min="7696" max="7696" width="15.42578125" style="52" customWidth="1"/>
    <col min="7697" max="7697" width="1.5703125" style="52" customWidth="1"/>
    <col min="7698" max="7698" width="12.5703125" style="52" bestFit="1" customWidth="1"/>
    <col min="7699" max="7699" width="2.5703125" style="52" bestFit="1" customWidth="1"/>
    <col min="7700" max="7700" width="15.42578125" style="52" bestFit="1" customWidth="1"/>
    <col min="7701" max="7936" width="8.85546875" style="52"/>
    <col min="7937" max="7937" width="35.5703125" style="52" customWidth="1"/>
    <col min="7938" max="7938" width="6.5703125" style="52" customWidth="1"/>
    <col min="7939" max="7939" width="2.42578125" style="52" customWidth="1"/>
    <col min="7940" max="7940" width="14" style="52" customWidth="1"/>
    <col min="7941" max="7941" width="1.5703125" style="52" customWidth="1"/>
    <col min="7942" max="7942" width="11.5703125" style="52" customWidth="1"/>
    <col min="7943" max="7943" width="1.5703125" style="52" customWidth="1"/>
    <col min="7944" max="7944" width="15.42578125" style="52" customWidth="1"/>
    <col min="7945" max="7945" width="1.5703125" style="52" customWidth="1"/>
    <col min="7946" max="7946" width="16" style="52" bestFit="1" customWidth="1"/>
    <col min="7947" max="7947" width="1.5703125" style="52" customWidth="1"/>
    <col min="7948" max="7948" width="15.42578125" style="52" customWidth="1"/>
    <col min="7949" max="7949" width="1.5703125" style="52" customWidth="1"/>
    <col min="7950" max="7950" width="15.42578125" style="52" customWidth="1"/>
    <col min="7951" max="7951" width="1.5703125" style="52" customWidth="1"/>
    <col min="7952" max="7952" width="15.42578125" style="52" customWidth="1"/>
    <col min="7953" max="7953" width="1.5703125" style="52" customWidth="1"/>
    <col min="7954" max="7954" width="12.5703125" style="52" bestFit="1" customWidth="1"/>
    <col min="7955" max="7955" width="2.5703125" style="52" bestFit="1" customWidth="1"/>
    <col min="7956" max="7956" width="15.42578125" style="52" bestFit="1" customWidth="1"/>
    <col min="7957" max="8192" width="8.85546875" style="52"/>
    <col min="8193" max="8193" width="35.5703125" style="52" customWidth="1"/>
    <col min="8194" max="8194" width="6.5703125" style="52" customWidth="1"/>
    <col min="8195" max="8195" width="2.42578125" style="52" customWidth="1"/>
    <col min="8196" max="8196" width="14" style="52" customWidth="1"/>
    <col min="8197" max="8197" width="1.5703125" style="52" customWidth="1"/>
    <col min="8198" max="8198" width="11.5703125" style="52" customWidth="1"/>
    <col min="8199" max="8199" width="1.5703125" style="52" customWidth="1"/>
    <col min="8200" max="8200" width="15.42578125" style="52" customWidth="1"/>
    <col min="8201" max="8201" width="1.5703125" style="52" customWidth="1"/>
    <col min="8202" max="8202" width="16" style="52" bestFit="1" customWidth="1"/>
    <col min="8203" max="8203" width="1.5703125" style="52" customWidth="1"/>
    <col min="8204" max="8204" width="15.42578125" style="52" customWidth="1"/>
    <col min="8205" max="8205" width="1.5703125" style="52" customWidth="1"/>
    <col min="8206" max="8206" width="15.42578125" style="52" customWidth="1"/>
    <col min="8207" max="8207" width="1.5703125" style="52" customWidth="1"/>
    <col min="8208" max="8208" width="15.42578125" style="52" customWidth="1"/>
    <col min="8209" max="8209" width="1.5703125" style="52" customWidth="1"/>
    <col min="8210" max="8210" width="12.5703125" style="52" bestFit="1" customWidth="1"/>
    <col min="8211" max="8211" width="2.5703125" style="52" bestFit="1" customWidth="1"/>
    <col min="8212" max="8212" width="15.42578125" style="52" bestFit="1" customWidth="1"/>
    <col min="8213" max="8448" width="8.85546875" style="52"/>
    <col min="8449" max="8449" width="35.5703125" style="52" customWidth="1"/>
    <col min="8450" max="8450" width="6.5703125" style="52" customWidth="1"/>
    <col min="8451" max="8451" width="2.42578125" style="52" customWidth="1"/>
    <col min="8452" max="8452" width="14" style="52" customWidth="1"/>
    <col min="8453" max="8453" width="1.5703125" style="52" customWidth="1"/>
    <col min="8454" max="8454" width="11.5703125" style="52" customWidth="1"/>
    <col min="8455" max="8455" width="1.5703125" style="52" customWidth="1"/>
    <col min="8456" max="8456" width="15.42578125" style="52" customWidth="1"/>
    <col min="8457" max="8457" width="1.5703125" style="52" customWidth="1"/>
    <col min="8458" max="8458" width="16" style="52" bestFit="1" customWidth="1"/>
    <col min="8459" max="8459" width="1.5703125" style="52" customWidth="1"/>
    <col min="8460" max="8460" width="15.42578125" style="52" customWidth="1"/>
    <col min="8461" max="8461" width="1.5703125" style="52" customWidth="1"/>
    <col min="8462" max="8462" width="15.42578125" style="52" customWidth="1"/>
    <col min="8463" max="8463" width="1.5703125" style="52" customWidth="1"/>
    <col min="8464" max="8464" width="15.42578125" style="52" customWidth="1"/>
    <col min="8465" max="8465" width="1.5703125" style="52" customWidth="1"/>
    <col min="8466" max="8466" width="12.5703125" style="52" bestFit="1" customWidth="1"/>
    <col min="8467" max="8467" width="2.5703125" style="52" bestFit="1" customWidth="1"/>
    <col min="8468" max="8468" width="15.42578125" style="52" bestFit="1" customWidth="1"/>
    <col min="8469" max="8704" width="8.85546875" style="52"/>
    <col min="8705" max="8705" width="35.5703125" style="52" customWidth="1"/>
    <col min="8706" max="8706" width="6.5703125" style="52" customWidth="1"/>
    <col min="8707" max="8707" width="2.42578125" style="52" customWidth="1"/>
    <col min="8708" max="8708" width="14" style="52" customWidth="1"/>
    <col min="8709" max="8709" width="1.5703125" style="52" customWidth="1"/>
    <col min="8710" max="8710" width="11.5703125" style="52" customWidth="1"/>
    <col min="8711" max="8711" width="1.5703125" style="52" customWidth="1"/>
    <col min="8712" max="8712" width="15.42578125" style="52" customWidth="1"/>
    <col min="8713" max="8713" width="1.5703125" style="52" customWidth="1"/>
    <col min="8714" max="8714" width="16" style="52" bestFit="1" customWidth="1"/>
    <col min="8715" max="8715" width="1.5703125" style="52" customWidth="1"/>
    <col min="8716" max="8716" width="15.42578125" style="52" customWidth="1"/>
    <col min="8717" max="8717" width="1.5703125" style="52" customWidth="1"/>
    <col min="8718" max="8718" width="15.42578125" style="52" customWidth="1"/>
    <col min="8719" max="8719" width="1.5703125" style="52" customWidth="1"/>
    <col min="8720" max="8720" width="15.42578125" style="52" customWidth="1"/>
    <col min="8721" max="8721" width="1.5703125" style="52" customWidth="1"/>
    <col min="8722" max="8722" width="12.5703125" style="52" bestFit="1" customWidth="1"/>
    <col min="8723" max="8723" width="2.5703125" style="52" bestFit="1" customWidth="1"/>
    <col min="8724" max="8724" width="15.42578125" style="52" bestFit="1" customWidth="1"/>
    <col min="8725" max="8960" width="8.85546875" style="52"/>
    <col min="8961" max="8961" width="35.5703125" style="52" customWidth="1"/>
    <col min="8962" max="8962" width="6.5703125" style="52" customWidth="1"/>
    <col min="8963" max="8963" width="2.42578125" style="52" customWidth="1"/>
    <col min="8964" max="8964" width="14" style="52" customWidth="1"/>
    <col min="8965" max="8965" width="1.5703125" style="52" customWidth="1"/>
    <col min="8966" max="8966" width="11.5703125" style="52" customWidth="1"/>
    <col min="8967" max="8967" width="1.5703125" style="52" customWidth="1"/>
    <col min="8968" max="8968" width="15.42578125" style="52" customWidth="1"/>
    <col min="8969" max="8969" width="1.5703125" style="52" customWidth="1"/>
    <col min="8970" max="8970" width="16" style="52" bestFit="1" customWidth="1"/>
    <col min="8971" max="8971" width="1.5703125" style="52" customWidth="1"/>
    <col min="8972" max="8972" width="15.42578125" style="52" customWidth="1"/>
    <col min="8973" max="8973" width="1.5703125" style="52" customWidth="1"/>
    <col min="8974" max="8974" width="15.42578125" style="52" customWidth="1"/>
    <col min="8975" max="8975" width="1.5703125" style="52" customWidth="1"/>
    <col min="8976" max="8976" width="15.42578125" style="52" customWidth="1"/>
    <col min="8977" max="8977" width="1.5703125" style="52" customWidth="1"/>
    <col min="8978" max="8978" width="12.5703125" style="52" bestFit="1" customWidth="1"/>
    <col min="8979" max="8979" width="2.5703125" style="52" bestFit="1" customWidth="1"/>
    <col min="8980" max="8980" width="15.42578125" style="52" bestFit="1" customWidth="1"/>
    <col min="8981" max="9216" width="8.85546875" style="52"/>
    <col min="9217" max="9217" width="35.5703125" style="52" customWidth="1"/>
    <col min="9218" max="9218" width="6.5703125" style="52" customWidth="1"/>
    <col min="9219" max="9219" width="2.42578125" style="52" customWidth="1"/>
    <col min="9220" max="9220" width="14" style="52" customWidth="1"/>
    <col min="9221" max="9221" width="1.5703125" style="52" customWidth="1"/>
    <col min="9222" max="9222" width="11.5703125" style="52" customWidth="1"/>
    <col min="9223" max="9223" width="1.5703125" style="52" customWidth="1"/>
    <col min="9224" max="9224" width="15.42578125" style="52" customWidth="1"/>
    <col min="9225" max="9225" width="1.5703125" style="52" customWidth="1"/>
    <col min="9226" max="9226" width="16" style="52" bestFit="1" customWidth="1"/>
    <col min="9227" max="9227" width="1.5703125" style="52" customWidth="1"/>
    <col min="9228" max="9228" width="15.42578125" style="52" customWidth="1"/>
    <col min="9229" max="9229" width="1.5703125" style="52" customWidth="1"/>
    <col min="9230" max="9230" width="15.42578125" style="52" customWidth="1"/>
    <col min="9231" max="9231" width="1.5703125" style="52" customWidth="1"/>
    <col min="9232" max="9232" width="15.42578125" style="52" customWidth="1"/>
    <col min="9233" max="9233" width="1.5703125" style="52" customWidth="1"/>
    <col min="9234" max="9234" width="12.5703125" style="52" bestFit="1" customWidth="1"/>
    <col min="9235" max="9235" width="2.5703125" style="52" bestFit="1" customWidth="1"/>
    <col min="9236" max="9236" width="15.42578125" style="52" bestFit="1" customWidth="1"/>
    <col min="9237" max="9472" width="8.85546875" style="52"/>
    <col min="9473" max="9473" width="35.5703125" style="52" customWidth="1"/>
    <col min="9474" max="9474" width="6.5703125" style="52" customWidth="1"/>
    <col min="9475" max="9475" width="2.42578125" style="52" customWidth="1"/>
    <col min="9476" max="9476" width="14" style="52" customWidth="1"/>
    <col min="9477" max="9477" width="1.5703125" style="52" customWidth="1"/>
    <col min="9478" max="9478" width="11.5703125" style="52" customWidth="1"/>
    <col min="9479" max="9479" width="1.5703125" style="52" customWidth="1"/>
    <col min="9480" max="9480" width="15.42578125" style="52" customWidth="1"/>
    <col min="9481" max="9481" width="1.5703125" style="52" customWidth="1"/>
    <col min="9482" max="9482" width="16" style="52" bestFit="1" customWidth="1"/>
    <col min="9483" max="9483" width="1.5703125" style="52" customWidth="1"/>
    <col min="9484" max="9484" width="15.42578125" style="52" customWidth="1"/>
    <col min="9485" max="9485" width="1.5703125" style="52" customWidth="1"/>
    <col min="9486" max="9486" width="15.42578125" style="52" customWidth="1"/>
    <col min="9487" max="9487" width="1.5703125" style="52" customWidth="1"/>
    <col min="9488" max="9488" width="15.42578125" style="52" customWidth="1"/>
    <col min="9489" max="9489" width="1.5703125" style="52" customWidth="1"/>
    <col min="9490" max="9490" width="12.5703125" style="52" bestFit="1" customWidth="1"/>
    <col min="9491" max="9491" width="2.5703125" style="52" bestFit="1" customWidth="1"/>
    <col min="9492" max="9492" width="15.42578125" style="52" bestFit="1" customWidth="1"/>
    <col min="9493" max="9728" width="8.85546875" style="52"/>
    <col min="9729" max="9729" width="35.5703125" style="52" customWidth="1"/>
    <col min="9730" max="9730" width="6.5703125" style="52" customWidth="1"/>
    <col min="9731" max="9731" width="2.42578125" style="52" customWidth="1"/>
    <col min="9732" max="9732" width="14" style="52" customWidth="1"/>
    <col min="9733" max="9733" width="1.5703125" style="52" customWidth="1"/>
    <col min="9734" max="9734" width="11.5703125" style="52" customWidth="1"/>
    <col min="9735" max="9735" width="1.5703125" style="52" customWidth="1"/>
    <col min="9736" max="9736" width="15.42578125" style="52" customWidth="1"/>
    <col min="9737" max="9737" width="1.5703125" style="52" customWidth="1"/>
    <col min="9738" max="9738" width="16" style="52" bestFit="1" customWidth="1"/>
    <col min="9739" max="9739" width="1.5703125" style="52" customWidth="1"/>
    <col min="9740" max="9740" width="15.42578125" style="52" customWidth="1"/>
    <col min="9741" max="9741" width="1.5703125" style="52" customWidth="1"/>
    <col min="9742" max="9742" width="15.42578125" style="52" customWidth="1"/>
    <col min="9743" max="9743" width="1.5703125" style="52" customWidth="1"/>
    <col min="9744" max="9744" width="15.42578125" style="52" customWidth="1"/>
    <col min="9745" max="9745" width="1.5703125" style="52" customWidth="1"/>
    <col min="9746" max="9746" width="12.5703125" style="52" bestFit="1" customWidth="1"/>
    <col min="9747" max="9747" width="2.5703125" style="52" bestFit="1" customWidth="1"/>
    <col min="9748" max="9748" width="15.42578125" style="52" bestFit="1" customWidth="1"/>
    <col min="9749" max="9984" width="8.85546875" style="52"/>
    <col min="9985" max="9985" width="35.5703125" style="52" customWidth="1"/>
    <col min="9986" max="9986" width="6.5703125" style="52" customWidth="1"/>
    <col min="9987" max="9987" width="2.42578125" style="52" customWidth="1"/>
    <col min="9988" max="9988" width="14" style="52" customWidth="1"/>
    <col min="9989" max="9989" width="1.5703125" style="52" customWidth="1"/>
    <col min="9990" max="9990" width="11.5703125" style="52" customWidth="1"/>
    <col min="9991" max="9991" width="1.5703125" style="52" customWidth="1"/>
    <col min="9992" max="9992" width="15.42578125" style="52" customWidth="1"/>
    <col min="9993" max="9993" width="1.5703125" style="52" customWidth="1"/>
    <col min="9994" max="9994" width="16" style="52" bestFit="1" customWidth="1"/>
    <col min="9995" max="9995" width="1.5703125" style="52" customWidth="1"/>
    <col min="9996" max="9996" width="15.42578125" style="52" customWidth="1"/>
    <col min="9997" max="9997" width="1.5703125" style="52" customWidth="1"/>
    <col min="9998" max="9998" width="15.42578125" style="52" customWidth="1"/>
    <col min="9999" max="9999" width="1.5703125" style="52" customWidth="1"/>
    <col min="10000" max="10000" width="15.42578125" style="52" customWidth="1"/>
    <col min="10001" max="10001" width="1.5703125" style="52" customWidth="1"/>
    <col min="10002" max="10002" width="12.5703125" style="52" bestFit="1" customWidth="1"/>
    <col min="10003" max="10003" width="2.5703125" style="52" bestFit="1" customWidth="1"/>
    <col min="10004" max="10004" width="15.42578125" style="52" bestFit="1" customWidth="1"/>
    <col min="10005" max="10240" width="8.85546875" style="52"/>
    <col min="10241" max="10241" width="35.5703125" style="52" customWidth="1"/>
    <col min="10242" max="10242" width="6.5703125" style="52" customWidth="1"/>
    <col min="10243" max="10243" width="2.42578125" style="52" customWidth="1"/>
    <col min="10244" max="10244" width="14" style="52" customWidth="1"/>
    <col min="10245" max="10245" width="1.5703125" style="52" customWidth="1"/>
    <col min="10246" max="10246" width="11.5703125" style="52" customWidth="1"/>
    <col min="10247" max="10247" width="1.5703125" style="52" customWidth="1"/>
    <col min="10248" max="10248" width="15.42578125" style="52" customWidth="1"/>
    <col min="10249" max="10249" width="1.5703125" style="52" customWidth="1"/>
    <col min="10250" max="10250" width="16" style="52" bestFit="1" customWidth="1"/>
    <col min="10251" max="10251" width="1.5703125" style="52" customWidth="1"/>
    <col min="10252" max="10252" width="15.42578125" style="52" customWidth="1"/>
    <col min="10253" max="10253" width="1.5703125" style="52" customWidth="1"/>
    <col min="10254" max="10254" width="15.42578125" style="52" customWidth="1"/>
    <col min="10255" max="10255" width="1.5703125" style="52" customWidth="1"/>
    <col min="10256" max="10256" width="15.42578125" style="52" customWidth="1"/>
    <col min="10257" max="10257" width="1.5703125" style="52" customWidth="1"/>
    <col min="10258" max="10258" width="12.5703125" style="52" bestFit="1" customWidth="1"/>
    <col min="10259" max="10259" width="2.5703125" style="52" bestFit="1" customWidth="1"/>
    <col min="10260" max="10260" width="15.42578125" style="52" bestFit="1" customWidth="1"/>
    <col min="10261" max="10496" width="8.85546875" style="52"/>
    <col min="10497" max="10497" width="35.5703125" style="52" customWidth="1"/>
    <col min="10498" max="10498" width="6.5703125" style="52" customWidth="1"/>
    <col min="10499" max="10499" width="2.42578125" style="52" customWidth="1"/>
    <col min="10500" max="10500" width="14" style="52" customWidth="1"/>
    <col min="10501" max="10501" width="1.5703125" style="52" customWidth="1"/>
    <col min="10502" max="10502" width="11.5703125" style="52" customWidth="1"/>
    <col min="10503" max="10503" width="1.5703125" style="52" customWidth="1"/>
    <col min="10504" max="10504" width="15.42578125" style="52" customWidth="1"/>
    <col min="10505" max="10505" width="1.5703125" style="52" customWidth="1"/>
    <col min="10506" max="10506" width="16" style="52" bestFit="1" customWidth="1"/>
    <col min="10507" max="10507" width="1.5703125" style="52" customWidth="1"/>
    <col min="10508" max="10508" width="15.42578125" style="52" customWidth="1"/>
    <col min="10509" max="10509" width="1.5703125" style="52" customWidth="1"/>
    <col min="10510" max="10510" width="15.42578125" style="52" customWidth="1"/>
    <col min="10511" max="10511" width="1.5703125" style="52" customWidth="1"/>
    <col min="10512" max="10512" width="15.42578125" style="52" customWidth="1"/>
    <col min="10513" max="10513" width="1.5703125" style="52" customWidth="1"/>
    <col min="10514" max="10514" width="12.5703125" style="52" bestFit="1" customWidth="1"/>
    <col min="10515" max="10515" width="2.5703125" style="52" bestFit="1" customWidth="1"/>
    <col min="10516" max="10516" width="15.42578125" style="52" bestFit="1" customWidth="1"/>
    <col min="10517" max="10752" width="8.85546875" style="52"/>
    <col min="10753" max="10753" width="35.5703125" style="52" customWidth="1"/>
    <col min="10754" max="10754" width="6.5703125" style="52" customWidth="1"/>
    <col min="10755" max="10755" width="2.42578125" style="52" customWidth="1"/>
    <col min="10756" max="10756" width="14" style="52" customWidth="1"/>
    <col min="10757" max="10757" width="1.5703125" style="52" customWidth="1"/>
    <col min="10758" max="10758" width="11.5703125" style="52" customWidth="1"/>
    <col min="10759" max="10759" width="1.5703125" style="52" customWidth="1"/>
    <col min="10760" max="10760" width="15.42578125" style="52" customWidth="1"/>
    <col min="10761" max="10761" width="1.5703125" style="52" customWidth="1"/>
    <col min="10762" max="10762" width="16" style="52" bestFit="1" customWidth="1"/>
    <col min="10763" max="10763" width="1.5703125" style="52" customWidth="1"/>
    <col min="10764" max="10764" width="15.42578125" style="52" customWidth="1"/>
    <col min="10765" max="10765" width="1.5703125" style="52" customWidth="1"/>
    <col min="10766" max="10766" width="15.42578125" style="52" customWidth="1"/>
    <col min="10767" max="10767" width="1.5703125" style="52" customWidth="1"/>
    <col min="10768" max="10768" width="15.42578125" style="52" customWidth="1"/>
    <col min="10769" max="10769" width="1.5703125" style="52" customWidth="1"/>
    <col min="10770" max="10770" width="12.5703125" style="52" bestFit="1" customWidth="1"/>
    <col min="10771" max="10771" width="2.5703125" style="52" bestFit="1" customWidth="1"/>
    <col min="10772" max="10772" width="15.42578125" style="52" bestFit="1" customWidth="1"/>
    <col min="10773" max="11008" width="8.85546875" style="52"/>
    <col min="11009" max="11009" width="35.5703125" style="52" customWidth="1"/>
    <col min="11010" max="11010" width="6.5703125" style="52" customWidth="1"/>
    <col min="11011" max="11011" width="2.42578125" style="52" customWidth="1"/>
    <col min="11012" max="11012" width="14" style="52" customWidth="1"/>
    <col min="11013" max="11013" width="1.5703125" style="52" customWidth="1"/>
    <col min="11014" max="11014" width="11.5703125" style="52" customWidth="1"/>
    <col min="11015" max="11015" width="1.5703125" style="52" customWidth="1"/>
    <col min="11016" max="11016" width="15.42578125" style="52" customWidth="1"/>
    <col min="11017" max="11017" width="1.5703125" style="52" customWidth="1"/>
    <col min="11018" max="11018" width="16" style="52" bestFit="1" customWidth="1"/>
    <col min="11019" max="11019" width="1.5703125" style="52" customWidth="1"/>
    <col min="11020" max="11020" width="15.42578125" style="52" customWidth="1"/>
    <col min="11021" max="11021" width="1.5703125" style="52" customWidth="1"/>
    <col min="11022" max="11022" width="15.42578125" style="52" customWidth="1"/>
    <col min="11023" max="11023" width="1.5703125" style="52" customWidth="1"/>
    <col min="11024" max="11024" width="15.42578125" style="52" customWidth="1"/>
    <col min="11025" max="11025" width="1.5703125" style="52" customWidth="1"/>
    <col min="11026" max="11026" width="12.5703125" style="52" bestFit="1" customWidth="1"/>
    <col min="11027" max="11027" width="2.5703125" style="52" bestFit="1" customWidth="1"/>
    <col min="11028" max="11028" width="15.42578125" style="52" bestFit="1" customWidth="1"/>
    <col min="11029" max="11264" width="8.85546875" style="52"/>
    <col min="11265" max="11265" width="35.5703125" style="52" customWidth="1"/>
    <col min="11266" max="11266" width="6.5703125" style="52" customWidth="1"/>
    <col min="11267" max="11267" width="2.42578125" style="52" customWidth="1"/>
    <col min="11268" max="11268" width="14" style="52" customWidth="1"/>
    <col min="11269" max="11269" width="1.5703125" style="52" customWidth="1"/>
    <col min="11270" max="11270" width="11.5703125" style="52" customWidth="1"/>
    <col min="11271" max="11271" width="1.5703125" style="52" customWidth="1"/>
    <col min="11272" max="11272" width="15.42578125" style="52" customWidth="1"/>
    <col min="11273" max="11273" width="1.5703125" style="52" customWidth="1"/>
    <col min="11274" max="11274" width="16" style="52" bestFit="1" customWidth="1"/>
    <col min="11275" max="11275" width="1.5703125" style="52" customWidth="1"/>
    <col min="11276" max="11276" width="15.42578125" style="52" customWidth="1"/>
    <col min="11277" max="11277" width="1.5703125" style="52" customWidth="1"/>
    <col min="11278" max="11278" width="15.42578125" style="52" customWidth="1"/>
    <col min="11279" max="11279" width="1.5703125" style="52" customWidth="1"/>
    <col min="11280" max="11280" width="15.42578125" style="52" customWidth="1"/>
    <col min="11281" max="11281" width="1.5703125" style="52" customWidth="1"/>
    <col min="11282" max="11282" width="12.5703125" style="52" bestFit="1" customWidth="1"/>
    <col min="11283" max="11283" width="2.5703125" style="52" bestFit="1" customWidth="1"/>
    <col min="11284" max="11284" width="15.42578125" style="52" bestFit="1" customWidth="1"/>
    <col min="11285" max="11520" width="8.85546875" style="52"/>
    <col min="11521" max="11521" width="35.5703125" style="52" customWidth="1"/>
    <col min="11522" max="11522" width="6.5703125" style="52" customWidth="1"/>
    <col min="11523" max="11523" width="2.42578125" style="52" customWidth="1"/>
    <col min="11524" max="11524" width="14" style="52" customWidth="1"/>
    <col min="11525" max="11525" width="1.5703125" style="52" customWidth="1"/>
    <col min="11526" max="11526" width="11.5703125" style="52" customWidth="1"/>
    <col min="11527" max="11527" width="1.5703125" style="52" customWidth="1"/>
    <col min="11528" max="11528" width="15.42578125" style="52" customWidth="1"/>
    <col min="11529" max="11529" width="1.5703125" style="52" customWidth="1"/>
    <col min="11530" max="11530" width="16" style="52" bestFit="1" customWidth="1"/>
    <col min="11531" max="11531" width="1.5703125" style="52" customWidth="1"/>
    <col min="11532" max="11532" width="15.42578125" style="52" customWidth="1"/>
    <col min="11533" max="11533" width="1.5703125" style="52" customWidth="1"/>
    <col min="11534" max="11534" width="15.42578125" style="52" customWidth="1"/>
    <col min="11535" max="11535" width="1.5703125" style="52" customWidth="1"/>
    <col min="11536" max="11536" width="15.42578125" style="52" customWidth="1"/>
    <col min="11537" max="11537" width="1.5703125" style="52" customWidth="1"/>
    <col min="11538" max="11538" width="12.5703125" style="52" bestFit="1" customWidth="1"/>
    <col min="11539" max="11539" width="2.5703125" style="52" bestFit="1" customWidth="1"/>
    <col min="11540" max="11540" width="15.42578125" style="52" bestFit="1" customWidth="1"/>
    <col min="11541" max="11776" width="8.85546875" style="52"/>
    <col min="11777" max="11777" width="35.5703125" style="52" customWidth="1"/>
    <col min="11778" max="11778" width="6.5703125" style="52" customWidth="1"/>
    <col min="11779" max="11779" width="2.42578125" style="52" customWidth="1"/>
    <col min="11780" max="11780" width="14" style="52" customWidth="1"/>
    <col min="11781" max="11781" width="1.5703125" style="52" customWidth="1"/>
    <col min="11782" max="11782" width="11.5703125" style="52" customWidth="1"/>
    <col min="11783" max="11783" width="1.5703125" style="52" customWidth="1"/>
    <col min="11784" max="11784" width="15.42578125" style="52" customWidth="1"/>
    <col min="11785" max="11785" width="1.5703125" style="52" customWidth="1"/>
    <col min="11786" max="11786" width="16" style="52" bestFit="1" customWidth="1"/>
    <col min="11787" max="11787" width="1.5703125" style="52" customWidth="1"/>
    <col min="11788" max="11788" width="15.42578125" style="52" customWidth="1"/>
    <col min="11789" max="11789" width="1.5703125" style="52" customWidth="1"/>
    <col min="11790" max="11790" width="15.42578125" style="52" customWidth="1"/>
    <col min="11791" max="11791" width="1.5703125" style="52" customWidth="1"/>
    <col min="11792" max="11792" width="15.42578125" style="52" customWidth="1"/>
    <col min="11793" max="11793" width="1.5703125" style="52" customWidth="1"/>
    <col min="11794" max="11794" width="12.5703125" style="52" bestFit="1" customWidth="1"/>
    <col min="11795" max="11795" width="2.5703125" style="52" bestFit="1" customWidth="1"/>
    <col min="11796" max="11796" width="15.42578125" style="52" bestFit="1" customWidth="1"/>
    <col min="11797" max="12032" width="8.85546875" style="52"/>
    <col min="12033" max="12033" width="35.5703125" style="52" customWidth="1"/>
    <col min="12034" max="12034" width="6.5703125" style="52" customWidth="1"/>
    <col min="12035" max="12035" width="2.42578125" style="52" customWidth="1"/>
    <col min="12036" max="12036" width="14" style="52" customWidth="1"/>
    <col min="12037" max="12037" width="1.5703125" style="52" customWidth="1"/>
    <col min="12038" max="12038" width="11.5703125" style="52" customWidth="1"/>
    <col min="12039" max="12039" width="1.5703125" style="52" customWidth="1"/>
    <col min="12040" max="12040" width="15.42578125" style="52" customWidth="1"/>
    <col min="12041" max="12041" width="1.5703125" style="52" customWidth="1"/>
    <col min="12042" max="12042" width="16" style="52" bestFit="1" customWidth="1"/>
    <col min="12043" max="12043" width="1.5703125" style="52" customWidth="1"/>
    <col min="12044" max="12044" width="15.42578125" style="52" customWidth="1"/>
    <col min="12045" max="12045" width="1.5703125" style="52" customWidth="1"/>
    <col min="12046" max="12046" width="15.42578125" style="52" customWidth="1"/>
    <col min="12047" max="12047" width="1.5703125" style="52" customWidth="1"/>
    <col min="12048" max="12048" width="15.42578125" style="52" customWidth="1"/>
    <col min="12049" max="12049" width="1.5703125" style="52" customWidth="1"/>
    <col min="12050" max="12050" width="12.5703125" style="52" bestFit="1" customWidth="1"/>
    <col min="12051" max="12051" width="2.5703125" style="52" bestFit="1" customWidth="1"/>
    <col min="12052" max="12052" width="15.42578125" style="52" bestFit="1" customWidth="1"/>
    <col min="12053" max="12288" width="8.85546875" style="52"/>
    <col min="12289" max="12289" width="35.5703125" style="52" customWidth="1"/>
    <col min="12290" max="12290" width="6.5703125" style="52" customWidth="1"/>
    <col min="12291" max="12291" width="2.42578125" style="52" customWidth="1"/>
    <col min="12292" max="12292" width="14" style="52" customWidth="1"/>
    <col min="12293" max="12293" width="1.5703125" style="52" customWidth="1"/>
    <col min="12294" max="12294" width="11.5703125" style="52" customWidth="1"/>
    <col min="12295" max="12295" width="1.5703125" style="52" customWidth="1"/>
    <col min="12296" max="12296" width="15.42578125" style="52" customWidth="1"/>
    <col min="12297" max="12297" width="1.5703125" style="52" customWidth="1"/>
    <col min="12298" max="12298" width="16" style="52" bestFit="1" customWidth="1"/>
    <col min="12299" max="12299" width="1.5703125" style="52" customWidth="1"/>
    <col min="12300" max="12300" width="15.42578125" style="52" customWidth="1"/>
    <col min="12301" max="12301" width="1.5703125" style="52" customWidth="1"/>
    <col min="12302" max="12302" width="15.42578125" style="52" customWidth="1"/>
    <col min="12303" max="12303" width="1.5703125" style="52" customWidth="1"/>
    <col min="12304" max="12304" width="15.42578125" style="52" customWidth="1"/>
    <col min="12305" max="12305" width="1.5703125" style="52" customWidth="1"/>
    <col min="12306" max="12306" width="12.5703125" style="52" bestFit="1" customWidth="1"/>
    <col min="12307" max="12307" width="2.5703125" style="52" bestFit="1" customWidth="1"/>
    <col min="12308" max="12308" width="15.42578125" style="52" bestFit="1" customWidth="1"/>
    <col min="12309" max="12544" width="8.85546875" style="52"/>
    <col min="12545" max="12545" width="35.5703125" style="52" customWidth="1"/>
    <col min="12546" max="12546" width="6.5703125" style="52" customWidth="1"/>
    <col min="12547" max="12547" width="2.42578125" style="52" customWidth="1"/>
    <col min="12548" max="12548" width="14" style="52" customWidth="1"/>
    <col min="12549" max="12549" width="1.5703125" style="52" customWidth="1"/>
    <col min="12550" max="12550" width="11.5703125" style="52" customWidth="1"/>
    <col min="12551" max="12551" width="1.5703125" style="52" customWidth="1"/>
    <col min="12552" max="12552" width="15.42578125" style="52" customWidth="1"/>
    <col min="12553" max="12553" width="1.5703125" style="52" customWidth="1"/>
    <col min="12554" max="12554" width="16" style="52" bestFit="1" customWidth="1"/>
    <col min="12555" max="12555" width="1.5703125" style="52" customWidth="1"/>
    <col min="12556" max="12556" width="15.42578125" style="52" customWidth="1"/>
    <col min="12557" max="12557" width="1.5703125" style="52" customWidth="1"/>
    <col min="12558" max="12558" width="15.42578125" style="52" customWidth="1"/>
    <col min="12559" max="12559" width="1.5703125" style="52" customWidth="1"/>
    <col min="12560" max="12560" width="15.42578125" style="52" customWidth="1"/>
    <col min="12561" max="12561" width="1.5703125" style="52" customWidth="1"/>
    <col min="12562" max="12562" width="12.5703125" style="52" bestFit="1" customWidth="1"/>
    <col min="12563" max="12563" width="2.5703125" style="52" bestFit="1" customWidth="1"/>
    <col min="12564" max="12564" width="15.42578125" style="52" bestFit="1" customWidth="1"/>
    <col min="12565" max="12800" width="8.85546875" style="52"/>
    <col min="12801" max="12801" width="35.5703125" style="52" customWidth="1"/>
    <col min="12802" max="12802" width="6.5703125" style="52" customWidth="1"/>
    <col min="12803" max="12803" width="2.42578125" style="52" customWidth="1"/>
    <col min="12804" max="12804" width="14" style="52" customWidth="1"/>
    <col min="12805" max="12805" width="1.5703125" style="52" customWidth="1"/>
    <col min="12806" max="12806" width="11.5703125" style="52" customWidth="1"/>
    <col min="12807" max="12807" width="1.5703125" style="52" customWidth="1"/>
    <col min="12808" max="12808" width="15.42578125" style="52" customWidth="1"/>
    <col min="12809" max="12809" width="1.5703125" style="52" customWidth="1"/>
    <col min="12810" max="12810" width="16" style="52" bestFit="1" customWidth="1"/>
    <col min="12811" max="12811" width="1.5703125" style="52" customWidth="1"/>
    <col min="12812" max="12812" width="15.42578125" style="52" customWidth="1"/>
    <col min="12813" max="12813" width="1.5703125" style="52" customWidth="1"/>
    <col min="12814" max="12814" width="15.42578125" style="52" customWidth="1"/>
    <col min="12815" max="12815" width="1.5703125" style="52" customWidth="1"/>
    <col min="12816" max="12816" width="15.42578125" style="52" customWidth="1"/>
    <col min="12817" max="12817" width="1.5703125" style="52" customWidth="1"/>
    <col min="12818" max="12818" width="12.5703125" style="52" bestFit="1" customWidth="1"/>
    <col min="12819" max="12819" width="2.5703125" style="52" bestFit="1" customWidth="1"/>
    <col min="12820" max="12820" width="15.42578125" style="52" bestFit="1" customWidth="1"/>
    <col min="12821" max="13056" width="8.85546875" style="52"/>
    <col min="13057" max="13057" width="35.5703125" style="52" customWidth="1"/>
    <col min="13058" max="13058" width="6.5703125" style="52" customWidth="1"/>
    <col min="13059" max="13059" width="2.42578125" style="52" customWidth="1"/>
    <col min="13060" max="13060" width="14" style="52" customWidth="1"/>
    <col min="13061" max="13061" width="1.5703125" style="52" customWidth="1"/>
    <col min="13062" max="13062" width="11.5703125" style="52" customWidth="1"/>
    <col min="13063" max="13063" width="1.5703125" style="52" customWidth="1"/>
    <col min="13064" max="13064" width="15.42578125" style="52" customWidth="1"/>
    <col min="13065" max="13065" width="1.5703125" style="52" customWidth="1"/>
    <col min="13066" max="13066" width="16" style="52" bestFit="1" customWidth="1"/>
    <col min="13067" max="13067" width="1.5703125" style="52" customWidth="1"/>
    <col min="13068" max="13068" width="15.42578125" style="52" customWidth="1"/>
    <col min="13069" max="13069" width="1.5703125" style="52" customWidth="1"/>
    <col min="13070" max="13070" width="15.42578125" style="52" customWidth="1"/>
    <col min="13071" max="13071" width="1.5703125" style="52" customWidth="1"/>
    <col min="13072" max="13072" width="15.42578125" style="52" customWidth="1"/>
    <col min="13073" max="13073" width="1.5703125" style="52" customWidth="1"/>
    <col min="13074" max="13074" width="12.5703125" style="52" bestFit="1" customWidth="1"/>
    <col min="13075" max="13075" width="2.5703125" style="52" bestFit="1" customWidth="1"/>
    <col min="13076" max="13076" width="15.42578125" style="52" bestFit="1" customWidth="1"/>
    <col min="13077" max="13312" width="8.85546875" style="52"/>
    <col min="13313" max="13313" width="35.5703125" style="52" customWidth="1"/>
    <col min="13314" max="13314" width="6.5703125" style="52" customWidth="1"/>
    <col min="13315" max="13315" width="2.42578125" style="52" customWidth="1"/>
    <col min="13316" max="13316" width="14" style="52" customWidth="1"/>
    <col min="13317" max="13317" width="1.5703125" style="52" customWidth="1"/>
    <col min="13318" max="13318" width="11.5703125" style="52" customWidth="1"/>
    <col min="13319" max="13319" width="1.5703125" style="52" customWidth="1"/>
    <col min="13320" max="13320" width="15.42578125" style="52" customWidth="1"/>
    <col min="13321" max="13321" width="1.5703125" style="52" customWidth="1"/>
    <col min="13322" max="13322" width="16" style="52" bestFit="1" customWidth="1"/>
    <col min="13323" max="13323" width="1.5703125" style="52" customWidth="1"/>
    <col min="13324" max="13324" width="15.42578125" style="52" customWidth="1"/>
    <col min="13325" max="13325" width="1.5703125" style="52" customWidth="1"/>
    <col min="13326" max="13326" width="15.42578125" style="52" customWidth="1"/>
    <col min="13327" max="13327" width="1.5703125" style="52" customWidth="1"/>
    <col min="13328" max="13328" width="15.42578125" style="52" customWidth="1"/>
    <col min="13329" max="13329" width="1.5703125" style="52" customWidth="1"/>
    <col min="13330" max="13330" width="12.5703125" style="52" bestFit="1" customWidth="1"/>
    <col min="13331" max="13331" width="2.5703125" style="52" bestFit="1" customWidth="1"/>
    <col min="13332" max="13332" width="15.42578125" style="52" bestFit="1" customWidth="1"/>
    <col min="13333" max="13568" width="8.85546875" style="52"/>
    <col min="13569" max="13569" width="35.5703125" style="52" customWidth="1"/>
    <col min="13570" max="13570" width="6.5703125" style="52" customWidth="1"/>
    <col min="13571" max="13571" width="2.42578125" style="52" customWidth="1"/>
    <col min="13572" max="13572" width="14" style="52" customWidth="1"/>
    <col min="13573" max="13573" width="1.5703125" style="52" customWidth="1"/>
    <col min="13574" max="13574" width="11.5703125" style="52" customWidth="1"/>
    <col min="13575" max="13575" width="1.5703125" style="52" customWidth="1"/>
    <col min="13576" max="13576" width="15.42578125" style="52" customWidth="1"/>
    <col min="13577" max="13577" width="1.5703125" style="52" customWidth="1"/>
    <col min="13578" max="13578" width="16" style="52" bestFit="1" customWidth="1"/>
    <col min="13579" max="13579" width="1.5703125" style="52" customWidth="1"/>
    <col min="13580" max="13580" width="15.42578125" style="52" customWidth="1"/>
    <col min="13581" max="13581" width="1.5703125" style="52" customWidth="1"/>
    <col min="13582" max="13582" width="15.42578125" style="52" customWidth="1"/>
    <col min="13583" max="13583" width="1.5703125" style="52" customWidth="1"/>
    <col min="13584" max="13584" width="15.42578125" style="52" customWidth="1"/>
    <col min="13585" max="13585" width="1.5703125" style="52" customWidth="1"/>
    <col min="13586" max="13586" width="12.5703125" style="52" bestFit="1" customWidth="1"/>
    <col min="13587" max="13587" width="2.5703125" style="52" bestFit="1" customWidth="1"/>
    <col min="13588" max="13588" width="15.42578125" style="52" bestFit="1" customWidth="1"/>
    <col min="13589" max="13824" width="8.85546875" style="52"/>
    <col min="13825" max="13825" width="35.5703125" style="52" customWidth="1"/>
    <col min="13826" max="13826" width="6.5703125" style="52" customWidth="1"/>
    <col min="13827" max="13827" width="2.42578125" style="52" customWidth="1"/>
    <col min="13828" max="13828" width="14" style="52" customWidth="1"/>
    <col min="13829" max="13829" width="1.5703125" style="52" customWidth="1"/>
    <col min="13830" max="13830" width="11.5703125" style="52" customWidth="1"/>
    <col min="13831" max="13831" width="1.5703125" style="52" customWidth="1"/>
    <col min="13832" max="13832" width="15.42578125" style="52" customWidth="1"/>
    <col min="13833" max="13833" width="1.5703125" style="52" customWidth="1"/>
    <col min="13834" max="13834" width="16" style="52" bestFit="1" customWidth="1"/>
    <col min="13835" max="13835" width="1.5703125" style="52" customWidth="1"/>
    <col min="13836" max="13836" width="15.42578125" style="52" customWidth="1"/>
    <col min="13837" max="13837" width="1.5703125" style="52" customWidth="1"/>
    <col min="13838" max="13838" width="15.42578125" style="52" customWidth="1"/>
    <col min="13839" max="13839" width="1.5703125" style="52" customWidth="1"/>
    <col min="13840" max="13840" width="15.42578125" style="52" customWidth="1"/>
    <col min="13841" max="13841" width="1.5703125" style="52" customWidth="1"/>
    <col min="13842" max="13842" width="12.5703125" style="52" bestFit="1" customWidth="1"/>
    <col min="13843" max="13843" width="2.5703125" style="52" bestFit="1" customWidth="1"/>
    <col min="13844" max="13844" width="15.42578125" style="52" bestFit="1" customWidth="1"/>
    <col min="13845" max="14080" width="8.85546875" style="52"/>
    <col min="14081" max="14081" width="35.5703125" style="52" customWidth="1"/>
    <col min="14082" max="14082" width="6.5703125" style="52" customWidth="1"/>
    <col min="14083" max="14083" width="2.42578125" style="52" customWidth="1"/>
    <col min="14084" max="14084" width="14" style="52" customWidth="1"/>
    <col min="14085" max="14085" width="1.5703125" style="52" customWidth="1"/>
    <col min="14086" max="14086" width="11.5703125" style="52" customWidth="1"/>
    <col min="14087" max="14087" width="1.5703125" style="52" customWidth="1"/>
    <col min="14088" max="14088" width="15.42578125" style="52" customWidth="1"/>
    <col min="14089" max="14089" width="1.5703125" style="52" customWidth="1"/>
    <col min="14090" max="14090" width="16" style="52" bestFit="1" customWidth="1"/>
    <col min="14091" max="14091" width="1.5703125" style="52" customWidth="1"/>
    <col min="14092" max="14092" width="15.42578125" style="52" customWidth="1"/>
    <col min="14093" max="14093" width="1.5703125" style="52" customWidth="1"/>
    <col min="14094" max="14094" width="15.42578125" style="52" customWidth="1"/>
    <col min="14095" max="14095" width="1.5703125" style="52" customWidth="1"/>
    <col min="14096" max="14096" width="15.42578125" style="52" customWidth="1"/>
    <col min="14097" max="14097" width="1.5703125" style="52" customWidth="1"/>
    <col min="14098" max="14098" width="12.5703125" style="52" bestFit="1" customWidth="1"/>
    <col min="14099" max="14099" width="2.5703125" style="52" bestFit="1" customWidth="1"/>
    <col min="14100" max="14100" width="15.42578125" style="52" bestFit="1" customWidth="1"/>
    <col min="14101" max="14336" width="8.85546875" style="52"/>
    <col min="14337" max="14337" width="35.5703125" style="52" customWidth="1"/>
    <col min="14338" max="14338" width="6.5703125" style="52" customWidth="1"/>
    <col min="14339" max="14339" width="2.42578125" style="52" customWidth="1"/>
    <col min="14340" max="14340" width="14" style="52" customWidth="1"/>
    <col min="14341" max="14341" width="1.5703125" style="52" customWidth="1"/>
    <col min="14342" max="14342" width="11.5703125" style="52" customWidth="1"/>
    <col min="14343" max="14343" width="1.5703125" style="52" customWidth="1"/>
    <col min="14344" max="14344" width="15.42578125" style="52" customWidth="1"/>
    <col min="14345" max="14345" width="1.5703125" style="52" customWidth="1"/>
    <col min="14346" max="14346" width="16" style="52" bestFit="1" customWidth="1"/>
    <col min="14347" max="14347" width="1.5703125" style="52" customWidth="1"/>
    <col min="14348" max="14348" width="15.42578125" style="52" customWidth="1"/>
    <col min="14349" max="14349" width="1.5703125" style="52" customWidth="1"/>
    <col min="14350" max="14350" width="15.42578125" style="52" customWidth="1"/>
    <col min="14351" max="14351" width="1.5703125" style="52" customWidth="1"/>
    <col min="14352" max="14352" width="15.42578125" style="52" customWidth="1"/>
    <col min="14353" max="14353" width="1.5703125" style="52" customWidth="1"/>
    <col min="14354" max="14354" width="12.5703125" style="52" bestFit="1" customWidth="1"/>
    <col min="14355" max="14355" width="2.5703125" style="52" bestFit="1" customWidth="1"/>
    <col min="14356" max="14356" width="15.42578125" style="52" bestFit="1" customWidth="1"/>
    <col min="14357" max="14592" width="8.85546875" style="52"/>
    <col min="14593" max="14593" width="35.5703125" style="52" customWidth="1"/>
    <col min="14594" max="14594" width="6.5703125" style="52" customWidth="1"/>
    <col min="14595" max="14595" width="2.42578125" style="52" customWidth="1"/>
    <col min="14596" max="14596" width="14" style="52" customWidth="1"/>
    <col min="14597" max="14597" width="1.5703125" style="52" customWidth="1"/>
    <col min="14598" max="14598" width="11.5703125" style="52" customWidth="1"/>
    <col min="14599" max="14599" width="1.5703125" style="52" customWidth="1"/>
    <col min="14600" max="14600" width="15.42578125" style="52" customWidth="1"/>
    <col min="14601" max="14601" width="1.5703125" style="52" customWidth="1"/>
    <col min="14602" max="14602" width="16" style="52" bestFit="1" customWidth="1"/>
    <col min="14603" max="14603" width="1.5703125" style="52" customWidth="1"/>
    <col min="14604" max="14604" width="15.42578125" style="52" customWidth="1"/>
    <col min="14605" max="14605" width="1.5703125" style="52" customWidth="1"/>
    <col min="14606" max="14606" width="15.42578125" style="52" customWidth="1"/>
    <col min="14607" max="14607" width="1.5703125" style="52" customWidth="1"/>
    <col min="14608" max="14608" width="15.42578125" style="52" customWidth="1"/>
    <col min="14609" max="14609" width="1.5703125" style="52" customWidth="1"/>
    <col min="14610" max="14610" width="12.5703125" style="52" bestFit="1" customWidth="1"/>
    <col min="14611" max="14611" width="2.5703125" style="52" bestFit="1" customWidth="1"/>
    <col min="14612" max="14612" width="15.42578125" style="52" bestFit="1" customWidth="1"/>
    <col min="14613" max="14848" width="8.85546875" style="52"/>
    <col min="14849" max="14849" width="35.5703125" style="52" customWidth="1"/>
    <col min="14850" max="14850" width="6.5703125" style="52" customWidth="1"/>
    <col min="14851" max="14851" width="2.42578125" style="52" customWidth="1"/>
    <col min="14852" max="14852" width="14" style="52" customWidth="1"/>
    <col min="14853" max="14853" width="1.5703125" style="52" customWidth="1"/>
    <col min="14854" max="14854" width="11.5703125" style="52" customWidth="1"/>
    <col min="14855" max="14855" width="1.5703125" style="52" customWidth="1"/>
    <col min="14856" max="14856" width="15.42578125" style="52" customWidth="1"/>
    <col min="14857" max="14857" width="1.5703125" style="52" customWidth="1"/>
    <col min="14858" max="14858" width="16" style="52" bestFit="1" customWidth="1"/>
    <col min="14859" max="14859" width="1.5703125" style="52" customWidth="1"/>
    <col min="14860" max="14860" width="15.42578125" style="52" customWidth="1"/>
    <col min="14861" max="14861" width="1.5703125" style="52" customWidth="1"/>
    <col min="14862" max="14862" width="15.42578125" style="52" customWidth="1"/>
    <col min="14863" max="14863" width="1.5703125" style="52" customWidth="1"/>
    <col min="14864" max="14864" width="15.42578125" style="52" customWidth="1"/>
    <col min="14865" max="14865" width="1.5703125" style="52" customWidth="1"/>
    <col min="14866" max="14866" width="12.5703125" style="52" bestFit="1" customWidth="1"/>
    <col min="14867" max="14867" width="2.5703125" style="52" bestFit="1" customWidth="1"/>
    <col min="14868" max="14868" width="15.42578125" style="52" bestFit="1" customWidth="1"/>
    <col min="14869" max="15104" width="8.85546875" style="52"/>
    <col min="15105" max="15105" width="35.5703125" style="52" customWidth="1"/>
    <col min="15106" max="15106" width="6.5703125" style="52" customWidth="1"/>
    <col min="15107" max="15107" width="2.42578125" style="52" customWidth="1"/>
    <col min="15108" max="15108" width="14" style="52" customWidth="1"/>
    <col min="15109" max="15109" width="1.5703125" style="52" customWidth="1"/>
    <col min="15110" max="15110" width="11.5703125" style="52" customWidth="1"/>
    <col min="15111" max="15111" width="1.5703125" style="52" customWidth="1"/>
    <col min="15112" max="15112" width="15.42578125" style="52" customWidth="1"/>
    <col min="15113" max="15113" width="1.5703125" style="52" customWidth="1"/>
    <col min="15114" max="15114" width="16" style="52" bestFit="1" customWidth="1"/>
    <col min="15115" max="15115" width="1.5703125" style="52" customWidth="1"/>
    <col min="15116" max="15116" width="15.42578125" style="52" customWidth="1"/>
    <col min="15117" max="15117" width="1.5703125" style="52" customWidth="1"/>
    <col min="15118" max="15118" width="15.42578125" style="52" customWidth="1"/>
    <col min="15119" max="15119" width="1.5703125" style="52" customWidth="1"/>
    <col min="15120" max="15120" width="15.42578125" style="52" customWidth="1"/>
    <col min="15121" max="15121" width="1.5703125" style="52" customWidth="1"/>
    <col min="15122" max="15122" width="12.5703125" style="52" bestFit="1" customWidth="1"/>
    <col min="15123" max="15123" width="2.5703125" style="52" bestFit="1" customWidth="1"/>
    <col min="15124" max="15124" width="15.42578125" style="52" bestFit="1" customWidth="1"/>
    <col min="15125" max="15360" width="8.85546875" style="52"/>
    <col min="15361" max="15361" width="35.5703125" style="52" customWidth="1"/>
    <col min="15362" max="15362" width="6.5703125" style="52" customWidth="1"/>
    <col min="15363" max="15363" width="2.42578125" style="52" customWidth="1"/>
    <col min="15364" max="15364" width="14" style="52" customWidth="1"/>
    <col min="15365" max="15365" width="1.5703125" style="52" customWidth="1"/>
    <col min="15366" max="15366" width="11.5703125" style="52" customWidth="1"/>
    <col min="15367" max="15367" width="1.5703125" style="52" customWidth="1"/>
    <col min="15368" max="15368" width="15.42578125" style="52" customWidth="1"/>
    <col min="15369" max="15369" width="1.5703125" style="52" customWidth="1"/>
    <col min="15370" max="15370" width="16" style="52" bestFit="1" customWidth="1"/>
    <col min="15371" max="15371" width="1.5703125" style="52" customWidth="1"/>
    <col min="15372" max="15372" width="15.42578125" style="52" customWidth="1"/>
    <col min="15373" max="15373" width="1.5703125" style="52" customWidth="1"/>
    <col min="15374" max="15374" width="15.42578125" style="52" customWidth="1"/>
    <col min="15375" max="15375" width="1.5703125" style="52" customWidth="1"/>
    <col min="15376" max="15376" width="15.42578125" style="52" customWidth="1"/>
    <col min="15377" max="15377" width="1.5703125" style="52" customWidth="1"/>
    <col min="15378" max="15378" width="12.5703125" style="52" bestFit="1" customWidth="1"/>
    <col min="15379" max="15379" width="2.5703125" style="52" bestFit="1" customWidth="1"/>
    <col min="15380" max="15380" width="15.42578125" style="52" bestFit="1" customWidth="1"/>
    <col min="15381" max="15616" width="8.85546875" style="52"/>
    <col min="15617" max="15617" width="35.5703125" style="52" customWidth="1"/>
    <col min="15618" max="15618" width="6.5703125" style="52" customWidth="1"/>
    <col min="15619" max="15619" width="2.42578125" style="52" customWidth="1"/>
    <col min="15620" max="15620" width="14" style="52" customWidth="1"/>
    <col min="15621" max="15621" width="1.5703125" style="52" customWidth="1"/>
    <col min="15622" max="15622" width="11.5703125" style="52" customWidth="1"/>
    <col min="15623" max="15623" width="1.5703125" style="52" customWidth="1"/>
    <col min="15624" max="15624" width="15.42578125" style="52" customWidth="1"/>
    <col min="15625" max="15625" width="1.5703125" style="52" customWidth="1"/>
    <col min="15626" max="15626" width="16" style="52" bestFit="1" customWidth="1"/>
    <col min="15627" max="15627" width="1.5703125" style="52" customWidth="1"/>
    <col min="15628" max="15628" width="15.42578125" style="52" customWidth="1"/>
    <col min="15629" max="15629" width="1.5703125" style="52" customWidth="1"/>
    <col min="15630" max="15630" width="15.42578125" style="52" customWidth="1"/>
    <col min="15631" max="15631" width="1.5703125" style="52" customWidth="1"/>
    <col min="15632" max="15632" width="15.42578125" style="52" customWidth="1"/>
    <col min="15633" max="15633" width="1.5703125" style="52" customWidth="1"/>
    <col min="15634" max="15634" width="12.5703125" style="52" bestFit="1" customWidth="1"/>
    <col min="15635" max="15635" width="2.5703125" style="52" bestFit="1" customWidth="1"/>
    <col min="15636" max="15636" width="15.42578125" style="52" bestFit="1" customWidth="1"/>
    <col min="15637" max="15872" width="8.85546875" style="52"/>
    <col min="15873" max="15873" width="35.5703125" style="52" customWidth="1"/>
    <col min="15874" max="15874" width="6.5703125" style="52" customWidth="1"/>
    <col min="15875" max="15875" width="2.42578125" style="52" customWidth="1"/>
    <col min="15876" max="15876" width="14" style="52" customWidth="1"/>
    <col min="15877" max="15877" width="1.5703125" style="52" customWidth="1"/>
    <col min="15878" max="15878" width="11.5703125" style="52" customWidth="1"/>
    <col min="15879" max="15879" width="1.5703125" style="52" customWidth="1"/>
    <col min="15880" max="15880" width="15.42578125" style="52" customWidth="1"/>
    <col min="15881" max="15881" width="1.5703125" style="52" customWidth="1"/>
    <col min="15882" max="15882" width="16" style="52" bestFit="1" customWidth="1"/>
    <col min="15883" max="15883" width="1.5703125" style="52" customWidth="1"/>
    <col min="15884" max="15884" width="15.42578125" style="52" customWidth="1"/>
    <col min="15885" max="15885" width="1.5703125" style="52" customWidth="1"/>
    <col min="15886" max="15886" width="15.42578125" style="52" customWidth="1"/>
    <col min="15887" max="15887" width="1.5703125" style="52" customWidth="1"/>
    <col min="15888" max="15888" width="15.42578125" style="52" customWidth="1"/>
    <col min="15889" max="15889" width="1.5703125" style="52" customWidth="1"/>
    <col min="15890" max="15890" width="12.5703125" style="52" bestFit="1" customWidth="1"/>
    <col min="15891" max="15891" width="2.5703125" style="52" bestFit="1" customWidth="1"/>
    <col min="15892" max="15892" width="15.42578125" style="52" bestFit="1" customWidth="1"/>
    <col min="15893" max="16128" width="8.85546875" style="52"/>
    <col min="16129" max="16129" width="35.5703125" style="52" customWidth="1"/>
    <col min="16130" max="16130" width="6.5703125" style="52" customWidth="1"/>
    <col min="16131" max="16131" width="2.42578125" style="52" customWidth="1"/>
    <col min="16132" max="16132" width="14" style="52" customWidth="1"/>
    <col min="16133" max="16133" width="1.5703125" style="52" customWidth="1"/>
    <col min="16134" max="16134" width="11.5703125" style="52" customWidth="1"/>
    <col min="16135" max="16135" width="1.5703125" style="52" customWidth="1"/>
    <col min="16136" max="16136" width="15.42578125" style="52" customWidth="1"/>
    <col min="16137" max="16137" width="1.5703125" style="52" customWidth="1"/>
    <col min="16138" max="16138" width="16" style="52" bestFit="1" customWidth="1"/>
    <col min="16139" max="16139" width="1.5703125" style="52" customWidth="1"/>
    <col min="16140" max="16140" width="15.42578125" style="52" customWidth="1"/>
    <col min="16141" max="16141" width="1.5703125" style="52" customWidth="1"/>
    <col min="16142" max="16142" width="15.42578125" style="52" customWidth="1"/>
    <col min="16143" max="16143" width="1.5703125" style="52" customWidth="1"/>
    <col min="16144" max="16144" width="15.42578125" style="52" customWidth="1"/>
    <col min="16145" max="16145" width="1.5703125" style="52" customWidth="1"/>
    <col min="16146" max="16146" width="12.5703125" style="52" bestFit="1" customWidth="1"/>
    <col min="16147" max="16147" width="2.5703125" style="52" bestFit="1" customWidth="1"/>
    <col min="16148" max="16148" width="15.42578125" style="52" bestFit="1" customWidth="1"/>
    <col min="16149" max="16384" width="8.85546875" style="52"/>
  </cols>
  <sheetData>
    <row r="1" spans="1:19" ht="20.8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19" ht="20.85" customHeight="1">
      <c r="A2" s="112" t="s">
        <v>219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19" ht="20.85" customHeight="1">
      <c r="A3" s="112" t="s">
        <v>214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19" ht="20.85" customHeight="1">
      <c r="S4" s="84" t="s">
        <v>1</v>
      </c>
    </row>
    <row r="5" spans="1:19" ht="20.85" customHeight="1">
      <c r="E5" s="113" t="s">
        <v>2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19" ht="20.85" customHeight="1">
      <c r="E6" s="85"/>
      <c r="F6" s="85"/>
      <c r="G6" s="85"/>
      <c r="H6" s="85"/>
      <c r="I6" s="85"/>
      <c r="J6" s="85"/>
      <c r="K6" s="85"/>
      <c r="L6" s="85"/>
      <c r="M6" s="86"/>
      <c r="N6" s="87"/>
      <c r="O6" s="86" t="s">
        <v>72</v>
      </c>
      <c r="P6" s="87"/>
      <c r="Q6" s="86"/>
      <c r="R6" s="85"/>
      <c r="S6" s="85"/>
    </row>
    <row r="7" spans="1:19" ht="20.85" customHeight="1">
      <c r="E7" s="85"/>
      <c r="F7" s="85"/>
      <c r="G7" s="85"/>
      <c r="H7" s="85"/>
      <c r="I7" s="85"/>
      <c r="J7" s="85"/>
      <c r="K7" s="85"/>
      <c r="L7" s="85"/>
      <c r="M7" s="114" t="s">
        <v>103</v>
      </c>
      <c r="N7" s="114"/>
      <c r="O7" s="114"/>
      <c r="P7" s="114"/>
      <c r="Q7" s="114"/>
      <c r="R7" s="85"/>
      <c r="S7" s="85"/>
    </row>
    <row r="8" spans="1:19" s="56" customFormat="1" ht="20.85" customHeight="1">
      <c r="H8" s="83"/>
      <c r="I8" s="111" t="s">
        <v>69</v>
      </c>
      <c r="J8" s="111"/>
      <c r="K8" s="111"/>
      <c r="M8" s="56" t="s">
        <v>120</v>
      </c>
      <c r="O8" s="56" t="s">
        <v>121</v>
      </c>
    </row>
    <row r="9" spans="1:19" s="56" customFormat="1" ht="20.85" customHeight="1">
      <c r="E9" s="56" t="s">
        <v>122</v>
      </c>
      <c r="F9" s="83"/>
      <c r="G9" s="56" t="s">
        <v>123</v>
      </c>
      <c r="H9" s="83"/>
      <c r="I9" s="56" t="s">
        <v>124</v>
      </c>
      <c r="M9" s="56" t="s">
        <v>125</v>
      </c>
      <c r="O9" s="56" t="s">
        <v>126</v>
      </c>
      <c r="Q9" s="56" t="s">
        <v>127</v>
      </c>
      <c r="S9" s="56" t="s">
        <v>128</v>
      </c>
    </row>
    <row r="10" spans="1:19" s="56" customFormat="1" ht="20.85" customHeight="1">
      <c r="C10" s="50" t="s">
        <v>4</v>
      </c>
      <c r="E10" s="88" t="s">
        <v>129</v>
      </c>
      <c r="F10" s="89"/>
      <c r="G10" s="88" t="s">
        <v>130</v>
      </c>
      <c r="H10" s="89"/>
      <c r="I10" s="88" t="s">
        <v>131</v>
      </c>
      <c r="K10" s="88" t="s">
        <v>132</v>
      </c>
      <c r="M10" s="88" t="s">
        <v>133</v>
      </c>
      <c r="O10" s="88" t="s">
        <v>134</v>
      </c>
      <c r="Q10" s="88" t="s">
        <v>135</v>
      </c>
      <c r="S10" s="88" t="s">
        <v>62</v>
      </c>
    </row>
    <row r="11" spans="1:19" ht="20.85" customHeight="1">
      <c r="A11" s="90" t="s">
        <v>139</v>
      </c>
      <c r="B11" s="90"/>
      <c r="C11" s="58"/>
      <c r="D11" s="90"/>
      <c r="E11" s="76">
        <v>10714381645</v>
      </c>
      <c r="F11" s="91"/>
      <c r="G11" s="76">
        <v>379246114</v>
      </c>
      <c r="H11" s="91"/>
      <c r="I11" s="76">
        <v>1071442609</v>
      </c>
      <c r="J11" s="76"/>
      <c r="K11" s="76">
        <v>16629668226</v>
      </c>
      <c r="L11" s="76"/>
      <c r="M11" s="76">
        <v>1294</v>
      </c>
      <c r="N11" s="76"/>
      <c r="O11" s="76">
        <v>-961974355</v>
      </c>
      <c r="P11" s="76"/>
      <c r="Q11" s="76">
        <f>SUM(M11:O11)</f>
        <v>-961973061</v>
      </c>
      <c r="R11" s="76"/>
      <c r="S11" s="76">
        <f>SUM(E11:K11,Q11)</f>
        <v>27832765533</v>
      </c>
    </row>
    <row r="12" spans="1:19" ht="20.85" customHeight="1">
      <c r="A12" s="52" t="s">
        <v>136</v>
      </c>
      <c r="B12" s="90"/>
      <c r="C12" s="58"/>
      <c r="D12" s="90"/>
      <c r="E12" s="76"/>
      <c r="F12" s="91"/>
      <c r="G12" s="76"/>
      <c r="H12" s="91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</row>
    <row r="13" spans="1:19" ht="20.85" customHeight="1">
      <c r="A13" s="52" t="s">
        <v>137</v>
      </c>
      <c r="B13" s="90"/>
      <c r="C13" s="58"/>
      <c r="D13" s="90"/>
      <c r="E13" s="76">
        <v>0</v>
      </c>
      <c r="F13" s="91"/>
      <c r="G13" s="76">
        <v>0</v>
      </c>
      <c r="H13" s="91"/>
      <c r="I13" s="76">
        <v>0</v>
      </c>
      <c r="J13" s="76"/>
      <c r="K13" s="76">
        <v>-217825264</v>
      </c>
      <c r="L13" s="76"/>
      <c r="M13" s="76">
        <v>0</v>
      </c>
      <c r="N13" s="76"/>
      <c r="O13" s="76">
        <v>217825264</v>
      </c>
      <c r="P13" s="76"/>
      <c r="Q13" s="76">
        <f>SUM(M13:O13)</f>
        <v>217825264</v>
      </c>
      <c r="R13" s="76"/>
      <c r="S13" s="76">
        <f>SUM(E13:K13,Q13)</f>
        <v>0</v>
      </c>
    </row>
    <row r="14" spans="1:19" ht="20.85" customHeight="1">
      <c r="A14" s="52" t="s">
        <v>102</v>
      </c>
      <c r="C14" s="58"/>
      <c r="D14" s="90"/>
      <c r="E14" s="76">
        <v>0</v>
      </c>
      <c r="F14" s="91"/>
      <c r="G14" s="76">
        <v>0</v>
      </c>
      <c r="H14" s="91"/>
      <c r="I14" s="76">
        <v>0</v>
      </c>
      <c r="J14" s="76"/>
      <c r="K14" s="76">
        <f>SUM(PL!F30)</f>
        <v>2502623742</v>
      </c>
      <c r="L14" s="76"/>
      <c r="M14" s="76">
        <v>0</v>
      </c>
      <c r="N14" s="76"/>
      <c r="O14" s="76">
        <v>0</v>
      </c>
      <c r="P14" s="76"/>
      <c r="Q14" s="76">
        <f>SUM(M14:O14)</f>
        <v>0</v>
      </c>
      <c r="R14" s="76"/>
      <c r="S14" s="76">
        <f>SUM(E14:K14,Q14)</f>
        <v>2502623742</v>
      </c>
    </row>
    <row r="15" spans="1:19" ht="20.85" customHeight="1">
      <c r="A15" s="52" t="s">
        <v>115</v>
      </c>
      <c r="C15" s="58"/>
      <c r="D15" s="90"/>
      <c r="E15" s="76">
        <v>0</v>
      </c>
      <c r="F15" s="91"/>
      <c r="G15" s="76">
        <v>0</v>
      </c>
      <c r="H15" s="91"/>
      <c r="I15" s="76">
        <v>0</v>
      </c>
      <c r="J15" s="76"/>
      <c r="K15" s="76">
        <v>27992881</v>
      </c>
      <c r="L15" s="76"/>
      <c r="M15" s="76">
        <v>0</v>
      </c>
      <c r="N15" s="76"/>
      <c r="O15" s="76">
        <v>-383833926</v>
      </c>
      <c r="P15" s="76"/>
      <c r="Q15" s="76">
        <f>SUM(M15:O15)</f>
        <v>-383833926</v>
      </c>
      <c r="R15" s="76"/>
      <c r="S15" s="76">
        <f>SUM(E15:K15,Q15)</f>
        <v>-355841045</v>
      </c>
    </row>
    <row r="16" spans="1:19" ht="20.85" customHeight="1">
      <c r="A16" s="52" t="s">
        <v>116</v>
      </c>
      <c r="C16" s="58"/>
      <c r="D16" s="90"/>
      <c r="E16" s="92">
        <f>SUM(E14:E15)</f>
        <v>0</v>
      </c>
      <c r="F16" s="91"/>
      <c r="G16" s="92">
        <f>SUM(G14:G15)</f>
        <v>0</v>
      </c>
      <c r="H16" s="91"/>
      <c r="I16" s="92">
        <f>SUM(I14:I15)</f>
        <v>0</v>
      </c>
      <c r="J16" s="76"/>
      <c r="K16" s="92">
        <f>SUM(K14:K15)</f>
        <v>2530616623</v>
      </c>
      <c r="L16" s="76"/>
      <c r="M16" s="92">
        <f>SUM(M14:M15)</f>
        <v>0</v>
      </c>
      <c r="N16" s="76"/>
      <c r="O16" s="92">
        <f>SUM(O14:O15)</f>
        <v>-383833926</v>
      </c>
      <c r="P16" s="76"/>
      <c r="Q16" s="92">
        <f>SUM(Q14:Q15)</f>
        <v>-383833926</v>
      </c>
      <c r="R16" s="76"/>
      <c r="S16" s="92">
        <f>SUM(S14:S15)</f>
        <v>2146782697</v>
      </c>
    </row>
    <row r="17" spans="1:20" ht="20.85" customHeight="1">
      <c r="A17" s="52" t="s">
        <v>138</v>
      </c>
      <c r="C17" s="58">
        <v>31</v>
      </c>
      <c r="D17" s="90"/>
      <c r="E17" s="76">
        <v>0</v>
      </c>
      <c r="F17" s="91"/>
      <c r="G17" s="76">
        <v>0</v>
      </c>
      <c r="H17" s="91"/>
      <c r="I17" s="76">
        <v>0</v>
      </c>
      <c r="J17" s="76"/>
      <c r="K17" s="76">
        <v>-1607018371</v>
      </c>
      <c r="L17" s="76"/>
      <c r="M17" s="76">
        <v>0</v>
      </c>
      <c r="N17" s="76"/>
      <c r="O17" s="76">
        <v>0</v>
      </c>
      <c r="P17" s="76"/>
      <c r="Q17" s="76">
        <f>SUM(M17:O17)</f>
        <v>0</v>
      </c>
      <c r="R17" s="76"/>
      <c r="S17" s="76">
        <f>SUM(E17:K17,Q17)</f>
        <v>-1607018371</v>
      </c>
    </row>
    <row r="18" spans="1:20" ht="20.85" customHeight="1" thickBot="1">
      <c r="A18" s="90" t="s">
        <v>142</v>
      </c>
      <c r="B18" s="90"/>
      <c r="C18" s="58"/>
      <c r="D18" s="90"/>
      <c r="E18" s="93">
        <f>SUM(E11:E13,E16:E17)</f>
        <v>10714381645</v>
      </c>
      <c r="F18" s="91"/>
      <c r="G18" s="93">
        <f>SUM(G11:G13,G16:G17)</f>
        <v>379246114</v>
      </c>
      <c r="H18" s="91"/>
      <c r="I18" s="93">
        <f>SUM(I11:I13,I16:I17)</f>
        <v>1071442609</v>
      </c>
      <c r="J18" s="76"/>
      <c r="K18" s="93">
        <f>SUM(K11:K13,K16:K17)</f>
        <v>17335441214</v>
      </c>
      <c r="L18" s="76"/>
      <c r="M18" s="93">
        <f>SUM(M11:M13,M16:M17)</f>
        <v>1294</v>
      </c>
      <c r="N18" s="76"/>
      <c r="O18" s="93">
        <f>SUM(O11:O13,O16:O17)</f>
        <v>-1127983017</v>
      </c>
      <c r="P18" s="76"/>
      <c r="Q18" s="93">
        <f>SUM(Q11:Q13,Q16:Q17)</f>
        <v>-1127981723</v>
      </c>
      <c r="R18" s="76"/>
      <c r="S18" s="93">
        <f>SUM(S11:S13,S16:S17)</f>
        <v>28372529859</v>
      </c>
    </row>
    <row r="19" spans="1:20" ht="20.85" customHeight="1" thickTop="1">
      <c r="A19" s="90"/>
      <c r="B19" s="90"/>
      <c r="C19" s="58"/>
      <c r="D19" s="90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</row>
    <row r="20" spans="1:20" ht="20.85" customHeight="1">
      <c r="A20" s="90" t="s">
        <v>215</v>
      </c>
      <c r="B20" s="90"/>
      <c r="C20" s="58"/>
      <c r="D20" s="90"/>
      <c r="E20" s="76">
        <f>SUM(E18)</f>
        <v>10714381645</v>
      </c>
      <c r="F20" s="91"/>
      <c r="G20" s="76">
        <f>SUM(G18)</f>
        <v>379246114</v>
      </c>
      <c r="H20" s="91"/>
      <c r="I20" s="76">
        <f>SUM(I18)</f>
        <v>1071442609</v>
      </c>
      <c r="J20" s="76"/>
      <c r="K20" s="76">
        <f>SUM(K18)</f>
        <v>17335441214</v>
      </c>
      <c r="L20" s="76"/>
      <c r="M20" s="76">
        <f>SUM(M18)</f>
        <v>1294</v>
      </c>
      <c r="N20" s="76"/>
      <c r="O20" s="76">
        <f>SUM(O18)</f>
        <v>-1127983017</v>
      </c>
      <c r="P20" s="76"/>
      <c r="Q20" s="76">
        <f>SUM(M20:O20)</f>
        <v>-1127981723</v>
      </c>
      <c r="R20" s="76"/>
      <c r="S20" s="76">
        <f>SUM(E20:K20,Q20)</f>
        <v>28372529859</v>
      </c>
    </row>
    <row r="21" spans="1:20" ht="20.85" customHeight="1">
      <c r="A21" s="52" t="s">
        <v>136</v>
      </c>
      <c r="B21" s="90"/>
      <c r="C21" s="58"/>
      <c r="D21" s="90"/>
      <c r="E21" s="76"/>
      <c r="F21" s="91"/>
      <c r="G21" s="76"/>
      <c r="H21" s="91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</row>
    <row r="22" spans="1:20" ht="20.85" customHeight="1">
      <c r="A22" s="52" t="s">
        <v>137</v>
      </c>
      <c r="B22" s="90"/>
      <c r="C22" s="58"/>
      <c r="D22" s="90"/>
      <c r="E22" s="76">
        <v>0</v>
      </c>
      <c r="F22" s="91"/>
      <c r="G22" s="76">
        <v>0</v>
      </c>
      <c r="H22" s="91"/>
      <c r="I22" s="76">
        <v>0</v>
      </c>
      <c r="J22" s="76"/>
      <c r="K22" s="76">
        <v>-223290767</v>
      </c>
      <c r="L22" s="76"/>
      <c r="M22" s="76">
        <v>0</v>
      </c>
      <c r="N22" s="76"/>
      <c r="O22" s="76">
        <f>-K22</f>
        <v>223290767</v>
      </c>
      <c r="P22" s="76"/>
      <c r="Q22" s="76">
        <f t="shared" ref="Q22:Q24" si="0">SUM(M22:O22)</f>
        <v>223290767</v>
      </c>
      <c r="R22" s="76"/>
      <c r="S22" s="76">
        <f>SUM(E22:K22,Q22)</f>
        <v>0</v>
      </c>
    </row>
    <row r="23" spans="1:20" ht="20.85" customHeight="1">
      <c r="A23" s="52" t="s">
        <v>102</v>
      </c>
      <c r="C23" s="58"/>
      <c r="D23" s="90"/>
      <c r="E23" s="76">
        <v>0</v>
      </c>
      <c r="F23" s="91"/>
      <c r="G23" s="76">
        <v>0</v>
      </c>
      <c r="H23" s="91"/>
      <c r="I23" s="76">
        <v>0</v>
      </c>
      <c r="J23" s="76"/>
      <c r="K23" s="76">
        <f>PL!D30</f>
        <v>2150105041</v>
      </c>
      <c r="L23" s="76"/>
      <c r="M23" s="76">
        <v>0</v>
      </c>
      <c r="N23" s="76"/>
      <c r="O23" s="76">
        <v>0</v>
      </c>
      <c r="P23" s="76"/>
      <c r="Q23" s="76">
        <f t="shared" si="0"/>
        <v>0</v>
      </c>
      <c r="R23" s="76"/>
      <c r="S23" s="76">
        <f>SUM(E23:K23,Q23)</f>
        <v>2150105041</v>
      </c>
    </row>
    <row r="24" spans="1:20" ht="20.85" customHeight="1">
      <c r="A24" s="52" t="s">
        <v>140</v>
      </c>
      <c r="C24" s="58"/>
      <c r="D24" s="90"/>
      <c r="E24" s="76">
        <v>0</v>
      </c>
      <c r="F24" s="91"/>
      <c r="G24" s="76">
        <v>0</v>
      </c>
      <c r="H24" s="91"/>
      <c r="I24" s="76">
        <v>0</v>
      </c>
      <c r="J24" s="76"/>
      <c r="K24" s="76">
        <f>PL!D40</f>
        <v>0</v>
      </c>
      <c r="L24" s="76"/>
      <c r="M24" s="76">
        <v>0</v>
      </c>
      <c r="N24" s="76"/>
      <c r="O24" s="76">
        <f>PL!D36+PL!D38</f>
        <v>174703316</v>
      </c>
      <c r="P24" s="76"/>
      <c r="Q24" s="76">
        <f t="shared" si="0"/>
        <v>174703316</v>
      </c>
      <c r="R24" s="76"/>
      <c r="S24" s="76">
        <f>SUM(E24:K24,Q24)</f>
        <v>174703316</v>
      </c>
    </row>
    <row r="25" spans="1:20" ht="20.85" customHeight="1">
      <c r="A25" s="52" t="s">
        <v>141</v>
      </c>
      <c r="C25" s="58"/>
      <c r="D25" s="90"/>
      <c r="E25" s="92">
        <f>SUM(E23:E24)</f>
        <v>0</v>
      </c>
      <c r="F25" s="91"/>
      <c r="G25" s="92">
        <f>SUM(G23:G24)</f>
        <v>0</v>
      </c>
      <c r="H25" s="91"/>
      <c r="I25" s="92">
        <f>SUM(I23:I24)</f>
        <v>0</v>
      </c>
      <c r="J25" s="76"/>
      <c r="K25" s="92">
        <f>SUM(K23:K24)</f>
        <v>2150105041</v>
      </c>
      <c r="L25" s="76"/>
      <c r="M25" s="92">
        <f>SUM(M23:M24)</f>
        <v>0</v>
      </c>
      <c r="N25" s="76"/>
      <c r="O25" s="92">
        <f>SUM(O23:O24)</f>
        <v>174703316</v>
      </c>
      <c r="P25" s="76"/>
      <c r="Q25" s="92">
        <f>SUM(Q23:Q24)</f>
        <v>174703316</v>
      </c>
      <c r="R25" s="76"/>
      <c r="S25" s="92">
        <f>SUM(S23:S24)</f>
        <v>2324808357</v>
      </c>
    </row>
    <row r="26" spans="1:20" ht="20.85" customHeight="1">
      <c r="A26" s="52" t="s">
        <v>138</v>
      </c>
      <c r="C26" s="58">
        <v>31</v>
      </c>
      <c r="D26" s="90"/>
      <c r="E26" s="76">
        <v>0</v>
      </c>
      <c r="F26" s="91"/>
      <c r="G26" s="76">
        <v>0</v>
      </c>
      <c r="H26" s="91"/>
      <c r="I26" s="76">
        <v>0</v>
      </c>
      <c r="J26" s="76"/>
      <c r="K26" s="76">
        <v>-1392821021</v>
      </c>
      <c r="L26" s="76"/>
      <c r="M26" s="76">
        <v>0</v>
      </c>
      <c r="N26" s="76"/>
      <c r="O26" s="76">
        <v>0</v>
      </c>
      <c r="P26" s="76"/>
      <c r="Q26" s="76">
        <f>SUM(M26:O26)</f>
        <v>0</v>
      </c>
      <c r="R26" s="76"/>
      <c r="S26" s="76">
        <f>SUM(E26:K26,Q26)</f>
        <v>-1392821021</v>
      </c>
    </row>
    <row r="27" spans="1:20" ht="20.85" customHeight="1" thickBot="1">
      <c r="A27" s="90" t="s">
        <v>216</v>
      </c>
      <c r="B27" s="90"/>
      <c r="C27" s="58"/>
      <c r="D27" s="90"/>
      <c r="E27" s="93">
        <f>SUM(E20:E22,E25:E26)</f>
        <v>10714381645</v>
      </c>
      <c r="F27" s="91"/>
      <c r="G27" s="93">
        <f>SUM(G20:G22,G25:G26)</f>
        <v>379246114</v>
      </c>
      <c r="H27" s="91"/>
      <c r="I27" s="93">
        <f>SUM(I20:I22,I25:I26)</f>
        <v>1071442609</v>
      </c>
      <c r="J27" s="76"/>
      <c r="K27" s="93">
        <f>SUM(K20:K22,K25:K26)</f>
        <v>17869434467</v>
      </c>
      <c r="L27" s="76"/>
      <c r="M27" s="93">
        <f>SUM(M20:M22,M25:M26)</f>
        <v>1294</v>
      </c>
      <c r="N27" s="76"/>
      <c r="O27" s="93">
        <f>SUM(O20:O22,O25:O26)</f>
        <v>-729988934</v>
      </c>
      <c r="P27" s="76"/>
      <c r="Q27" s="93">
        <f>SUM(Q20:Q22,Q25:Q26)</f>
        <v>-729987640</v>
      </c>
      <c r="R27" s="76"/>
      <c r="S27" s="93">
        <f>SUM(S20:S22,S25:S26)</f>
        <v>29304517195</v>
      </c>
      <c r="T27" s="76"/>
    </row>
    <row r="28" spans="1:20" ht="20.85" customHeight="1" thickTop="1">
      <c r="E28" s="76">
        <f>E18-BS!G83</f>
        <v>0</v>
      </c>
      <c r="G28" s="76">
        <f>G18-BS!G84</f>
        <v>0</v>
      </c>
      <c r="I28" s="76">
        <f>I18-BS!G86</f>
        <v>0</v>
      </c>
      <c r="K28" s="76">
        <f>K18-BS!G87</f>
        <v>0</v>
      </c>
      <c r="L28" s="76"/>
      <c r="M28" s="76"/>
      <c r="N28" s="76"/>
      <c r="O28" s="76"/>
      <c r="P28" s="76"/>
      <c r="Q28" s="76">
        <f>Q18-BS!G88</f>
        <v>0</v>
      </c>
      <c r="R28" s="76"/>
      <c r="S28" s="76">
        <f>S18-BS!G89</f>
        <v>0</v>
      </c>
    </row>
    <row r="29" spans="1:20" ht="20.85" customHeight="1">
      <c r="E29" s="76">
        <f>E27-BS!E83</f>
        <v>0</v>
      </c>
      <c r="G29" s="76">
        <f>G27-BS!E84</f>
        <v>0</v>
      </c>
      <c r="I29" s="76">
        <f>I27-BS!E86</f>
        <v>0</v>
      </c>
      <c r="K29" s="76">
        <f>K27-BS!E87</f>
        <v>0</v>
      </c>
      <c r="L29" s="76"/>
      <c r="M29" s="76"/>
      <c r="N29" s="76"/>
      <c r="O29" s="76"/>
      <c r="P29" s="76"/>
      <c r="Q29" s="76">
        <f>Q27-BS!E88</f>
        <v>0</v>
      </c>
      <c r="R29" s="76"/>
      <c r="S29" s="76">
        <f>S27-BS!E89</f>
        <v>0</v>
      </c>
    </row>
    <row r="30" spans="1:20" ht="20.85" customHeight="1">
      <c r="A30" s="52" t="s">
        <v>32</v>
      </c>
      <c r="E30" s="76"/>
      <c r="G30" s="76"/>
      <c r="I30" s="76"/>
      <c r="K30" s="76"/>
      <c r="Q30" s="76"/>
      <c r="S30" s="76"/>
    </row>
    <row r="31" spans="1:20" ht="20.85" customHeight="1">
      <c r="E31" s="76"/>
      <c r="G31" s="76"/>
      <c r="I31" s="76"/>
      <c r="K31" s="76"/>
      <c r="Q31" s="76"/>
      <c r="S31" s="76"/>
    </row>
    <row r="32" spans="1:20" ht="20.85" customHeight="1">
      <c r="E32" s="76"/>
      <c r="G32" s="76"/>
      <c r="I32" s="76"/>
      <c r="K32" s="76"/>
      <c r="Q32" s="76"/>
      <c r="S32" s="76"/>
    </row>
  </sheetData>
  <mergeCells count="6">
    <mergeCell ref="I8:K8"/>
    <mergeCell ref="A1:S1"/>
    <mergeCell ref="A2:S2"/>
    <mergeCell ref="A3:S3"/>
    <mergeCell ref="E5:S5"/>
    <mergeCell ref="M7:Q7"/>
  </mergeCells>
  <printOptions horizontalCentered="1"/>
  <pageMargins left="0.39370078740157483" right="0.78740157480314965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44894-2AF2-41F8-9575-EB9A9C67C610}">
  <sheetPr>
    <pageSetUpPr fitToPage="1"/>
  </sheetPr>
  <dimension ref="A1:T32"/>
  <sheetViews>
    <sheetView showGridLines="0" view="pageBreakPreview" topLeftCell="A7" zoomScale="80" zoomScaleNormal="100" zoomScaleSheetLayoutView="80" workbookViewId="0">
      <selection activeCell="K23" sqref="K23"/>
    </sheetView>
  </sheetViews>
  <sheetFormatPr defaultRowHeight="20.85" customHeight="1"/>
  <cols>
    <col min="1" max="1" width="39.42578125" style="52" customWidth="1"/>
    <col min="2" max="2" width="1.5703125" style="52" customWidth="1"/>
    <col min="3" max="3" width="6.5703125" style="52" customWidth="1"/>
    <col min="4" max="4" width="1.5703125" style="52" customWidth="1"/>
    <col min="5" max="5" width="14" style="52" customWidth="1"/>
    <col min="6" max="6" width="1.5703125" style="83" customWidth="1"/>
    <col min="7" max="7" width="11.5703125" style="52" customWidth="1"/>
    <col min="8" max="8" width="1.5703125" style="83" customWidth="1"/>
    <col min="9" max="9" width="15.42578125" style="52" customWidth="1"/>
    <col min="10" max="10" width="1.5703125" style="52" customWidth="1"/>
    <col min="11" max="11" width="16" style="52" customWidth="1"/>
    <col min="12" max="12" width="1.5703125" style="52" customWidth="1"/>
    <col min="13" max="13" width="15.42578125" style="52" customWidth="1"/>
    <col min="14" max="14" width="1.5703125" style="52" customWidth="1"/>
    <col min="15" max="15" width="15.42578125" style="52" customWidth="1"/>
    <col min="16" max="16" width="1.5703125" style="52" customWidth="1"/>
    <col min="17" max="17" width="15.42578125" style="52" customWidth="1"/>
    <col min="18" max="18" width="1.5703125" style="52" customWidth="1"/>
    <col min="19" max="19" width="16" style="52" customWidth="1"/>
    <col min="20" max="20" width="2.5703125" style="52" bestFit="1" customWidth="1"/>
    <col min="21" max="259" width="8.85546875" style="52"/>
    <col min="260" max="260" width="35.5703125" style="52" customWidth="1"/>
    <col min="261" max="261" width="8.42578125" style="52" customWidth="1"/>
    <col min="262" max="262" width="2.42578125" style="52" customWidth="1"/>
    <col min="263" max="263" width="14" style="52" customWidth="1"/>
    <col min="264" max="264" width="1.5703125" style="52" customWidth="1"/>
    <col min="265" max="265" width="11.5703125" style="52" customWidth="1"/>
    <col min="266" max="266" width="1.5703125" style="52" customWidth="1"/>
    <col min="267" max="267" width="15.42578125" style="52" customWidth="1"/>
    <col min="268" max="268" width="1.5703125" style="52" customWidth="1"/>
    <col min="269" max="269" width="13.42578125" style="52" customWidth="1"/>
    <col min="270" max="270" width="1.5703125" style="52" customWidth="1"/>
    <col min="271" max="271" width="17.42578125" style="52" customWidth="1"/>
    <col min="272" max="272" width="1.5703125" style="52" customWidth="1"/>
    <col min="273" max="273" width="12.5703125" style="52" bestFit="1" customWidth="1"/>
    <col min="274" max="274" width="2.5703125" style="52" bestFit="1" customWidth="1"/>
    <col min="275" max="275" width="12" style="52" bestFit="1" customWidth="1"/>
    <col min="276" max="515" width="8.85546875" style="52"/>
    <col min="516" max="516" width="35.5703125" style="52" customWidth="1"/>
    <col min="517" max="517" width="8.42578125" style="52" customWidth="1"/>
    <col min="518" max="518" width="2.42578125" style="52" customWidth="1"/>
    <col min="519" max="519" width="14" style="52" customWidth="1"/>
    <col min="520" max="520" width="1.5703125" style="52" customWidth="1"/>
    <col min="521" max="521" width="11.5703125" style="52" customWidth="1"/>
    <col min="522" max="522" width="1.5703125" style="52" customWidth="1"/>
    <col min="523" max="523" width="15.42578125" style="52" customWidth="1"/>
    <col min="524" max="524" width="1.5703125" style="52" customWidth="1"/>
    <col min="525" max="525" width="13.42578125" style="52" customWidth="1"/>
    <col min="526" max="526" width="1.5703125" style="52" customWidth="1"/>
    <col min="527" max="527" width="17.42578125" style="52" customWidth="1"/>
    <col min="528" max="528" width="1.5703125" style="52" customWidth="1"/>
    <col min="529" max="529" width="12.5703125" style="52" bestFit="1" customWidth="1"/>
    <col min="530" max="530" width="2.5703125" style="52" bestFit="1" customWidth="1"/>
    <col min="531" max="531" width="12" style="52" bestFit="1" customWidth="1"/>
    <col min="532" max="771" width="8.85546875" style="52"/>
    <col min="772" max="772" width="35.5703125" style="52" customWidth="1"/>
    <col min="773" max="773" width="8.42578125" style="52" customWidth="1"/>
    <col min="774" max="774" width="2.42578125" style="52" customWidth="1"/>
    <col min="775" max="775" width="14" style="52" customWidth="1"/>
    <col min="776" max="776" width="1.5703125" style="52" customWidth="1"/>
    <col min="777" max="777" width="11.5703125" style="52" customWidth="1"/>
    <col min="778" max="778" width="1.5703125" style="52" customWidth="1"/>
    <col min="779" max="779" width="15.42578125" style="52" customWidth="1"/>
    <col min="780" max="780" width="1.5703125" style="52" customWidth="1"/>
    <col min="781" max="781" width="13.42578125" style="52" customWidth="1"/>
    <col min="782" max="782" width="1.5703125" style="52" customWidth="1"/>
    <col min="783" max="783" width="17.42578125" style="52" customWidth="1"/>
    <col min="784" max="784" width="1.5703125" style="52" customWidth="1"/>
    <col min="785" max="785" width="12.5703125" style="52" bestFit="1" customWidth="1"/>
    <col min="786" max="786" width="2.5703125" style="52" bestFit="1" customWidth="1"/>
    <col min="787" max="787" width="12" style="52" bestFit="1" customWidth="1"/>
    <col min="788" max="1027" width="8.85546875" style="52"/>
    <col min="1028" max="1028" width="35.5703125" style="52" customWidth="1"/>
    <col min="1029" max="1029" width="8.42578125" style="52" customWidth="1"/>
    <col min="1030" max="1030" width="2.42578125" style="52" customWidth="1"/>
    <col min="1031" max="1031" width="14" style="52" customWidth="1"/>
    <col min="1032" max="1032" width="1.5703125" style="52" customWidth="1"/>
    <col min="1033" max="1033" width="11.5703125" style="52" customWidth="1"/>
    <col min="1034" max="1034" width="1.5703125" style="52" customWidth="1"/>
    <col min="1035" max="1035" width="15.42578125" style="52" customWidth="1"/>
    <col min="1036" max="1036" width="1.5703125" style="52" customWidth="1"/>
    <col min="1037" max="1037" width="13.42578125" style="52" customWidth="1"/>
    <col min="1038" max="1038" width="1.5703125" style="52" customWidth="1"/>
    <col min="1039" max="1039" width="17.42578125" style="52" customWidth="1"/>
    <col min="1040" max="1040" width="1.5703125" style="52" customWidth="1"/>
    <col min="1041" max="1041" width="12.5703125" style="52" bestFit="1" customWidth="1"/>
    <col min="1042" max="1042" width="2.5703125" style="52" bestFit="1" customWidth="1"/>
    <col min="1043" max="1043" width="12" style="52" bestFit="1" customWidth="1"/>
    <col min="1044" max="1283" width="8.85546875" style="52"/>
    <col min="1284" max="1284" width="35.5703125" style="52" customWidth="1"/>
    <col min="1285" max="1285" width="8.42578125" style="52" customWidth="1"/>
    <col min="1286" max="1286" width="2.42578125" style="52" customWidth="1"/>
    <col min="1287" max="1287" width="14" style="52" customWidth="1"/>
    <col min="1288" max="1288" width="1.5703125" style="52" customWidth="1"/>
    <col min="1289" max="1289" width="11.5703125" style="52" customWidth="1"/>
    <col min="1290" max="1290" width="1.5703125" style="52" customWidth="1"/>
    <col min="1291" max="1291" width="15.42578125" style="52" customWidth="1"/>
    <col min="1292" max="1292" width="1.5703125" style="52" customWidth="1"/>
    <col min="1293" max="1293" width="13.42578125" style="52" customWidth="1"/>
    <col min="1294" max="1294" width="1.5703125" style="52" customWidth="1"/>
    <col min="1295" max="1295" width="17.42578125" style="52" customWidth="1"/>
    <col min="1296" max="1296" width="1.5703125" style="52" customWidth="1"/>
    <col min="1297" max="1297" width="12.5703125" style="52" bestFit="1" customWidth="1"/>
    <col min="1298" max="1298" width="2.5703125" style="52" bestFit="1" customWidth="1"/>
    <col min="1299" max="1299" width="12" style="52" bestFit="1" customWidth="1"/>
    <col min="1300" max="1539" width="8.85546875" style="52"/>
    <col min="1540" max="1540" width="35.5703125" style="52" customWidth="1"/>
    <col min="1541" max="1541" width="8.42578125" style="52" customWidth="1"/>
    <col min="1542" max="1542" width="2.42578125" style="52" customWidth="1"/>
    <col min="1543" max="1543" width="14" style="52" customWidth="1"/>
    <col min="1544" max="1544" width="1.5703125" style="52" customWidth="1"/>
    <col min="1545" max="1545" width="11.5703125" style="52" customWidth="1"/>
    <col min="1546" max="1546" width="1.5703125" style="52" customWidth="1"/>
    <col min="1547" max="1547" width="15.42578125" style="52" customWidth="1"/>
    <col min="1548" max="1548" width="1.5703125" style="52" customWidth="1"/>
    <col min="1549" max="1549" width="13.42578125" style="52" customWidth="1"/>
    <col min="1550" max="1550" width="1.5703125" style="52" customWidth="1"/>
    <col min="1551" max="1551" width="17.42578125" style="52" customWidth="1"/>
    <col min="1552" max="1552" width="1.5703125" style="52" customWidth="1"/>
    <col min="1553" max="1553" width="12.5703125" style="52" bestFit="1" customWidth="1"/>
    <col min="1554" max="1554" width="2.5703125" style="52" bestFit="1" customWidth="1"/>
    <col min="1555" max="1555" width="12" style="52" bestFit="1" customWidth="1"/>
    <col min="1556" max="1795" width="8.85546875" style="52"/>
    <col min="1796" max="1796" width="35.5703125" style="52" customWidth="1"/>
    <col min="1797" max="1797" width="8.42578125" style="52" customWidth="1"/>
    <col min="1798" max="1798" width="2.42578125" style="52" customWidth="1"/>
    <col min="1799" max="1799" width="14" style="52" customWidth="1"/>
    <col min="1800" max="1800" width="1.5703125" style="52" customWidth="1"/>
    <col min="1801" max="1801" width="11.5703125" style="52" customWidth="1"/>
    <col min="1802" max="1802" width="1.5703125" style="52" customWidth="1"/>
    <col min="1803" max="1803" width="15.42578125" style="52" customWidth="1"/>
    <col min="1804" max="1804" width="1.5703125" style="52" customWidth="1"/>
    <col min="1805" max="1805" width="13.42578125" style="52" customWidth="1"/>
    <col min="1806" max="1806" width="1.5703125" style="52" customWidth="1"/>
    <col min="1807" max="1807" width="17.42578125" style="52" customWidth="1"/>
    <col min="1808" max="1808" width="1.5703125" style="52" customWidth="1"/>
    <col min="1809" max="1809" width="12.5703125" style="52" bestFit="1" customWidth="1"/>
    <col min="1810" max="1810" width="2.5703125" style="52" bestFit="1" customWidth="1"/>
    <col min="1811" max="1811" width="12" style="52" bestFit="1" customWidth="1"/>
    <col min="1812" max="2051" width="8.85546875" style="52"/>
    <col min="2052" max="2052" width="35.5703125" style="52" customWidth="1"/>
    <col min="2053" max="2053" width="8.42578125" style="52" customWidth="1"/>
    <col min="2054" max="2054" width="2.42578125" style="52" customWidth="1"/>
    <col min="2055" max="2055" width="14" style="52" customWidth="1"/>
    <col min="2056" max="2056" width="1.5703125" style="52" customWidth="1"/>
    <col min="2057" max="2057" width="11.5703125" style="52" customWidth="1"/>
    <col min="2058" max="2058" width="1.5703125" style="52" customWidth="1"/>
    <col min="2059" max="2059" width="15.42578125" style="52" customWidth="1"/>
    <col min="2060" max="2060" width="1.5703125" style="52" customWidth="1"/>
    <col min="2061" max="2061" width="13.42578125" style="52" customWidth="1"/>
    <col min="2062" max="2062" width="1.5703125" style="52" customWidth="1"/>
    <col min="2063" max="2063" width="17.42578125" style="52" customWidth="1"/>
    <col min="2064" max="2064" width="1.5703125" style="52" customWidth="1"/>
    <col min="2065" max="2065" width="12.5703125" style="52" bestFit="1" customWidth="1"/>
    <col min="2066" max="2066" width="2.5703125" style="52" bestFit="1" customWidth="1"/>
    <col min="2067" max="2067" width="12" style="52" bestFit="1" customWidth="1"/>
    <col min="2068" max="2307" width="8.85546875" style="52"/>
    <col min="2308" max="2308" width="35.5703125" style="52" customWidth="1"/>
    <col min="2309" max="2309" width="8.42578125" style="52" customWidth="1"/>
    <col min="2310" max="2310" width="2.42578125" style="52" customWidth="1"/>
    <col min="2311" max="2311" width="14" style="52" customWidth="1"/>
    <col min="2312" max="2312" width="1.5703125" style="52" customWidth="1"/>
    <col min="2313" max="2313" width="11.5703125" style="52" customWidth="1"/>
    <col min="2314" max="2314" width="1.5703125" style="52" customWidth="1"/>
    <col min="2315" max="2315" width="15.42578125" style="52" customWidth="1"/>
    <col min="2316" max="2316" width="1.5703125" style="52" customWidth="1"/>
    <col min="2317" max="2317" width="13.42578125" style="52" customWidth="1"/>
    <col min="2318" max="2318" width="1.5703125" style="52" customWidth="1"/>
    <col min="2319" max="2319" width="17.42578125" style="52" customWidth="1"/>
    <col min="2320" max="2320" width="1.5703125" style="52" customWidth="1"/>
    <col min="2321" max="2321" width="12.5703125" style="52" bestFit="1" customWidth="1"/>
    <col min="2322" max="2322" width="2.5703125" style="52" bestFit="1" customWidth="1"/>
    <col min="2323" max="2323" width="12" style="52" bestFit="1" customWidth="1"/>
    <col min="2324" max="2563" width="8.85546875" style="52"/>
    <col min="2564" max="2564" width="35.5703125" style="52" customWidth="1"/>
    <col min="2565" max="2565" width="8.42578125" style="52" customWidth="1"/>
    <col min="2566" max="2566" width="2.42578125" style="52" customWidth="1"/>
    <col min="2567" max="2567" width="14" style="52" customWidth="1"/>
    <col min="2568" max="2568" width="1.5703125" style="52" customWidth="1"/>
    <col min="2569" max="2569" width="11.5703125" style="52" customWidth="1"/>
    <col min="2570" max="2570" width="1.5703125" style="52" customWidth="1"/>
    <col min="2571" max="2571" width="15.42578125" style="52" customWidth="1"/>
    <col min="2572" max="2572" width="1.5703125" style="52" customWidth="1"/>
    <col min="2573" max="2573" width="13.42578125" style="52" customWidth="1"/>
    <col min="2574" max="2574" width="1.5703125" style="52" customWidth="1"/>
    <col min="2575" max="2575" width="17.42578125" style="52" customWidth="1"/>
    <col min="2576" max="2576" width="1.5703125" style="52" customWidth="1"/>
    <col min="2577" max="2577" width="12.5703125" style="52" bestFit="1" customWidth="1"/>
    <col min="2578" max="2578" width="2.5703125" style="52" bestFit="1" customWidth="1"/>
    <col min="2579" max="2579" width="12" style="52" bestFit="1" customWidth="1"/>
    <col min="2580" max="2819" width="8.85546875" style="52"/>
    <col min="2820" max="2820" width="35.5703125" style="52" customWidth="1"/>
    <col min="2821" max="2821" width="8.42578125" style="52" customWidth="1"/>
    <col min="2822" max="2822" width="2.42578125" style="52" customWidth="1"/>
    <col min="2823" max="2823" width="14" style="52" customWidth="1"/>
    <col min="2824" max="2824" width="1.5703125" style="52" customWidth="1"/>
    <col min="2825" max="2825" width="11.5703125" style="52" customWidth="1"/>
    <col min="2826" max="2826" width="1.5703125" style="52" customWidth="1"/>
    <col min="2827" max="2827" width="15.42578125" style="52" customWidth="1"/>
    <col min="2828" max="2828" width="1.5703125" style="52" customWidth="1"/>
    <col min="2829" max="2829" width="13.42578125" style="52" customWidth="1"/>
    <col min="2830" max="2830" width="1.5703125" style="52" customWidth="1"/>
    <col min="2831" max="2831" width="17.42578125" style="52" customWidth="1"/>
    <col min="2832" max="2832" width="1.5703125" style="52" customWidth="1"/>
    <col min="2833" max="2833" width="12.5703125" style="52" bestFit="1" customWidth="1"/>
    <col min="2834" max="2834" width="2.5703125" style="52" bestFit="1" customWidth="1"/>
    <col min="2835" max="2835" width="12" style="52" bestFit="1" customWidth="1"/>
    <col min="2836" max="3075" width="8.85546875" style="52"/>
    <col min="3076" max="3076" width="35.5703125" style="52" customWidth="1"/>
    <col min="3077" max="3077" width="8.42578125" style="52" customWidth="1"/>
    <col min="3078" max="3078" width="2.42578125" style="52" customWidth="1"/>
    <col min="3079" max="3079" width="14" style="52" customWidth="1"/>
    <col min="3080" max="3080" width="1.5703125" style="52" customWidth="1"/>
    <col min="3081" max="3081" width="11.5703125" style="52" customWidth="1"/>
    <col min="3082" max="3082" width="1.5703125" style="52" customWidth="1"/>
    <col min="3083" max="3083" width="15.42578125" style="52" customWidth="1"/>
    <col min="3084" max="3084" width="1.5703125" style="52" customWidth="1"/>
    <col min="3085" max="3085" width="13.42578125" style="52" customWidth="1"/>
    <col min="3086" max="3086" width="1.5703125" style="52" customWidth="1"/>
    <col min="3087" max="3087" width="17.42578125" style="52" customWidth="1"/>
    <col min="3088" max="3088" width="1.5703125" style="52" customWidth="1"/>
    <col min="3089" max="3089" width="12.5703125" style="52" bestFit="1" customWidth="1"/>
    <col min="3090" max="3090" width="2.5703125" style="52" bestFit="1" customWidth="1"/>
    <col min="3091" max="3091" width="12" style="52" bestFit="1" customWidth="1"/>
    <col min="3092" max="3331" width="8.85546875" style="52"/>
    <col min="3332" max="3332" width="35.5703125" style="52" customWidth="1"/>
    <col min="3333" max="3333" width="8.42578125" style="52" customWidth="1"/>
    <col min="3334" max="3334" width="2.42578125" style="52" customWidth="1"/>
    <col min="3335" max="3335" width="14" style="52" customWidth="1"/>
    <col min="3336" max="3336" width="1.5703125" style="52" customWidth="1"/>
    <col min="3337" max="3337" width="11.5703125" style="52" customWidth="1"/>
    <col min="3338" max="3338" width="1.5703125" style="52" customWidth="1"/>
    <col min="3339" max="3339" width="15.42578125" style="52" customWidth="1"/>
    <col min="3340" max="3340" width="1.5703125" style="52" customWidth="1"/>
    <col min="3341" max="3341" width="13.42578125" style="52" customWidth="1"/>
    <col min="3342" max="3342" width="1.5703125" style="52" customWidth="1"/>
    <col min="3343" max="3343" width="17.42578125" style="52" customWidth="1"/>
    <col min="3344" max="3344" width="1.5703125" style="52" customWidth="1"/>
    <col min="3345" max="3345" width="12.5703125" style="52" bestFit="1" customWidth="1"/>
    <col min="3346" max="3346" width="2.5703125" style="52" bestFit="1" customWidth="1"/>
    <col min="3347" max="3347" width="12" style="52" bestFit="1" customWidth="1"/>
    <col min="3348" max="3587" width="8.85546875" style="52"/>
    <col min="3588" max="3588" width="35.5703125" style="52" customWidth="1"/>
    <col min="3589" max="3589" width="8.42578125" style="52" customWidth="1"/>
    <col min="3590" max="3590" width="2.42578125" style="52" customWidth="1"/>
    <col min="3591" max="3591" width="14" style="52" customWidth="1"/>
    <col min="3592" max="3592" width="1.5703125" style="52" customWidth="1"/>
    <col min="3593" max="3593" width="11.5703125" style="52" customWidth="1"/>
    <col min="3594" max="3594" width="1.5703125" style="52" customWidth="1"/>
    <col min="3595" max="3595" width="15.42578125" style="52" customWidth="1"/>
    <col min="3596" max="3596" width="1.5703125" style="52" customWidth="1"/>
    <col min="3597" max="3597" width="13.42578125" style="52" customWidth="1"/>
    <col min="3598" max="3598" width="1.5703125" style="52" customWidth="1"/>
    <col min="3599" max="3599" width="17.42578125" style="52" customWidth="1"/>
    <col min="3600" max="3600" width="1.5703125" style="52" customWidth="1"/>
    <col min="3601" max="3601" width="12.5703125" style="52" bestFit="1" customWidth="1"/>
    <col min="3602" max="3602" width="2.5703125" style="52" bestFit="1" customWidth="1"/>
    <col min="3603" max="3603" width="12" style="52" bestFit="1" customWidth="1"/>
    <col min="3604" max="3843" width="8.85546875" style="52"/>
    <col min="3844" max="3844" width="35.5703125" style="52" customWidth="1"/>
    <col min="3845" max="3845" width="8.42578125" style="52" customWidth="1"/>
    <col min="3846" max="3846" width="2.42578125" style="52" customWidth="1"/>
    <col min="3847" max="3847" width="14" style="52" customWidth="1"/>
    <col min="3848" max="3848" width="1.5703125" style="52" customWidth="1"/>
    <col min="3849" max="3849" width="11.5703125" style="52" customWidth="1"/>
    <col min="3850" max="3850" width="1.5703125" style="52" customWidth="1"/>
    <col min="3851" max="3851" width="15.42578125" style="52" customWidth="1"/>
    <col min="3852" max="3852" width="1.5703125" style="52" customWidth="1"/>
    <col min="3853" max="3853" width="13.42578125" style="52" customWidth="1"/>
    <col min="3854" max="3854" width="1.5703125" style="52" customWidth="1"/>
    <col min="3855" max="3855" width="17.42578125" style="52" customWidth="1"/>
    <col min="3856" max="3856" width="1.5703125" style="52" customWidth="1"/>
    <col min="3857" max="3857" width="12.5703125" style="52" bestFit="1" customWidth="1"/>
    <col min="3858" max="3858" width="2.5703125" style="52" bestFit="1" customWidth="1"/>
    <col min="3859" max="3859" width="12" style="52" bestFit="1" customWidth="1"/>
    <col min="3860" max="4099" width="8.85546875" style="52"/>
    <col min="4100" max="4100" width="35.5703125" style="52" customWidth="1"/>
    <col min="4101" max="4101" width="8.42578125" style="52" customWidth="1"/>
    <col min="4102" max="4102" width="2.42578125" style="52" customWidth="1"/>
    <col min="4103" max="4103" width="14" style="52" customWidth="1"/>
    <col min="4104" max="4104" width="1.5703125" style="52" customWidth="1"/>
    <col min="4105" max="4105" width="11.5703125" style="52" customWidth="1"/>
    <col min="4106" max="4106" width="1.5703125" style="52" customWidth="1"/>
    <col min="4107" max="4107" width="15.42578125" style="52" customWidth="1"/>
    <col min="4108" max="4108" width="1.5703125" style="52" customWidth="1"/>
    <col min="4109" max="4109" width="13.42578125" style="52" customWidth="1"/>
    <col min="4110" max="4110" width="1.5703125" style="52" customWidth="1"/>
    <col min="4111" max="4111" width="17.42578125" style="52" customWidth="1"/>
    <col min="4112" max="4112" width="1.5703125" style="52" customWidth="1"/>
    <col min="4113" max="4113" width="12.5703125" style="52" bestFit="1" customWidth="1"/>
    <col min="4114" max="4114" width="2.5703125" style="52" bestFit="1" customWidth="1"/>
    <col min="4115" max="4115" width="12" style="52" bestFit="1" customWidth="1"/>
    <col min="4116" max="4355" width="8.85546875" style="52"/>
    <col min="4356" max="4356" width="35.5703125" style="52" customWidth="1"/>
    <col min="4357" max="4357" width="8.42578125" style="52" customWidth="1"/>
    <col min="4358" max="4358" width="2.42578125" style="52" customWidth="1"/>
    <col min="4359" max="4359" width="14" style="52" customWidth="1"/>
    <col min="4360" max="4360" width="1.5703125" style="52" customWidth="1"/>
    <col min="4361" max="4361" width="11.5703125" style="52" customWidth="1"/>
    <col min="4362" max="4362" width="1.5703125" style="52" customWidth="1"/>
    <col min="4363" max="4363" width="15.42578125" style="52" customWidth="1"/>
    <col min="4364" max="4364" width="1.5703125" style="52" customWidth="1"/>
    <col min="4365" max="4365" width="13.42578125" style="52" customWidth="1"/>
    <col min="4366" max="4366" width="1.5703125" style="52" customWidth="1"/>
    <col min="4367" max="4367" width="17.42578125" style="52" customWidth="1"/>
    <col min="4368" max="4368" width="1.5703125" style="52" customWidth="1"/>
    <col min="4369" max="4369" width="12.5703125" style="52" bestFit="1" customWidth="1"/>
    <col min="4370" max="4370" width="2.5703125" style="52" bestFit="1" customWidth="1"/>
    <col min="4371" max="4371" width="12" style="52" bestFit="1" customWidth="1"/>
    <col min="4372" max="4611" width="8.85546875" style="52"/>
    <col min="4612" max="4612" width="35.5703125" style="52" customWidth="1"/>
    <col min="4613" max="4613" width="8.42578125" style="52" customWidth="1"/>
    <col min="4614" max="4614" width="2.42578125" style="52" customWidth="1"/>
    <col min="4615" max="4615" width="14" style="52" customWidth="1"/>
    <col min="4616" max="4616" width="1.5703125" style="52" customWidth="1"/>
    <col min="4617" max="4617" width="11.5703125" style="52" customWidth="1"/>
    <col min="4618" max="4618" width="1.5703125" style="52" customWidth="1"/>
    <col min="4619" max="4619" width="15.42578125" style="52" customWidth="1"/>
    <col min="4620" max="4620" width="1.5703125" style="52" customWidth="1"/>
    <col min="4621" max="4621" width="13.42578125" style="52" customWidth="1"/>
    <col min="4622" max="4622" width="1.5703125" style="52" customWidth="1"/>
    <col min="4623" max="4623" width="17.42578125" style="52" customWidth="1"/>
    <col min="4624" max="4624" width="1.5703125" style="52" customWidth="1"/>
    <col min="4625" max="4625" width="12.5703125" style="52" bestFit="1" customWidth="1"/>
    <col min="4626" max="4626" width="2.5703125" style="52" bestFit="1" customWidth="1"/>
    <col min="4627" max="4627" width="12" style="52" bestFit="1" customWidth="1"/>
    <col min="4628" max="4867" width="8.85546875" style="52"/>
    <col min="4868" max="4868" width="35.5703125" style="52" customWidth="1"/>
    <col min="4869" max="4869" width="8.42578125" style="52" customWidth="1"/>
    <col min="4870" max="4870" width="2.42578125" style="52" customWidth="1"/>
    <col min="4871" max="4871" width="14" style="52" customWidth="1"/>
    <col min="4872" max="4872" width="1.5703125" style="52" customWidth="1"/>
    <col min="4873" max="4873" width="11.5703125" style="52" customWidth="1"/>
    <col min="4874" max="4874" width="1.5703125" style="52" customWidth="1"/>
    <col min="4875" max="4875" width="15.42578125" style="52" customWidth="1"/>
    <col min="4876" max="4876" width="1.5703125" style="52" customWidth="1"/>
    <col min="4877" max="4877" width="13.42578125" style="52" customWidth="1"/>
    <col min="4878" max="4878" width="1.5703125" style="52" customWidth="1"/>
    <col min="4879" max="4879" width="17.42578125" style="52" customWidth="1"/>
    <col min="4880" max="4880" width="1.5703125" style="52" customWidth="1"/>
    <col min="4881" max="4881" width="12.5703125" style="52" bestFit="1" customWidth="1"/>
    <col min="4882" max="4882" width="2.5703125" style="52" bestFit="1" customWidth="1"/>
    <col min="4883" max="4883" width="12" style="52" bestFit="1" customWidth="1"/>
    <col min="4884" max="5123" width="8.85546875" style="52"/>
    <col min="5124" max="5124" width="35.5703125" style="52" customWidth="1"/>
    <col min="5125" max="5125" width="8.42578125" style="52" customWidth="1"/>
    <col min="5126" max="5126" width="2.42578125" style="52" customWidth="1"/>
    <col min="5127" max="5127" width="14" style="52" customWidth="1"/>
    <col min="5128" max="5128" width="1.5703125" style="52" customWidth="1"/>
    <col min="5129" max="5129" width="11.5703125" style="52" customWidth="1"/>
    <col min="5130" max="5130" width="1.5703125" style="52" customWidth="1"/>
    <col min="5131" max="5131" width="15.42578125" style="52" customWidth="1"/>
    <col min="5132" max="5132" width="1.5703125" style="52" customWidth="1"/>
    <col min="5133" max="5133" width="13.42578125" style="52" customWidth="1"/>
    <col min="5134" max="5134" width="1.5703125" style="52" customWidth="1"/>
    <col min="5135" max="5135" width="17.42578125" style="52" customWidth="1"/>
    <col min="5136" max="5136" width="1.5703125" style="52" customWidth="1"/>
    <col min="5137" max="5137" width="12.5703125" style="52" bestFit="1" customWidth="1"/>
    <col min="5138" max="5138" width="2.5703125" style="52" bestFit="1" customWidth="1"/>
    <col min="5139" max="5139" width="12" style="52" bestFit="1" customWidth="1"/>
    <col min="5140" max="5379" width="8.85546875" style="52"/>
    <col min="5380" max="5380" width="35.5703125" style="52" customWidth="1"/>
    <col min="5381" max="5381" width="8.42578125" style="52" customWidth="1"/>
    <col min="5382" max="5382" width="2.42578125" style="52" customWidth="1"/>
    <col min="5383" max="5383" width="14" style="52" customWidth="1"/>
    <col min="5384" max="5384" width="1.5703125" style="52" customWidth="1"/>
    <col min="5385" max="5385" width="11.5703125" style="52" customWidth="1"/>
    <col min="5386" max="5386" width="1.5703125" style="52" customWidth="1"/>
    <col min="5387" max="5387" width="15.42578125" style="52" customWidth="1"/>
    <col min="5388" max="5388" width="1.5703125" style="52" customWidth="1"/>
    <col min="5389" max="5389" width="13.42578125" style="52" customWidth="1"/>
    <col min="5390" max="5390" width="1.5703125" style="52" customWidth="1"/>
    <col min="5391" max="5391" width="17.42578125" style="52" customWidth="1"/>
    <col min="5392" max="5392" width="1.5703125" style="52" customWidth="1"/>
    <col min="5393" max="5393" width="12.5703125" style="52" bestFit="1" customWidth="1"/>
    <col min="5394" max="5394" width="2.5703125" style="52" bestFit="1" customWidth="1"/>
    <col min="5395" max="5395" width="12" style="52" bestFit="1" customWidth="1"/>
    <col min="5396" max="5635" width="8.85546875" style="52"/>
    <col min="5636" max="5636" width="35.5703125" style="52" customWidth="1"/>
    <col min="5637" max="5637" width="8.42578125" style="52" customWidth="1"/>
    <col min="5638" max="5638" width="2.42578125" style="52" customWidth="1"/>
    <col min="5639" max="5639" width="14" style="52" customWidth="1"/>
    <col min="5640" max="5640" width="1.5703125" style="52" customWidth="1"/>
    <col min="5641" max="5641" width="11.5703125" style="52" customWidth="1"/>
    <col min="5642" max="5642" width="1.5703125" style="52" customWidth="1"/>
    <col min="5643" max="5643" width="15.42578125" style="52" customWidth="1"/>
    <col min="5644" max="5644" width="1.5703125" style="52" customWidth="1"/>
    <col min="5645" max="5645" width="13.42578125" style="52" customWidth="1"/>
    <col min="5646" max="5646" width="1.5703125" style="52" customWidth="1"/>
    <col min="5647" max="5647" width="17.42578125" style="52" customWidth="1"/>
    <col min="5648" max="5648" width="1.5703125" style="52" customWidth="1"/>
    <col min="5649" max="5649" width="12.5703125" style="52" bestFit="1" customWidth="1"/>
    <col min="5650" max="5650" width="2.5703125" style="52" bestFit="1" customWidth="1"/>
    <col min="5651" max="5651" width="12" style="52" bestFit="1" customWidth="1"/>
    <col min="5652" max="5891" width="8.85546875" style="52"/>
    <col min="5892" max="5892" width="35.5703125" style="52" customWidth="1"/>
    <col min="5893" max="5893" width="8.42578125" style="52" customWidth="1"/>
    <col min="5894" max="5894" width="2.42578125" style="52" customWidth="1"/>
    <col min="5895" max="5895" width="14" style="52" customWidth="1"/>
    <col min="5896" max="5896" width="1.5703125" style="52" customWidth="1"/>
    <col min="5897" max="5897" width="11.5703125" style="52" customWidth="1"/>
    <col min="5898" max="5898" width="1.5703125" style="52" customWidth="1"/>
    <col min="5899" max="5899" width="15.42578125" style="52" customWidth="1"/>
    <col min="5900" max="5900" width="1.5703125" style="52" customWidth="1"/>
    <col min="5901" max="5901" width="13.42578125" style="52" customWidth="1"/>
    <col min="5902" max="5902" width="1.5703125" style="52" customWidth="1"/>
    <col min="5903" max="5903" width="17.42578125" style="52" customWidth="1"/>
    <col min="5904" max="5904" width="1.5703125" style="52" customWidth="1"/>
    <col min="5905" max="5905" width="12.5703125" style="52" bestFit="1" customWidth="1"/>
    <col min="5906" max="5906" width="2.5703125" style="52" bestFit="1" customWidth="1"/>
    <col min="5907" max="5907" width="12" style="52" bestFit="1" customWidth="1"/>
    <col min="5908" max="6147" width="8.85546875" style="52"/>
    <col min="6148" max="6148" width="35.5703125" style="52" customWidth="1"/>
    <col min="6149" max="6149" width="8.42578125" style="52" customWidth="1"/>
    <col min="6150" max="6150" width="2.42578125" style="52" customWidth="1"/>
    <col min="6151" max="6151" width="14" style="52" customWidth="1"/>
    <col min="6152" max="6152" width="1.5703125" style="52" customWidth="1"/>
    <col min="6153" max="6153" width="11.5703125" style="52" customWidth="1"/>
    <col min="6154" max="6154" width="1.5703125" style="52" customWidth="1"/>
    <col min="6155" max="6155" width="15.42578125" style="52" customWidth="1"/>
    <col min="6156" max="6156" width="1.5703125" style="52" customWidth="1"/>
    <col min="6157" max="6157" width="13.42578125" style="52" customWidth="1"/>
    <col min="6158" max="6158" width="1.5703125" style="52" customWidth="1"/>
    <col min="6159" max="6159" width="17.42578125" style="52" customWidth="1"/>
    <col min="6160" max="6160" width="1.5703125" style="52" customWidth="1"/>
    <col min="6161" max="6161" width="12.5703125" style="52" bestFit="1" customWidth="1"/>
    <col min="6162" max="6162" width="2.5703125" style="52" bestFit="1" customWidth="1"/>
    <col min="6163" max="6163" width="12" style="52" bestFit="1" customWidth="1"/>
    <col min="6164" max="6403" width="8.85546875" style="52"/>
    <col min="6404" max="6404" width="35.5703125" style="52" customWidth="1"/>
    <col min="6405" max="6405" width="8.42578125" style="52" customWidth="1"/>
    <col min="6406" max="6406" width="2.42578125" style="52" customWidth="1"/>
    <col min="6407" max="6407" width="14" style="52" customWidth="1"/>
    <col min="6408" max="6408" width="1.5703125" style="52" customWidth="1"/>
    <col min="6409" max="6409" width="11.5703125" style="52" customWidth="1"/>
    <col min="6410" max="6410" width="1.5703125" style="52" customWidth="1"/>
    <col min="6411" max="6411" width="15.42578125" style="52" customWidth="1"/>
    <col min="6412" max="6412" width="1.5703125" style="52" customWidth="1"/>
    <col min="6413" max="6413" width="13.42578125" style="52" customWidth="1"/>
    <col min="6414" max="6414" width="1.5703125" style="52" customWidth="1"/>
    <col min="6415" max="6415" width="17.42578125" style="52" customWidth="1"/>
    <col min="6416" max="6416" width="1.5703125" style="52" customWidth="1"/>
    <col min="6417" max="6417" width="12.5703125" style="52" bestFit="1" customWidth="1"/>
    <col min="6418" max="6418" width="2.5703125" style="52" bestFit="1" customWidth="1"/>
    <col min="6419" max="6419" width="12" style="52" bestFit="1" customWidth="1"/>
    <col min="6420" max="6659" width="8.85546875" style="52"/>
    <col min="6660" max="6660" width="35.5703125" style="52" customWidth="1"/>
    <col min="6661" max="6661" width="8.42578125" style="52" customWidth="1"/>
    <col min="6662" max="6662" width="2.42578125" style="52" customWidth="1"/>
    <col min="6663" max="6663" width="14" style="52" customWidth="1"/>
    <col min="6664" max="6664" width="1.5703125" style="52" customWidth="1"/>
    <col min="6665" max="6665" width="11.5703125" style="52" customWidth="1"/>
    <col min="6666" max="6666" width="1.5703125" style="52" customWidth="1"/>
    <col min="6667" max="6667" width="15.42578125" style="52" customWidth="1"/>
    <col min="6668" max="6668" width="1.5703125" style="52" customWidth="1"/>
    <col min="6669" max="6669" width="13.42578125" style="52" customWidth="1"/>
    <col min="6670" max="6670" width="1.5703125" style="52" customWidth="1"/>
    <col min="6671" max="6671" width="17.42578125" style="52" customWidth="1"/>
    <col min="6672" max="6672" width="1.5703125" style="52" customWidth="1"/>
    <col min="6673" max="6673" width="12.5703125" style="52" bestFit="1" customWidth="1"/>
    <col min="6674" max="6674" width="2.5703125" style="52" bestFit="1" customWidth="1"/>
    <col min="6675" max="6675" width="12" style="52" bestFit="1" customWidth="1"/>
    <col min="6676" max="6915" width="8.85546875" style="52"/>
    <col min="6916" max="6916" width="35.5703125" style="52" customWidth="1"/>
    <col min="6917" max="6917" width="8.42578125" style="52" customWidth="1"/>
    <col min="6918" max="6918" width="2.42578125" style="52" customWidth="1"/>
    <col min="6919" max="6919" width="14" style="52" customWidth="1"/>
    <col min="6920" max="6920" width="1.5703125" style="52" customWidth="1"/>
    <col min="6921" max="6921" width="11.5703125" style="52" customWidth="1"/>
    <col min="6922" max="6922" width="1.5703125" style="52" customWidth="1"/>
    <col min="6923" max="6923" width="15.42578125" style="52" customWidth="1"/>
    <col min="6924" max="6924" width="1.5703125" style="52" customWidth="1"/>
    <col min="6925" max="6925" width="13.42578125" style="52" customWidth="1"/>
    <col min="6926" max="6926" width="1.5703125" style="52" customWidth="1"/>
    <col min="6927" max="6927" width="17.42578125" style="52" customWidth="1"/>
    <col min="6928" max="6928" width="1.5703125" style="52" customWidth="1"/>
    <col min="6929" max="6929" width="12.5703125" style="52" bestFit="1" customWidth="1"/>
    <col min="6930" max="6930" width="2.5703125" style="52" bestFit="1" customWidth="1"/>
    <col min="6931" max="6931" width="12" style="52" bestFit="1" customWidth="1"/>
    <col min="6932" max="7171" width="8.85546875" style="52"/>
    <col min="7172" max="7172" width="35.5703125" style="52" customWidth="1"/>
    <col min="7173" max="7173" width="8.42578125" style="52" customWidth="1"/>
    <col min="7174" max="7174" width="2.42578125" style="52" customWidth="1"/>
    <col min="7175" max="7175" width="14" style="52" customWidth="1"/>
    <col min="7176" max="7176" width="1.5703125" style="52" customWidth="1"/>
    <col min="7177" max="7177" width="11.5703125" style="52" customWidth="1"/>
    <col min="7178" max="7178" width="1.5703125" style="52" customWidth="1"/>
    <col min="7179" max="7179" width="15.42578125" style="52" customWidth="1"/>
    <col min="7180" max="7180" width="1.5703125" style="52" customWidth="1"/>
    <col min="7181" max="7181" width="13.42578125" style="52" customWidth="1"/>
    <col min="7182" max="7182" width="1.5703125" style="52" customWidth="1"/>
    <col min="7183" max="7183" width="17.42578125" style="52" customWidth="1"/>
    <col min="7184" max="7184" width="1.5703125" style="52" customWidth="1"/>
    <col min="7185" max="7185" width="12.5703125" style="52" bestFit="1" customWidth="1"/>
    <col min="7186" max="7186" width="2.5703125" style="52" bestFit="1" customWidth="1"/>
    <col min="7187" max="7187" width="12" style="52" bestFit="1" customWidth="1"/>
    <col min="7188" max="7427" width="8.85546875" style="52"/>
    <col min="7428" max="7428" width="35.5703125" style="52" customWidth="1"/>
    <col min="7429" max="7429" width="8.42578125" style="52" customWidth="1"/>
    <col min="7430" max="7430" width="2.42578125" style="52" customWidth="1"/>
    <col min="7431" max="7431" width="14" style="52" customWidth="1"/>
    <col min="7432" max="7432" width="1.5703125" style="52" customWidth="1"/>
    <col min="7433" max="7433" width="11.5703125" style="52" customWidth="1"/>
    <col min="7434" max="7434" width="1.5703125" style="52" customWidth="1"/>
    <col min="7435" max="7435" width="15.42578125" style="52" customWidth="1"/>
    <col min="7436" max="7436" width="1.5703125" style="52" customWidth="1"/>
    <col min="7437" max="7437" width="13.42578125" style="52" customWidth="1"/>
    <col min="7438" max="7438" width="1.5703125" style="52" customWidth="1"/>
    <col min="7439" max="7439" width="17.42578125" style="52" customWidth="1"/>
    <col min="7440" max="7440" width="1.5703125" style="52" customWidth="1"/>
    <col min="7441" max="7441" width="12.5703125" style="52" bestFit="1" customWidth="1"/>
    <col min="7442" max="7442" width="2.5703125" style="52" bestFit="1" customWidth="1"/>
    <col min="7443" max="7443" width="12" style="52" bestFit="1" customWidth="1"/>
    <col min="7444" max="7683" width="8.85546875" style="52"/>
    <col min="7684" max="7684" width="35.5703125" style="52" customWidth="1"/>
    <col min="7685" max="7685" width="8.42578125" style="52" customWidth="1"/>
    <col min="7686" max="7686" width="2.42578125" style="52" customWidth="1"/>
    <col min="7687" max="7687" width="14" style="52" customWidth="1"/>
    <col min="7688" max="7688" width="1.5703125" style="52" customWidth="1"/>
    <col min="7689" max="7689" width="11.5703125" style="52" customWidth="1"/>
    <col min="7690" max="7690" width="1.5703125" style="52" customWidth="1"/>
    <col min="7691" max="7691" width="15.42578125" style="52" customWidth="1"/>
    <col min="7692" max="7692" width="1.5703125" style="52" customWidth="1"/>
    <col min="7693" max="7693" width="13.42578125" style="52" customWidth="1"/>
    <col min="7694" max="7694" width="1.5703125" style="52" customWidth="1"/>
    <col min="7695" max="7695" width="17.42578125" style="52" customWidth="1"/>
    <col min="7696" max="7696" width="1.5703125" style="52" customWidth="1"/>
    <col min="7697" max="7697" width="12.5703125" style="52" bestFit="1" customWidth="1"/>
    <col min="7698" max="7698" width="2.5703125" style="52" bestFit="1" customWidth="1"/>
    <col min="7699" max="7699" width="12" style="52" bestFit="1" customWidth="1"/>
    <col min="7700" max="7939" width="8.85546875" style="52"/>
    <col min="7940" max="7940" width="35.5703125" style="52" customWidth="1"/>
    <col min="7941" max="7941" width="8.42578125" style="52" customWidth="1"/>
    <col min="7942" max="7942" width="2.42578125" style="52" customWidth="1"/>
    <col min="7943" max="7943" width="14" style="52" customWidth="1"/>
    <col min="7944" max="7944" width="1.5703125" style="52" customWidth="1"/>
    <col min="7945" max="7945" width="11.5703125" style="52" customWidth="1"/>
    <col min="7946" max="7946" width="1.5703125" style="52" customWidth="1"/>
    <col min="7947" max="7947" width="15.42578125" style="52" customWidth="1"/>
    <col min="7948" max="7948" width="1.5703125" style="52" customWidth="1"/>
    <col min="7949" max="7949" width="13.42578125" style="52" customWidth="1"/>
    <col min="7950" max="7950" width="1.5703125" style="52" customWidth="1"/>
    <col min="7951" max="7951" width="17.42578125" style="52" customWidth="1"/>
    <col min="7952" max="7952" width="1.5703125" style="52" customWidth="1"/>
    <col min="7953" max="7953" width="12.5703125" style="52" bestFit="1" customWidth="1"/>
    <col min="7954" max="7954" width="2.5703125" style="52" bestFit="1" customWidth="1"/>
    <col min="7955" max="7955" width="12" style="52" bestFit="1" customWidth="1"/>
    <col min="7956" max="8195" width="8.85546875" style="52"/>
    <col min="8196" max="8196" width="35.5703125" style="52" customWidth="1"/>
    <col min="8197" max="8197" width="8.42578125" style="52" customWidth="1"/>
    <col min="8198" max="8198" width="2.42578125" style="52" customWidth="1"/>
    <col min="8199" max="8199" width="14" style="52" customWidth="1"/>
    <col min="8200" max="8200" width="1.5703125" style="52" customWidth="1"/>
    <col min="8201" max="8201" width="11.5703125" style="52" customWidth="1"/>
    <col min="8202" max="8202" width="1.5703125" style="52" customWidth="1"/>
    <col min="8203" max="8203" width="15.42578125" style="52" customWidth="1"/>
    <col min="8204" max="8204" width="1.5703125" style="52" customWidth="1"/>
    <col min="8205" max="8205" width="13.42578125" style="52" customWidth="1"/>
    <col min="8206" max="8206" width="1.5703125" style="52" customWidth="1"/>
    <col min="8207" max="8207" width="17.42578125" style="52" customWidth="1"/>
    <col min="8208" max="8208" width="1.5703125" style="52" customWidth="1"/>
    <col min="8209" max="8209" width="12.5703125" style="52" bestFit="1" customWidth="1"/>
    <col min="8210" max="8210" width="2.5703125" style="52" bestFit="1" customWidth="1"/>
    <col min="8211" max="8211" width="12" style="52" bestFit="1" customWidth="1"/>
    <col min="8212" max="8451" width="8.85546875" style="52"/>
    <col min="8452" max="8452" width="35.5703125" style="52" customWidth="1"/>
    <col min="8453" max="8453" width="8.42578125" style="52" customWidth="1"/>
    <col min="8454" max="8454" width="2.42578125" style="52" customWidth="1"/>
    <col min="8455" max="8455" width="14" style="52" customWidth="1"/>
    <col min="8456" max="8456" width="1.5703125" style="52" customWidth="1"/>
    <col min="8457" max="8457" width="11.5703125" style="52" customWidth="1"/>
    <col min="8458" max="8458" width="1.5703125" style="52" customWidth="1"/>
    <col min="8459" max="8459" width="15.42578125" style="52" customWidth="1"/>
    <col min="8460" max="8460" width="1.5703125" style="52" customWidth="1"/>
    <col min="8461" max="8461" width="13.42578125" style="52" customWidth="1"/>
    <col min="8462" max="8462" width="1.5703125" style="52" customWidth="1"/>
    <col min="8463" max="8463" width="17.42578125" style="52" customWidth="1"/>
    <col min="8464" max="8464" width="1.5703125" style="52" customWidth="1"/>
    <col min="8465" max="8465" width="12.5703125" style="52" bestFit="1" customWidth="1"/>
    <col min="8466" max="8466" width="2.5703125" style="52" bestFit="1" customWidth="1"/>
    <col min="8467" max="8467" width="12" style="52" bestFit="1" customWidth="1"/>
    <col min="8468" max="8707" width="8.85546875" style="52"/>
    <col min="8708" max="8708" width="35.5703125" style="52" customWidth="1"/>
    <col min="8709" max="8709" width="8.42578125" style="52" customWidth="1"/>
    <col min="8710" max="8710" width="2.42578125" style="52" customWidth="1"/>
    <col min="8711" max="8711" width="14" style="52" customWidth="1"/>
    <col min="8712" max="8712" width="1.5703125" style="52" customWidth="1"/>
    <col min="8713" max="8713" width="11.5703125" style="52" customWidth="1"/>
    <col min="8714" max="8714" width="1.5703125" style="52" customWidth="1"/>
    <col min="8715" max="8715" width="15.42578125" style="52" customWidth="1"/>
    <col min="8716" max="8716" width="1.5703125" style="52" customWidth="1"/>
    <col min="8717" max="8717" width="13.42578125" style="52" customWidth="1"/>
    <col min="8718" max="8718" width="1.5703125" style="52" customWidth="1"/>
    <col min="8719" max="8719" width="17.42578125" style="52" customWidth="1"/>
    <col min="8720" max="8720" width="1.5703125" style="52" customWidth="1"/>
    <col min="8721" max="8721" width="12.5703125" style="52" bestFit="1" customWidth="1"/>
    <col min="8722" max="8722" width="2.5703125" style="52" bestFit="1" customWidth="1"/>
    <col min="8723" max="8723" width="12" style="52" bestFit="1" customWidth="1"/>
    <col min="8724" max="8963" width="8.85546875" style="52"/>
    <col min="8964" max="8964" width="35.5703125" style="52" customWidth="1"/>
    <col min="8965" max="8965" width="8.42578125" style="52" customWidth="1"/>
    <col min="8966" max="8966" width="2.42578125" style="52" customWidth="1"/>
    <col min="8967" max="8967" width="14" style="52" customWidth="1"/>
    <col min="8968" max="8968" width="1.5703125" style="52" customWidth="1"/>
    <col min="8969" max="8969" width="11.5703125" style="52" customWidth="1"/>
    <col min="8970" max="8970" width="1.5703125" style="52" customWidth="1"/>
    <col min="8971" max="8971" width="15.42578125" style="52" customWidth="1"/>
    <col min="8972" max="8972" width="1.5703125" style="52" customWidth="1"/>
    <col min="8973" max="8973" width="13.42578125" style="52" customWidth="1"/>
    <col min="8974" max="8974" width="1.5703125" style="52" customWidth="1"/>
    <col min="8975" max="8975" width="17.42578125" style="52" customWidth="1"/>
    <col min="8976" max="8976" width="1.5703125" style="52" customWidth="1"/>
    <col min="8977" max="8977" width="12.5703125" style="52" bestFit="1" customWidth="1"/>
    <col min="8978" max="8978" width="2.5703125" style="52" bestFit="1" customWidth="1"/>
    <col min="8979" max="8979" width="12" style="52" bestFit="1" customWidth="1"/>
    <col min="8980" max="9219" width="8.85546875" style="52"/>
    <col min="9220" max="9220" width="35.5703125" style="52" customWidth="1"/>
    <col min="9221" max="9221" width="8.42578125" style="52" customWidth="1"/>
    <col min="9222" max="9222" width="2.42578125" style="52" customWidth="1"/>
    <col min="9223" max="9223" width="14" style="52" customWidth="1"/>
    <col min="9224" max="9224" width="1.5703125" style="52" customWidth="1"/>
    <col min="9225" max="9225" width="11.5703125" style="52" customWidth="1"/>
    <col min="9226" max="9226" width="1.5703125" style="52" customWidth="1"/>
    <col min="9227" max="9227" width="15.42578125" style="52" customWidth="1"/>
    <col min="9228" max="9228" width="1.5703125" style="52" customWidth="1"/>
    <col min="9229" max="9229" width="13.42578125" style="52" customWidth="1"/>
    <col min="9230" max="9230" width="1.5703125" style="52" customWidth="1"/>
    <col min="9231" max="9231" width="17.42578125" style="52" customWidth="1"/>
    <col min="9232" max="9232" width="1.5703125" style="52" customWidth="1"/>
    <col min="9233" max="9233" width="12.5703125" style="52" bestFit="1" customWidth="1"/>
    <col min="9234" max="9234" width="2.5703125" style="52" bestFit="1" customWidth="1"/>
    <col min="9235" max="9235" width="12" style="52" bestFit="1" customWidth="1"/>
    <col min="9236" max="9475" width="8.85546875" style="52"/>
    <col min="9476" max="9476" width="35.5703125" style="52" customWidth="1"/>
    <col min="9477" max="9477" width="8.42578125" style="52" customWidth="1"/>
    <col min="9478" max="9478" width="2.42578125" style="52" customWidth="1"/>
    <col min="9479" max="9479" width="14" style="52" customWidth="1"/>
    <col min="9480" max="9480" width="1.5703125" style="52" customWidth="1"/>
    <col min="9481" max="9481" width="11.5703125" style="52" customWidth="1"/>
    <col min="9482" max="9482" width="1.5703125" style="52" customWidth="1"/>
    <col min="9483" max="9483" width="15.42578125" style="52" customWidth="1"/>
    <col min="9484" max="9484" width="1.5703125" style="52" customWidth="1"/>
    <col min="9485" max="9485" width="13.42578125" style="52" customWidth="1"/>
    <col min="9486" max="9486" width="1.5703125" style="52" customWidth="1"/>
    <col min="9487" max="9487" width="17.42578125" style="52" customWidth="1"/>
    <col min="9488" max="9488" width="1.5703125" style="52" customWidth="1"/>
    <col min="9489" max="9489" width="12.5703125" style="52" bestFit="1" customWidth="1"/>
    <col min="9490" max="9490" width="2.5703125" style="52" bestFit="1" customWidth="1"/>
    <col min="9491" max="9491" width="12" style="52" bestFit="1" customWidth="1"/>
    <col min="9492" max="9731" width="8.85546875" style="52"/>
    <col min="9732" max="9732" width="35.5703125" style="52" customWidth="1"/>
    <col min="9733" max="9733" width="8.42578125" style="52" customWidth="1"/>
    <col min="9734" max="9734" width="2.42578125" style="52" customWidth="1"/>
    <col min="9735" max="9735" width="14" style="52" customWidth="1"/>
    <col min="9736" max="9736" width="1.5703125" style="52" customWidth="1"/>
    <col min="9737" max="9737" width="11.5703125" style="52" customWidth="1"/>
    <col min="9738" max="9738" width="1.5703125" style="52" customWidth="1"/>
    <col min="9739" max="9739" width="15.42578125" style="52" customWidth="1"/>
    <col min="9740" max="9740" width="1.5703125" style="52" customWidth="1"/>
    <col min="9741" max="9741" width="13.42578125" style="52" customWidth="1"/>
    <col min="9742" max="9742" width="1.5703125" style="52" customWidth="1"/>
    <col min="9743" max="9743" width="17.42578125" style="52" customWidth="1"/>
    <col min="9744" max="9744" width="1.5703125" style="52" customWidth="1"/>
    <col min="9745" max="9745" width="12.5703125" style="52" bestFit="1" customWidth="1"/>
    <col min="9746" max="9746" width="2.5703125" style="52" bestFit="1" customWidth="1"/>
    <col min="9747" max="9747" width="12" style="52" bestFit="1" customWidth="1"/>
    <col min="9748" max="9987" width="8.85546875" style="52"/>
    <col min="9988" max="9988" width="35.5703125" style="52" customWidth="1"/>
    <col min="9989" max="9989" width="8.42578125" style="52" customWidth="1"/>
    <col min="9990" max="9990" width="2.42578125" style="52" customWidth="1"/>
    <col min="9991" max="9991" width="14" style="52" customWidth="1"/>
    <col min="9992" max="9992" width="1.5703125" style="52" customWidth="1"/>
    <col min="9993" max="9993" width="11.5703125" style="52" customWidth="1"/>
    <col min="9994" max="9994" width="1.5703125" style="52" customWidth="1"/>
    <col min="9995" max="9995" width="15.42578125" style="52" customWidth="1"/>
    <col min="9996" max="9996" width="1.5703125" style="52" customWidth="1"/>
    <col min="9997" max="9997" width="13.42578125" style="52" customWidth="1"/>
    <col min="9998" max="9998" width="1.5703125" style="52" customWidth="1"/>
    <col min="9999" max="9999" width="17.42578125" style="52" customWidth="1"/>
    <col min="10000" max="10000" width="1.5703125" style="52" customWidth="1"/>
    <col min="10001" max="10001" width="12.5703125" style="52" bestFit="1" customWidth="1"/>
    <col min="10002" max="10002" width="2.5703125" style="52" bestFit="1" customWidth="1"/>
    <col min="10003" max="10003" width="12" style="52" bestFit="1" customWidth="1"/>
    <col min="10004" max="10243" width="8.85546875" style="52"/>
    <col min="10244" max="10244" width="35.5703125" style="52" customWidth="1"/>
    <col min="10245" max="10245" width="8.42578125" style="52" customWidth="1"/>
    <col min="10246" max="10246" width="2.42578125" style="52" customWidth="1"/>
    <col min="10247" max="10247" width="14" style="52" customWidth="1"/>
    <col min="10248" max="10248" width="1.5703125" style="52" customWidth="1"/>
    <col min="10249" max="10249" width="11.5703125" style="52" customWidth="1"/>
    <col min="10250" max="10250" width="1.5703125" style="52" customWidth="1"/>
    <col min="10251" max="10251" width="15.42578125" style="52" customWidth="1"/>
    <col min="10252" max="10252" width="1.5703125" style="52" customWidth="1"/>
    <col min="10253" max="10253" width="13.42578125" style="52" customWidth="1"/>
    <col min="10254" max="10254" width="1.5703125" style="52" customWidth="1"/>
    <col min="10255" max="10255" width="17.42578125" style="52" customWidth="1"/>
    <col min="10256" max="10256" width="1.5703125" style="52" customWidth="1"/>
    <col min="10257" max="10257" width="12.5703125" style="52" bestFit="1" customWidth="1"/>
    <col min="10258" max="10258" width="2.5703125" style="52" bestFit="1" customWidth="1"/>
    <col min="10259" max="10259" width="12" style="52" bestFit="1" customWidth="1"/>
    <col min="10260" max="10499" width="8.85546875" style="52"/>
    <col min="10500" max="10500" width="35.5703125" style="52" customWidth="1"/>
    <col min="10501" max="10501" width="8.42578125" style="52" customWidth="1"/>
    <col min="10502" max="10502" width="2.42578125" style="52" customWidth="1"/>
    <col min="10503" max="10503" width="14" style="52" customWidth="1"/>
    <col min="10504" max="10504" width="1.5703125" style="52" customWidth="1"/>
    <col min="10505" max="10505" width="11.5703125" style="52" customWidth="1"/>
    <col min="10506" max="10506" width="1.5703125" style="52" customWidth="1"/>
    <col min="10507" max="10507" width="15.42578125" style="52" customWidth="1"/>
    <col min="10508" max="10508" width="1.5703125" style="52" customWidth="1"/>
    <col min="10509" max="10509" width="13.42578125" style="52" customWidth="1"/>
    <col min="10510" max="10510" width="1.5703125" style="52" customWidth="1"/>
    <col min="10511" max="10511" width="17.42578125" style="52" customWidth="1"/>
    <col min="10512" max="10512" width="1.5703125" style="52" customWidth="1"/>
    <col min="10513" max="10513" width="12.5703125" style="52" bestFit="1" customWidth="1"/>
    <col min="10514" max="10514" width="2.5703125" style="52" bestFit="1" customWidth="1"/>
    <col min="10515" max="10515" width="12" style="52" bestFit="1" customWidth="1"/>
    <col min="10516" max="10755" width="8.85546875" style="52"/>
    <col min="10756" max="10756" width="35.5703125" style="52" customWidth="1"/>
    <col min="10757" max="10757" width="8.42578125" style="52" customWidth="1"/>
    <col min="10758" max="10758" width="2.42578125" style="52" customWidth="1"/>
    <col min="10759" max="10759" width="14" style="52" customWidth="1"/>
    <col min="10760" max="10760" width="1.5703125" style="52" customWidth="1"/>
    <col min="10761" max="10761" width="11.5703125" style="52" customWidth="1"/>
    <col min="10762" max="10762" width="1.5703125" style="52" customWidth="1"/>
    <col min="10763" max="10763" width="15.42578125" style="52" customWidth="1"/>
    <col min="10764" max="10764" width="1.5703125" style="52" customWidth="1"/>
    <col min="10765" max="10765" width="13.42578125" style="52" customWidth="1"/>
    <col min="10766" max="10766" width="1.5703125" style="52" customWidth="1"/>
    <col min="10767" max="10767" width="17.42578125" style="52" customWidth="1"/>
    <col min="10768" max="10768" width="1.5703125" style="52" customWidth="1"/>
    <col min="10769" max="10769" width="12.5703125" style="52" bestFit="1" customWidth="1"/>
    <col min="10770" max="10770" width="2.5703125" style="52" bestFit="1" customWidth="1"/>
    <col min="10771" max="10771" width="12" style="52" bestFit="1" customWidth="1"/>
    <col min="10772" max="11011" width="8.85546875" style="52"/>
    <col min="11012" max="11012" width="35.5703125" style="52" customWidth="1"/>
    <col min="11013" max="11013" width="8.42578125" style="52" customWidth="1"/>
    <col min="11014" max="11014" width="2.42578125" style="52" customWidth="1"/>
    <col min="11015" max="11015" width="14" style="52" customWidth="1"/>
    <col min="11016" max="11016" width="1.5703125" style="52" customWidth="1"/>
    <col min="11017" max="11017" width="11.5703125" style="52" customWidth="1"/>
    <col min="11018" max="11018" width="1.5703125" style="52" customWidth="1"/>
    <col min="11019" max="11019" width="15.42578125" style="52" customWidth="1"/>
    <col min="11020" max="11020" width="1.5703125" style="52" customWidth="1"/>
    <col min="11021" max="11021" width="13.42578125" style="52" customWidth="1"/>
    <col min="11022" max="11022" width="1.5703125" style="52" customWidth="1"/>
    <col min="11023" max="11023" width="17.42578125" style="52" customWidth="1"/>
    <col min="11024" max="11024" width="1.5703125" style="52" customWidth="1"/>
    <col min="11025" max="11025" width="12.5703125" style="52" bestFit="1" customWidth="1"/>
    <col min="11026" max="11026" width="2.5703125" style="52" bestFit="1" customWidth="1"/>
    <col min="11027" max="11027" width="12" style="52" bestFit="1" customWidth="1"/>
    <col min="11028" max="11267" width="8.85546875" style="52"/>
    <col min="11268" max="11268" width="35.5703125" style="52" customWidth="1"/>
    <col min="11269" max="11269" width="8.42578125" style="52" customWidth="1"/>
    <col min="11270" max="11270" width="2.42578125" style="52" customWidth="1"/>
    <col min="11271" max="11271" width="14" style="52" customWidth="1"/>
    <col min="11272" max="11272" width="1.5703125" style="52" customWidth="1"/>
    <col min="11273" max="11273" width="11.5703125" style="52" customWidth="1"/>
    <col min="11274" max="11274" width="1.5703125" style="52" customWidth="1"/>
    <col min="11275" max="11275" width="15.42578125" style="52" customWidth="1"/>
    <col min="11276" max="11276" width="1.5703125" style="52" customWidth="1"/>
    <col min="11277" max="11277" width="13.42578125" style="52" customWidth="1"/>
    <col min="11278" max="11278" width="1.5703125" style="52" customWidth="1"/>
    <col min="11279" max="11279" width="17.42578125" style="52" customWidth="1"/>
    <col min="11280" max="11280" width="1.5703125" style="52" customWidth="1"/>
    <col min="11281" max="11281" width="12.5703125" style="52" bestFit="1" customWidth="1"/>
    <col min="11282" max="11282" width="2.5703125" style="52" bestFit="1" customWidth="1"/>
    <col min="11283" max="11283" width="12" style="52" bestFit="1" customWidth="1"/>
    <col min="11284" max="11523" width="8.85546875" style="52"/>
    <col min="11524" max="11524" width="35.5703125" style="52" customWidth="1"/>
    <col min="11525" max="11525" width="8.42578125" style="52" customWidth="1"/>
    <col min="11526" max="11526" width="2.42578125" style="52" customWidth="1"/>
    <col min="11527" max="11527" width="14" style="52" customWidth="1"/>
    <col min="11528" max="11528" width="1.5703125" style="52" customWidth="1"/>
    <col min="11529" max="11529" width="11.5703125" style="52" customWidth="1"/>
    <col min="11530" max="11530" width="1.5703125" style="52" customWidth="1"/>
    <col min="11531" max="11531" width="15.42578125" style="52" customWidth="1"/>
    <col min="11532" max="11532" width="1.5703125" style="52" customWidth="1"/>
    <col min="11533" max="11533" width="13.42578125" style="52" customWidth="1"/>
    <col min="11534" max="11534" width="1.5703125" style="52" customWidth="1"/>
    <col min="11535" max="11535" width="17.42578125" style="52" customWidth="1"/>
    <col min="11536" max="11536" width="1.5703125" style="52" customWidth="1"/>
    <col min="11537" max="11537" width="12.5703125" style="52" bestFit="1" customWidth="1"/>
    <col min="11538" max="11538" width="2.5703125" style="52" bestFit="1" customWidth="1"/>
    <col min="11539" max="11539" width="12" style="52" bestFit="1" customWidth="1"/>
    <col min="11540" max="11779" width="8.85546875" style="52"/>
    <col min="11780" max="11780" width="35.5703125" style="52" customWidth="1"/>
    <col min="11781" max="11781" width="8.42578125" style="52" customWidth="1"/>
    <col min="11782" max="11782" width="2.42578125" style="52" customWidth="1"/>
    <col min="11783" max="11783" width="14" style="52" customWidth="1"/>
    <col min="11784" max="11784" width="1.5703125" style="52" customWidth="1"/>
    <col min="11785" max="11785" width="11.5703125" style="52" customWidth="1"/>
    <col min="11786" max="11786" width="1.5703125" style="52" customWidth="1"/>
    <col min="11787" max="11787" width="15.42578125" style="52" customWidth="1"/>
    <col min="11788" max="11788" width="1.5703125" style="52" customWidth="1"/>
    <col min="11789" max="11789" width="13.42578125" style="52" customWidth="1"/>
    <col min="11790" max="11790" width="1.5703125" style="52" customWidth="1"/>
    <col min="11791" max="11791" width="17.42578125" style="52" customWidth="1"/>
    <col min="11792" max="11792" width="1.5703125" style="52" customWidth="1"/>
    <col min="11793" max="11793" width="12.5703125" style="52" bestFit="1" customWidth="1"/>
    <col min="11794" max="11794" width="2.5703125" style="52" bestFit="1" customWidth="1"/>
    <col min="11795" max="11795" width="12" style="52" bestFit="1" customWidth="1"/>
    <col min="11796" max="12035" width="8.85546875" style="52"/>
    <col min="12036" max="12036" width="35.5703125" style="52" customWidth="1"/>
    <col min="12037" max="12037" width="8.42578125" style="52" customWidth="1"/>
    <col min="12038" max="12038" width="2.42578125" style="52" customWidth="1"/>
    <col min="12039" max="12039" width="14" style="52" customWidth="1"/>
    <col min="12040" max="12040" width="1.5703125" style="52" customWidth="1"/>
    <col min="12041" max="12041" width="11.5703125" style="52" customWidth="1"/>
    <col min="12042" max="12042" width="1.5703125" style="52" customWidth="1"/>
    <col min="12043" max="12043" width="15.42578125" style="52" customWidth="1"/>
    <col min="12044" max="12044" width="1.5703125" style="52" customWidth="1"/>
    <col min="12045" max="12045" width="13.42578125" style="52" customWidth="1"/>
    <col min="12046" max="12046" width="1.5703125" style="52" customWidth="1"/>
    <col min="12047" max="12047" width="17.42578125" style="52" customWidth="1"/>
    <col min="12048" max="12048" width="1.5703125" style="52" customWidth="1"/>
    <col min="12049" max="12049" width="12.5703125" style="52" bestFit="1" customWidth="1"/>
    <col min="12050" max="12050" width="2.5703125" style="52" bestFit="1" customWidth="1"/>
    <col min="12051" max="12051" width="12" style="52" bestFit="1" customWidth="1"/>
    <col min="12052" max="12291" width="8.85546875" style="52"/>
    <col min="12292" max="12292" width="35.5703125" style="52" customWidth="1"/>
    <col min="12293" max="12293" width="8.42578125" style="52" customWidth="1"/>
    <col min="12294" max="12294" width="2.42578125" style="52" customWidth="1"/>
    <col min="12295" max="12295" width="14" style="52" customWidth="1"/>
    <col min="12296" max="12296" width="1.5703125" style="52" customWidth="1"/>
    <col min="12297" max="12297" width="11.5703125" style="52" customWidth="1"/>
    <col min="12298" max="12298" width="1.5703125" style="52" customWidth="1"/>
    <col min="12299" max="12299" width="15.42578125" style="52" customWidth="1"/>
    <col min="12300" max="12300" width="1.5703125" style="52" customWidth="1"/>
    <col min="12301" max="12301" width="13.42578125" style="52" customWidth="1"/>
    <col min="12302" max="12302" width="1.5703125" style="52" customWidth="1"/>
    <col min="12303" max="12303" width="17.42578125" style="52" customWidth="1"/>
    <col min="12304" max="12304" width="1.5703125" style="52" customWidth="1"/>
    <col min="12305" max="12305" width="12.5703125" style="52" bestFit="1" customWidth="1"/>
    <col min="12306" max="12306" width="2.5703125" style="52" bestFit="1" customWidth="1"/>
    <col min="12307" max="12307" width="12" style="52" bestFit="1" customWidth="1"/>
    <col min="12308" max="12547" width="8.85546875" style="52"/>
    <col min="12548" max="12548" width="35.5703125" style="52" customWidth="1"/>
    <col min="12549" max="12549" width="8.42578125" style="52" customWidth="1"/>
    <col min="12550" max="12550" width="2.42578125" style="52" customWidth="1"/>
    <col min="12551" max="12551" width="14" style="52" customWidth="1"/>
    <col min="12552" max="12552" width="1.5703125" style="52" customWidth="1"/>
    <col min="12553" max="12553" width="11.5703125" style="52" customWidth="1"/>
    <col min="12554" max="12554" width="1.5703125" style="52" customWidth="1"/>
    <col min="12555" max="12555" width="15.42578125" style="52" customWidth="1"/>
    <col min="12556" max="12556" width="1.5703125" style="52" customWidth="1"/>
    <col min="12557" max="12557" width="13.42578125" style="52" customWidth="1"/>
    <col min="12558" max="12558" width="1.5703125" style="52" customWidth="1"/>
    <col min="12559" max="12559" width="17.42578125" style="52" customWidth="1"/>
    <col min="12560" max="12560" width="1.5703125" style="52" customWidth="1"/>
    <col min="12561" max="12561" width="12.5703125" style="52" bestFit="1" customWidth="1"/>
    <col min="12562" max="12562" width="2.5703125" style="52" bestFit="1" customWidth="1"/>
    <col min="12563" max="12563" width="12" style="52" bestFit="1" customWidth="1"/>
    <col min="12564" max="12803" width="8.85546875" style="52"/>
    <col min="12804" max="12804" width="35.5703125" style="52" customWidth="1"/>
    <col min="12805" max="12805" width="8.42578125" style="52" customWidth="1"/>
    <col min="12806" max="12806" width="2.42578125" style="52" customWidth="1"/>
    <col min="12807" max="12807" width="14" style="52" customWidth="1"/>
    <col min="12808" max="12808" width="1.5703125" style="52" customWidth="1"/>
    <col min="12809" max="12809" width="11.5703125" style="52" customWidth="1"/>
    <col min="12810" max="12810" width="1.5703125" style="52" customWidth="1"/>
    <col min="12811" max="12811" width="15.42578125" style="52" customWidth="1"/>
    <col min="12812" max="12812" width="1.5703125" style="52" customWidth="1"/>
    <col min="12813" max="12813" width="13.42578125" style="52" customWidth="1"/>
    <col min="12814" max="12814" width="1.5703125" style="52" customWidth="1"/>
    <col min="12815" max="12815" width="17.42578125" style="52" customWidth="1"/>
    <col min="12816" max="12816" width="1.5703125" style="52" customWidth="1"/>
    <col min="12817" max="12817" width="12.5703125" style="52" bestFit="1" customWidth="1"/>
    <col min="12818" max="12818" width="2.5703125" style="52" bestFit="1" customWidth="1"/>
    <col min="12819" max="12819" width="12" style="52" bestFit="1" customWidth="1"/>
    <col min="12820" max="13059" width="8.85546875" style="52"/>
    <col min="13060" max="13060" width="35.5703125" style="52" customWidth="1"/>
    <col min="13061" max="13061" width="8.42578125" style="52" customWidth="1"/>
    <col min="13062" max="13062" width="2.42578125" style="52" customWidth="1"/>
    <col min="13063" max="13063" width="14" style="52" customWidth="1"/>
    <col min="13064" max="13064" width="1.5703125" style="52" customWidth="1"/>
    <col min="13065" max="13065" width="11.5703125" style="52" customWidth="1"/>
    <col min="13066" max="13066" width="1.5703125" style="52" customWidth="1"/>
    <col min="13067" max="13067" width="15.42578125" style="52" customWidth="1"/>
    <col min="13068" max="13068" width="1.5703125" style="52" customWidth="1"/>
    <col min="13069" max="13069" width="13.42578125" style="52" customWidth="1"/>
    <col min="13070" max="13070" width="1.5703125" style="52" customWidth="1"/>
    <col min="13071" max="13071" width="17.42578125" style="52" customWidth="1"/>
    <col min="13072" max="13072" width="1.5703125" style="52" customWidth="1"/>
    <col min="13073" max="13073" width="12.5703125" style="52" bestFit="1" customWidth="1"/>
    <col min="13074" max="13074" width="2.5703125" style="52" bestFit="1" customWidth="1"/>
    <col min="13075" max="13075" width="12" style="52" bestFit="1" customWidth="1"/>
    <col min="13076" max="13315" width="8.85546875" style="52"/>
    <col min="13316" max="13316" width="35.5703125" style="52" customWidth="1"/>
    <col min="13317" max="13317" width="8.42578125" style="52" customWidth="1"/>
    <col min="13318" max="13318" width="2.42578125" style="52" customWidth="1"/>
    <col min="13319" max="13319" width="14" style="52" customWidth="1"/>
    <col min="13320" max="13320" width="1.5703125" style="52" customWidth="1"/>
    <col min="13321" max="13321" width="11.5703125" style="52" customWidth="1"/>
    <col min="13322" max="13322" width="1.5703125" style="52" customWidth="1"/>
    <col min="13323" max="13323" width="15.42578125" style="52" customWidth="1"/>
    <col min="13324" max="13324" width="1.5703125" style="52" customWidth="1"/>
    <col min="13325" max="13325" width="13.42578125" style="52" customWidth="1"/>
    <col min="13326" max="13326" width="1.5703125" style="52" customWidth="1"/>
    <col min="13327" max="13327" width="17.42578125" style="52" customWidth="1"/>
    <col min="13328" max="13328" width="1.5703125" style="52" customWidth="1"/>
    <col min="13329" max="13329" width="12.5703125" style="52" bestFit="1" customWidth="1"/>
    <col min="13330" max="13330" width="2.5703125" style="52" bestFit="1" customWidth="1"/>
    <col min="13331" max="13331" width="12" style="52" bestFit="1" customWidth="1"/>
    <col min="13332" max="13571" width="8.85546875" style="52"/>
    <col min="13572" max="13572" width="35.5703125" style="52" customWidth="1"/>
    <col min="13573" max="13573" width="8.42578125" style="52" customWidth="1"/>
    <col min="13574" max="13574" width="2.42578125" style="52" customWidth="1"/>
    <col min="13575" max="13575" width="14" style="52" customWidth="1"/>
    <col min="13576" max="13576" width="1.5703125" style="52" customWidth="1"/>
    <col min="13577" max="13577" width="11.5703125" style="52" customWidth="1"/>
    <col min="13578" max="13578" width="1.5703125" style="52" customWidth="1"/>
    <col min="13579" max="13579" width="15.42578125" style="52" customWidth="1"/>
    <col min="13580" max="13580" width="1.5703125" style="52" customWidth="1"/>
    <col min="13581" max="13581" width="13.42578125" style="52" customWidth="1"/>
    <col min="13582" max="13582" width="1.5703125" style="52" customWidth="1"/>
    <col min="13583" max="13583" width="17.42578125" style="52" customWidth="1"/>
    <col min="13584" max="13584" width="1.5703125" style="52" customWidth="1"/>
    <col min="13585" max="13585" width="12.5703125" style="52" bestFit="1" customWidth="1"/>
    <col min="13586" max="13586" width="2.5703125" style="52" bestFit="1" customWidth="1"/>
    <col min="13587" max="13587" width="12" style="52" bestFit="1" customWidth="1"/>
    <col min="13588" max="13827" width="8.85546875" style="52"/>
    <col min="13828" max="13828" width="35.5703125" style="52" customWidth="1"/>
    <col min="13829" max="13829" width="8.42578125" style="52" customWidth="1"/>
    <col min="13830" max="13830" width="2.42578125" style="52" customWidth="1"/>
    <col min="13831" max="13831" width="14" style="52" customWidth="1"/>
    <col min="13832" max="13832" width="1.5703125" style="52" customWidth="1"/>
    <col min="13833" max="13833" width="11.5703125" style="52" customWidth="1"/>
    <col min="13834" max="13834" width="1.5703125" style="52" customWidth="1"/>
    <col min="13835" max="13835" width="15.42578125" style="52" customWidth="1"/>
    <col min="13836" max="13836" width="1.5703125" style="52" customWidth="1"/>
    <col min="13837" max="13837" width="13.42578125" style="52" customWidth="1"/>
    <col min="13838" max="13838" width="1.5703125" style="52" customWidth="1"/>
    <col min="13839" max="13839" width="17.42578125" style="52" customWidth="1"/>
    <col min="13840" max="13840" width="1.5703125" style="52" customWidth="1"/>
    <col min="13841" max="13841" width="12.5703125" style="52" bestFit="1" customWidth="1"/>
    <col min="13842" max="13842" width="2.5703125" style="52" bestFit="1" customWidth="1"/>
    <col min="13843" max="13843" width="12" style="52" bestFit="1" customWidth="1"/>
    <col min="13844" max="14083" width="8.85546875" style="52"/>
    <col min="14084" max="14084" width="35.5703125" style="52" customWidth="1"/>
    <col min="14085" max="14085" width="8.42578125" style="52" customWidth="1"/>
    <col min="14086" max="14086" width="2.42578125" style="52" customWidth="1"/>
    <col min="14087" max="14087" width="14" style="52" customWidth="1"/>
    <col min="14088" max="14088" width="1.5703125" style="52" customWidth="1"/>
    <col min="14089" max="14089" width="11.5703125" style="52" customWidth="1"/>
    <col min="14090" max="14090" width="1.5703125" style="52" customWidth="1"/>
    <col min="14091" max="14091" width="15.42578125" style="52" customWidth="1"/>
    <col min="14092" max="14092" width="1.5703125" style="52" customWidth="1"/>
    <col min="14093" max="14093" width="13.42578125" style="52" customWidth="1"/>
    <col min="14094" max="14094" width="1.5703125" style="52" customWidth="1"/>
    <col min="14095" max="14095" width="17.42578125" style="52" customWidth="1"/>
    <col min="14096" max="14096" width="1.5703125" style="52" customWidth="1"/>
    <col min="14097" max="14097" width="12.5703125" style="52" bestFit="1" customWidth="1"/>
    <col min="14098" max="14098" width="2.5703125" style="52" bestFit="1" customWidth="1"/>
    <col min="14099" max="14099" width="12" style="52" bestFit="1" customWidth="1"/>
    <col min="14100" max="14339" width="8.85546875" style="52"/>
    <col min="14340" max="14340" width="35.5703125" style="52" customWidth="1"/>
    <col min="14341" max="14341" width="8.42578125" style="52" customWidth="1"/>
    <col min="14342" max="14342" width="2.42578125" style="52" customWidth="1"/>
    <col min="14343" max="14343" width="14" style="52" customWidth="1"/>
    <col min="14344" max="14344" width="1.5703125" style="52" customWidth="1"/>
    <col min="14345" max="14345" width="11.5703125" style="52" customWidth="1"/>
    <col min="14346" max="14346" width="1.5703125" style="52" customWidth="1"/>
    <col min="14347" max="14347" width="15.42578125" style="52" customWidth="1"/>
    <col min="14348" max="14348" width="1.5703125" style="52" customWidth="1"/>
    <col min="14349" max="14349" width="13.42578125" style="52" customWidth="1"/>
    <col min="14350" max="14350" width="1.5703125" style="52" customWidth="1"/>
    <col min="14351" max="14351" width="17.42578125" style="52" customWidth="1"/>
    <col min="14352" max="14352" width="1.5703125" style="52" customWidth="1"/>
    <col min="14353" max="14353" width="12.5703125" style="52" bestFit="1" customWidth="1"/>
    <col min="14354" max="14354" width="2.5703125" style="52" bestFit="1" customWidth="1"/>
    <col min="14355" max="14355" width="12" style="52" bestFit="1" customWidth="1"/>
    <col min="14356" max="14595" width="8.85546875" style="52"/>
    <col min="14596" max="14596" width="35.5703125" style="52" customWidth="1"/>
    <col min="14597" max="14597" width="8.42578125" style="52" customWidth="1"/>
    <col min="14598" max="14598" width="2.42578125" style="52" customWidth="1"/>
    <col min="14599" max="14599" width="14" style="52" customWidth="1"/>
    <col min="14600" max="14600" width="1.5703125" style="52" customWidth="1"/>
    <col min="14601" max="14601" width="11.5703125" style="52" customWidth="1"/>
    <col min="14602" max="14602" width="1.5703125" style="52" customWidth="1"/>
    <col min="14603" max="14603" width="15.42578125" style="52" customWidth="1"/>
    <col min="14604" max="14604" width="1.5703125" style="52" customWidth="1"/>
    <col min="14605" max="14605" width="13.42578125" style="52" customWidth="1"/>
    <col min="14606" max="14606" width="1.5703125" style="52" customWidth="1"/>
    <col min="14607" max="14607" width="17.42578125" style="52" customWidth="1"/>
    <col min="14608" max="14608" width="1.5703125" style="52" customWidth="1"/>
    <col min="14609" max="14609" width="12.5703125" style="52" bestFit="1" customWidth="1"/>
    <col min="14610" max="14610" width="2.5703125" style="52" bestFit="1" customWidth="1"/>
    <col min="14611" max="14611" width="12" style="52" bestFit="1" customWidth="1"/>
    <col min="14612" max="14851" width="8.85546875" style="52"/>
    <col min="14852" max="14852" width="35.5703125" style="52" customWidth="1"/>
    <col min="14853" max="14853" width="8.42578125" style="52" customWidth="1"/>
    <col min="14854" max="14854" width="2.42578125" style="52" customWidth="1"/>
    <col min="14855" max="14855" width="14" style="52" customWidth="1"/>
    <col min="14856" max="14856" width="1.5703125" style="52" customWidth="1"/>
    <col min="14857" max="14857" width="11.5703125" style="52" customWidth="1"/>
    <col min="14858" max="14858" width="1.5703125" style="52" customWidth="1"/>
    <col min="14859" max="14859" width="15.42578125" style="52" customWidth="1"/>
    <col min="14860" max="14860" width="1.5703125" style="52" customWidth="1"/>
    <col min="14861" max="14861" width="13.42578125" style="52" customWidth="1"/>
    <col min="14862" max="14862" width="1.5703125" style="52" customWidth="1"/>
    <col min="14863" max="14863" width="17.42578125" style="52" customWidth="1"/>
    <col min="14864" max="14864" width="1.5703125" style="52" customWidth="1"/>
    <col min="14865" max="14865" width="12.5703125" style="52" bestFit="1" customWidth="1"/>
    <col min="14866" max="14866" width="2.5703125" style="52" bestFit="1" customWidth="1"/>
    <col min="14867" max="14867" width="12" style="52" bestFit="1" customWidth="1"/>
    <col min="14868" max="15107" width="8.85546875" style="52"/>
    <col min="15108" max="15108" width="35.5703125" style="52" customWidth="1"/>
    <col min="15109" max="15109" width="8.42578125" style="52" customWidth="1"/>
    <col min="15110" max="15110" width="2.42578125" style="52" customWidth="1"/>
    <col min="15111" max="15111" width="14" style="52" customWidth="1"/>
    <col min="15112" max="15112" width="1.5703125" style="52" customWidth="1"/>
    <col min="15113" max="15113" width="11.5703125" style="52" customWidth="1"/>
    <col min="15114" max="15114" width="1.5703125" style="52" customWidth="1"/>
    <col min="15115" max="15115" width="15.42578125" style="52" customWidth="1"/>
    <col min="15116" max="15116" width="1.5703125" style="52" customWidth="1"/>
    <col min="15117" max="15117" width="13.42578125" style="52" customWidth="1"/>
    <col min="15118" max="15118" width="1.5703125" style="52" customWidth="1"/>
    <col min="15119" max="15119" width="17.42578125" style="52" customWidth="1"/>
    <col min="15120" max="15120" width="1.5703125" style="52" customWidth="1"/>
    <col min="15121" max="15121" width="12.5703125" style="52" bestFit="1" customWidth="1"/>
    <col min="15122" max="15122" width="2.5703125" style="52" bestFit="1" customWidth="1"/>
    <col min="15123" max="15123" width="12" style="52" bestFit="1" customWidth="1"/>
    <col min="15124" max="15363" width="8.85546875" style="52"/>
    <col min="15364" max="15364" width="35.5703125" style="52" customWidth="1"/>
    <col min="15365" max="15365" width="8.42578125" style="52" customWidth="1"/>
    <col min="15366" max="15366" width="2.42578125" style="52" customWidth="1"/>
    <col min="15367" max="15367" width="14" style="52" customWidth="1"/>
    <col min="15368" max="15368" width="1.5703125" style="52" customWidth="1"/>
    <col min="15369" max="15369" width="11.5703125" style="52" customWidth="1"/>
    <col min="15370" max="15370" width="1.5703125" style="52" customWidth="1"/>
    <col min="15371" max="15371" width="15.42578125" style="52" customWidth="1"/>
    <col min="15372" max="15372" width="1.5703125" style="52" customWidth="1"/>
    <col min="15373" max="15373" width="13.42578125" style="52" customWidth="1"/>
    <col min="15374" max="15374" width="1.5703125" style="52" customWidth="1"/>
    <col min="15375" max="15375" width="17.42578125" style="52" customWidth="1"/>
    <col min="15376" max="15376" width="1.5703125" style="52" customWidth="1"/>
    <col min="15377" max="15377" width="12.5703125" style="52" bestFit="1" customWidth="1"/>
    <col min="15378" max="15378" width="2.5703125" style="52" bestFit="1" customWidth="1"/>
    <col min="15379" max="15379" width="12" style="52" bestFit="1" customWidth="1"/>
    <col min="15380" max="15619" width="8.85546875" style="52"/>
    <col min="15620" max="15620" width="35.5703125" style="52" customWidth="1"/>
    <col min="15621" max="15621" width="8.42578125" style="52" customWidth="1"/>
    <col min="15622" max="15622" width="2.42578125" style="52" customWidth="1"/>
    <col min="15623" max="15623" width="14" style="52" customWidth="1"/>
    <col min="15624" max="15624" width="1.5703125" style="52" customWidth="1"/>
    <col min="15625" max="15625" width="11.5703125" style="52" customWidth="1"/>
    <col min="15626" max="15626" width="1.5703125" style="52" customWidth="1"/>
    <col min="15627" max="15627" width="15.42578125" style="52" customWidth="1"/>
    <col min="15628" max="15628" width="1.5703125" style="52" customWidth="1"/>
    <col min="15629" max="15629" width="13.42578125" style="52" customWidth="1"/>
    <col min="15630" max="15630" width="1.5703125" style="52" customWidth="1"/>
    <col min="15631" max="15631" width="17.42578125" style="52" customWidth="1"/>
    <col min="15632" max="15632" width="1.5703125" style="52" customWidth="1"/>
    <col min="15633" max="15633" width="12.5703125" style="52" bestFit="1" customWidth="1"/>
    <col min="15634" max="15634" width="2.5703125" style="52" bestFit="1" customWidth="1"/>
    <col min="15635" max="15635" width="12" style="52" bestFit="1" customWidth="1"/>
    <col min="15636" max="15875" width="8.85546875" style="52"/>
    <col min="15876" max="15876" width="35.5703125" style="52" customWidth="1"/>
    <col min="15877" max="15877" width="8.42578125" style="52" customWidth="1"/>
    <col min="15878" max="15878" width="2.42578125" style="52" customWidth="1"/>
    <col min="15879" max="15879" width="14" style="52" customWidth="1"/>
    <col min="15880" max="15880" width="1.5703125" style="52" customWidth="1"/>
    <col min="15881" max="15881" width="11.5703125" style="52" customWidth="1"/>
    <col min="15882" max="15882" width="1.5703125" style="52" customWidth="1"/>
    <col min="15883" max="15883" width="15.42578125" style="52" customWidth="1"/>
    <col min="15884" max="15884" width="1.5703125" style="52" customWidth="1"/>
    <col min="15885" max="15885" width="13.42578125" style="52" customWidth="1"/>
    <col min="15886" max="15886" width="1.5703125" style="52" customWidth="1"/>
    <col min="15887" max="15887" width="17.42578125" style="52" customWidth="1"/>
    <col min="15888" max="15888" width="1.5703125" style="52" customWidth="1"/>
    <col min="15889" max="15889" width="12.5703125" style="52" bestFit="1" customWidth="1"/>
    <col min="15890" max="15890" width="2.5703125" style="52" bestFit="1" customWidth="1"/>
    <col min="15891" max="15891" width="12" style="52" bestFit="1" customWidth="1"/>
    <col min="15892" max="16131" width="8.85546875" style="52"/>
    <col min="16132" max="16132" width="35.5703125" style="52" customWidth="1"/>
    <col min="16133" max="16133" width="8.42578125" style="52" customWidth="1"/>
    <col min="16134" max="16134" width="2.42578125" style="52" customWidth="1"/>
    <col min="16135" max="16135" width="14" style="52" customWidth="1"/>
    <col min="16136" max="16136" width="1.5703125" style="52" customWidth="1"/>
    <col min="16137" max="16137" width="11.5703125" style="52" customWidth="1"/>
    <col min="16138" max="16138" width="1.5703125" style="52" customWidth="1"/>
    <col min="16139" max="16139" width="15.42578125" style="52" customWidth="1"/>
    <col min="16140" max="16140" width="1.5703125" style="52" customWidth="1"/>
    <col min="16141" max="16141" width="13.42578125" style="52" customWidth="1"/>
    <col min="16142" max="16142" width="1.5703125" style="52" customWidth="1"/>
    <col min="16143" max="16143" width="17.42578125" style="52" customWidth="1"/>
    <col min="16144" max="16144" width="1.5703125" style="52" customWidth="1"/>
    <col min="16145" max="16145" width="12.5703125" style="52" bestFit="1" customWidth="1"/>
    <col min="16146" max="16146" width="2.5703125" style="52" bestFit="1" customWidth="1"/>
    <col min="16147" max="16147" width="12" style="52" bestFit="1" customWidth="1"/>
    <col min="16148" max="16381" width="8.85546875" style="52"/>
    <col min="16382" max="16384" width="9.42578125" style="52" customWidth="1"/>
  </cols>
  <sheetData>
    <row r="1" spans="1:20" ht="20.85" customHeight="1">
      <c r="A1" s="112" t="s">
        <v>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</row>
    <row r="2" spans="1:20" ht="20.85" customHeight="1">
      <c r="A2" s="112" t="s">
        <v>220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</row>
    <row r="3" spans="1:20" ht="20.85" customHeight="1">
      <c r="A3" s="112" t="s">
        <v>214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</row>
    <row r="4" spans="1:20" ht="20.85" customHeight="1">
      <c r="S4" s="84" t="s">
        <v>1</v>
      </c>
    </row>
    <row r="5" spans="1:20" ht="20.85" customHeight="1">
      <c r="E5" s="113" t="s">
        <v>3</v>
      </c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</row>
    <row r="6" spans="1:20" ht="20.85" customHeight="1">
      <c r="E6" s="85"/>
      <c r="F6" s="85"/>
      <c r="G6" s="85"/>
      <c r="H6" s="85"/>
      <c r="I6" s="85"/>
      <c r="J6" s="85"/>
      <c r="K6" s="85"/>
      <c r="L6" s="85"/>
      <c r="M6" s="114" t="s">
        <v>72</v>
      </c>
      <c r="N6" s="114"/>
      <c r="O6" s="114"/>
      <c r="P6" s="114"/>
      <c r="Q6" s="114"/>
      <c r="R6" s="85"/>
      <c r="S6" s="85"/>
    </row>
    <row r="7" spans="1:20" ht="20.85" customHeight="1">
      <c r="E7" s="85"/>
      <c r="F7" s="85"/>
      <c r="G7" s="85"/>
      <c r="H7" s="85"/>
      <c r="I7" s="85"/>
      <c r="J7" s="85"/>
      <c r="K7" s="85"/>
      <c r="L7" s="85"/>
      <c r="M7" s="114" t="s">
        <v>103</v>
      </c>
      <c r="N7" s="114"/>
      <c r="O7" s="114"/>
      <c r="P7" s="114"/>
      <c r="Q7" s="114"/>
      <c r="R7" s="85"/>
      <c r="S7" s="85"/>
    </row>
    <row r="8" spans="1:20" s="56" customFormat="1" ht="20.85" customHeight="1">
      <c r="B8" s="52"/>
      <c r="C8" s="52"/>
      <c r="H8" s="83"/>
      <c r="I8" s="111" t="s">
        <v>69</v>
      </c>
      <c r="J8" s="111"/>
      <c r="K8" s="111"/>
      <c r="M8" s="56" t="s">
        <v>120</v>
      </c>
      <c r="O8" s="56" t="s">
        <v>121</v>
      </c>
    </row>
    <row r="9" spans="1:20" s="56" customFormat="1" ht="20.85" customHeight="1">
      <c r="E9" s="56" t="s">
        <v>122</v>
      </c>
      <c r="F9" s="83"/>
      <c r="G9" s="56" t="s">
        <v>123</v>
      </c>
      <c r="H9" s="83"/>
      <c r="I9" s="56" t="s">
        <v>124</v>
      </c>
      <c r="M9" s="56" t="s">
        <v>125</v>
      </c>
      <c r="O9" s="56" t="s">
        <v>126</v>
      </c>
      <c r="Q9" s="56" t="s">
        <v>127</v>
      </c>
      <c r="S9" s="56" t="s">
        <v>128</v>
      </c>
    </row>
    <row r="10" spans="1:20" s="56" customFormat="1" ht="20.85" customHeight="1">
      <c r="C10" s="50" t="s">
        <v>4</v>
      </c>
      <c r="E10" s="88" t="s">
        <v>129</v>
      </c>
      <c r="F10" s="89"/>
      <c r="G10" s="88" t="s">
        <v>130</v>
      </c>
      <c r="H10" s="89"/>
      <c r="I10" s="88" t="s">
        <v>131</v>
      </c>
      <c r="K10" s="88" t="s">
        <v>132</v>
      </c>
      <c r="M10" s="88" t="s">
        <v>133</v>
      </c>
      <c r="O10" s="88" t="s">
        <v>134</v>
      </c>
      <c r="Q10" s="88" t="s">
        <v>135</v>
      </c>
      <c r="S10" s="88" t="s">
        <v>62</v>
      </c>
    </row>
    <row r="11" spans="1:20" ht="20.85" customHeight="1">
      <c r="A11" s="94" t="s">
        <v>139</v>
      </c>
      <c r="C11" s="58"/>
      <c r="D11" s="90"/>
      <c r="E11" s="76">
        <v>10714381645</v>
      </c>
      <c r="F11" s="76"/>
      <c r="G11" s="76">
        <v>379246114</v>
      </c>
      <c r="H11" s="76"/>
      <c r="I11" s="76">
        <v>1071442609</v>
      </c>
      <c r="J11" s="76"/>
      <c r="K11" s="76">
        <v>16629668226</v>
      </c>
      <c r="L11" s="76"/>
      <c r="M11" s="76">
        <v>1294</v>
      </c>
      <c r="N11" s="76"/>
      <c r="O11" s="76">
        <v>-961974355</v>
      </c>
      <c r="P11" s="76"/>
      <c r="Q11" s="76">
        <f>SUM(M11:O11)</f>
        <v>-961973061</v>
      </c>
      <c r="R11" s="76"/>
      <c r="S11" s="76">
        <f>SUM(E11:K11,Q11)</f>
        <v>27832765533</v>
      </c>
    </row>
    <row r="12" spans="1:20" ht="20.85" customHeight="1">
      <c r="A12" s="52" t="s">
        <v>136</v>
      </c>
      <c r="C12" s="58"/>
      <c r="D12" s="90"/>
      <c r="E12" s="76"/>
      <c r="F12" s="91"/>
      <c r="G12" s="76"/>
      <c r="H12" s="91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3" spans="1:20" ht="20.85" customHeight="1">
      <c r="A13" s="52" t="s">
        <v>137</v>
      </c>
      <c r="C13" s="58"/>
      <c r="D13" s="90"/>
      <c r="E13" s="76">
        <v>0</v>
      </c>
      <c r="F13" s="91"/>
      <c r="G13" s="76">
        <v>0</v>
      </c>
      <c r="H13" s="91"/>
      <c r="I13" s="76">
        <v>0</v>
      </c>
      <c r="J13" s="76"/>
      <c r="K13" s="76">
        <v>-217825264</v>
      </c>
      <c r="L13" s="76"/>
      <c r="M13" s="76">
        <v>0</v>
      </c>
      <c r="N13" s="76"/>
      <c r="O13" s="76">
        <v>217825264</v>
      </c>
      <c r="P13" s="76"/>
      <c r="Q13" s="76">
        <f t="shared" ref="Q13:Q15" si="0">SUM(M13:O13)</f>
        <v>217825264</v>
      </c>
      <c r="R13" s="76"/>
      <c r="S13" s="76">
        <f>SUM(E13:L13,Q13)</f>
        <v>0</v>
      </c>
      <c r="T13" s="76"/>
    </row>
    <row r="14" spans="1:20" ht="20.85" customHeight="1">
      <c r="A14" s="52" t="s">
        <v>102</v>
      </c>
      <c r="C14" s="58"/>
      <c r="D14" s="90"/>
      <c r="E14" s="76">
        <v>0</v>
      </c>
      <c r="F14" s="91"/>
      <c r="G14" s="76">
        <v>0</v>
      </c>
      <c r="H14" s="91"/>
      <c r="I14" s="76">
        <v>0</v>
      </c>
      <c r="J14" s="76"/>
      <c r="K14" s="76">
        <f>PL!J30</f>
        <v>2502623742</v>
      </c>
      <c r="L14" s="76"/>
      <c r="M14" s="76">
        <v>0</v>
      </c>
      <c r="N14" s="76"/>
      <c r="O14" s="76">
        <v>0</v>
      </c>
      <c r="P14" s="76"/>
      <c r="Q14" s="76">
        <f t="shared" si="0"/>
        <v>0</v>
      </c>
      <c r="R14" s="76"/>
      <c r="S14" s="76">
        <f>SUM(E14:K14,Q14)</f>
        <v>2502623742</v>
      </c>
    </row>
    <row r="15" spans="1:20" ht="20.85" customHeight="1">
      <c r="A15" s="52" t="s">
        <v>140</v>
      </c>
      <c r="C15" s="58"/>
      <c r="D15" s="90"/>
      <c r="E15" s="75">
        <v>0</v>
      </c>
      <c r="F15" s="91"/>
      <c r="G15" s="75">
        <v>0</v>
      </c>
      <c r="H15" s="91"/>
      <c r="I15" s="75">
        <v>0</v>
      </c>
      <c r="J15" s="76"/>
      <c r="K15" s="75">
        <v>27992881</v>
      </c>
      <c r="L15" s="76"/>
      <c r="M15" s="75">
        <v>0</v>
      </c>
      <c r="N15" s="76"/>
      <c r="O15" s="75">
        <v>-383833926</v>
      </c>
      <c r="P15" s="76"/>
      <c r="Q15" s="75">
        <f t="shared" si="0"/>
        <v>-383833926</v>
      </c>
      <c r="R15" s="76"/>
      <c r="S15" s="75">
        <f>SUM(E15:L15,Q15)</f>
        <v>-355841045</v>
      </c>
    </row>
    <row r="16" spans="1:20" ht="20.85" customHeight="1">
      <c r="A16" s="52" t="s">
        <v>116</v>
      </c>
      <c r="B16" s="90"/>
      <c r="C16" s="58"/>
      <c r="D16" s="90"/>
      <c r="E16" s="76">
        <f>SUM(E14:E15)</f>
        <v>0</v>
      </c>
      <c r="F16" s="91"/>
      <c r="G16" s="76">
        <f>SUM(G14:G15)</f>
        <v>0</v>
      </c>
      <c r="H16" s="91"/>
      <c r="I16" s="76">
        <f>SUM(I14:I15)</f>
        <v>0</v>
      </c>
      <c r="J16" s="76"/>
      <c r="K16" s="76">
        <f>SUM(K14:K15)</f>
        <v>2530616623</v>
      </c>
      <c r="L16" s="76"/>
      <c r="M16" s="76">
        <f>SUM(M14:M15)</f>
        <v>0</v>
      </c>
      <c r="N16" s="76"/>
      <c r="O16" s="76">
        <f t="shared" ref="O16" si="1">SUM(O14:O15)</f>
        <v>-383833926</v>
      </c>
      <c r="P16" s="76"/>
      <c r="Q16" s="76">
        <f t="shared" ref="Q16" si="2">SUM(Q14:Q15)</f>
        <v>-383833926</v>
      </c>
      <c r="R16" s="76"/>
      <c r="S16" s="76">
        <f>SUM(S14:S15)</f>
        <v>2146782697</v>
      </c>
    </row>
    <row r="17" spans="1:20" ht="20.85" customHeight="1">
      <c r="A17" s="52" t="s">
        <v>143</v>
      </c>
      <c r="C17" s="58">
        <v>31</v>
      </c>
      <c r="D17" s="90"/>
      <c r="E17" s="76">
        <v>0</v>
      </c>
      <c r="F17" s="91"/>
      <c r="G17" s="76">
        <v>0</v>
      </c>
      <c r="H17" s="91"/>
      <c r="I17" s="76">
        <v>0</v>
      </c>
      <c r="J17" s="76"/>
      <c r="K17" s="76">
        <v>-1607018371</v>
      </c>
      <c r="L17" s="76"/>
      <c r="M17" s="76">
        <v>0</v>
      </c>
      <c r="N17" s="76"/>
      <c r="O17" s="76">
        <v>0</v>
      </c>
      <c r="P17" s="76"/>
      <c r="Q17" s="76">
        <f>SUM(M17:O17)</f>
        <v>0</v>
      </c>
      <c r="R17" s="76"/>
      <c r="S17" s="76">
        <f>SUM(E17:L17)</f>
        <v>-1607018371</v>
      </c>
    </row>
    <row r="18" spans="1:20" ht="20.85" customHeight="1" thickBot="1">
      <c r="A18" s="90" t="s">
        <v>142</v>
      </c>
      <c r="C18" s="58"/>
      <c r="D18" s="90"/>
      <c r="E18" s="93">
        <f t="shared" ref="E18:J18" si="3">SUM(E11:E13,E16:E17)</f>
        <v>10714381645</v>
      </c>
      <c r="F18" s="76">
        <f t="shared" si="3"/>
        <v>0</v>
      </c>
      <c r="G18" s="93">
        <f t="shared" si="3"/>
        <v>379246114</v>
      </c>
      <c r="H18" s="76">
        <f t="shared" si="3"/>
        <v>0</v>
      </c>
      <c r="I18" s="93">
        <f t="shared" si="3"/>
        <v>1071442609</v>
      </c>
      <c r="J18" s="76">
        <f t="shared" si="3"/>
        <v>0</v>
      </c>
      <c r="K18" s="93">
        <f>SUM(K11:K13,K16:K17)</f>
        <v>17335441214</v>
      </c>
      <c r="L18" s="76">
        <f t="shared" ref="L18:S18" si="4">SUM(L11:L13,L16:L17)</f>
        <v>0</v>
      </c>
      <c r="M18" s="93">
        <f t="shared" si="4"/>
        <v>1294</v>
      </c>
      <c r="N18" s="76">
        <f t="shared" si="4"/>
        <v>0</v>
      </c>
      <c r="O18" s="93">
        <f t="shared" si="4"/>
        <v>-1127983017</v>
      </c>
      <c r="P18" s="76">
        <f t="shared" si="4"/>
        <v>0</v>
      </c>
      <c r="Q18" s="93">
        <f t="shared" si="4"/>
        <v>-1127981723</v>
      </c>
      <c r="R18" s="76">
        <f t="shared" si="4"/>
        <v>0</v>
      </c>
      <c r="S18" s="93">
        <f t="shared" si="4"/>
        <v>28372529859</v>
      </c>
      <c r="T18" s="76"/>
    </row>
    <row r="19" spans="1:20" ht="20.85" customHeight="1" thickTop="1">
      <c r="C19" s="58"/>
    </row>
    <row r="20" spans="1:20" ht="20.85" customHeight="1">
      <c r="A20" s="94" t="s">
        <v>215</v>
      </c>
      <c r="C20" s="58"/>
      <c r="D20" s="90"/>
      <c r="E20" s="76">
        <v>10714381645</v>
      </c>
      <c r="F20" s="91"/>
      <c r="G20" s="76">
        <v>379246114</v>
      </c>
      <c r="H20" s="91"/>
      <c r="I20" s="76">
        <v>1071442609</v>
      </c>
      <c r="J20" s="76"/>
      <c r="K20" s="76">
        <v>17335441214</v>
      </c>
      <c r="L20" s="76"/>
      <c r="M20" s="76">
        <v>1294</v>
      </c>
      <c r="N20" s="76"/>
      <c r="O20" s="76">
        <f>SUM(O18)</f>
        <v>-1127983017</v>
      </c>
      <c r="P20" s="76"/>
      <c r="Q20" s="95">
        <v>-1127981723</v>
      </c>
      <c r="R20" s="76"/>
      <c r="S20" s="76">
        <f>SUM(E20:K20,Q20)</f>
        <v>28372529859</v>
      </c>
      <c r="T20" s="76"/>
    </row>
    <row r="21" spans="1:20" ht="20.85" customHeight="1">
      <c r="A21" s="52" t="s">
        <v>136</v>
      </c>
      <c r="C21" s="58"/>
      <c r="D21" s="90"/>
      <c r="E21" s="76"/>
      <c r="F21" s="91"/>
      <c r="G21" s="76"/>
      <c r="H21" s="91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</row>
    <row r="22" spans="1:20" ht="20.85" customHeight="1">
      <c r="A22" s="52" t="s">
        <v>137</v>
      </c>
      <c r="C22" s="58"/>
      <c r="D22" s="90"/>
      <c r="E22" s="76">
        <v>0</v>
      </c>
      <c r="F22" s="91"/>
      <c r="G22" s="76">
        <v>0</v>
      </c>
      <c r="H22" s="91"/>
      <c r="I22" s="76">
        <v>0</v>
      </c>
      <c r="J22" s="76"/>
      <c r="K22" s="76">
        <v>-223290767</v>
      </c>
      <c r="L22" s="76"/>
      <c r="M22" s="76">
        <v>0</v>
      </c>
      <c r="N22" s="76"/>
      <c r="O22" s="76">
        <f>SUM(-K22)</f>
        <v>223290767</v>
      </c>
      <c r="P22" s="76"/>
      <c r="Q22" s="76">
        <f>SUM(M22:O22)</f>
        <v>223290767</v>
      </c>
      <c r="R22" s="76"/>
      <c r="S22" s="76">
        <f>SUM(E22:L22,Q22)</f>
        <v>0</v>
      </c>
      <c r="T22" s="76"/>
    </row>
    <row r="23" spans="1:20" ht="20.85" customHeight="1">
      <c r="A23" s="52" t="s">
        <v>102</v>
      </c>
      <c r="C23" s="58"/>
      <c r="D23" s="90"/>
      <c r="E23" s="76">
        <v>0</v>
      </c>
      <c r="F23" s="91"/>
      <c r="G23" s="76">
        <v>0</v>
      </c>
      <c r="H23" s="91"/>
      <c r="I23" s="76">
        <v>0</v>
      </c>
      <c r="J23" s="76"/>
      <c r="K23" s="76">
        <f>PL!H30</f>
        <v>2150105041</v>
      </c>
      <c r="L23" s="76"/>
      <c r="M23" s="76">
        <v>0</v>
      </c>
      <c r="N23" s="76"/>
      <c r="O23" s="76">
        <v>0</v>
      </c>
      <c r="P23" s="76"/>
      <c r="Q23" s="76">
        <f t="shared" ref="Q23:Q24" si="5">SUM(M23:O23)</f>
        <v>0</v>
      </c>
      <c r="R23" s="76"/>
      <c r="S23" s="76">
        <f>SUM(E23:L23,Q23)</f>
        <v>2150105041</v>
      </c>
      <c r="T23" s="76"/>
    </row>
    <row r="24" spans="1:20" ht="20.85" customHeight="1">
      <c r="A24" s="52" t="s">
        <v>140</v>
      </c>
      <c r="C24" s="58"/>
      <c r="D24" s="90"/>
      <c r="E24" s="76">
        <v>0</v>
      </c>
      <c r="F24" s="91"/>
      <c r="G24" s="76">
        <v>0</v>
      </c>
      <c r="H24" s="91"/>
      <c r="I24" s="76">
        <v>0</v>
      </c>
      <c r="J24" s="76"/>
      <c r="K24" s="76">
        <f>PL!H40+PL!H41</f>
        <v>0</v>
      </c>
      <c r="L24" s="76"/>
      <c r="M24" s="76">
        <v>0</v>
      </c>
      <c r="N24" s="76"/>
      <c r="O24" s="76">
        <f>PL!H36+PL!H38</f>
        <v>174703316</v>
      </c>
      <c r="P24" s="76"/>
      <c r="Q24" s="76">
        <f t="shared" si="5"/>
        <v>174703316</v>
      </c>
      <c r="R24" s="76"/>
      <c r="S24" s="75">
        <f>SUM(E24:L24,Q24)</f>
        <v>174703316</v>
      </c>
      <c r="T24" s="76"/>
    </row>
    <row r="25" spans="1:20" ht="20.85" customHeight="1">
      <c r="A25" s="52" t="s">
        <v>141</v>
      </c>
      <c r="C25" s="58"/>
      <c r="D25" s="90"/>
      <c r="E25" s="92">
        <f>SUM(E23:E24)</f>
        <v>0</v>
      </c>
      <c r="F25" s="91"/>
      <c r="G25" s="92">
        <f>SUM(G23:G24)</f>
        <v>0</v>
      </c>
      <c r="H25" s="91"/>
      <c r="I25" s="92">
        <f>SUM(I23:I24)</f>
        <v>0</v>
      </c>
      <c r="J25" s="76"/>
      <c r="K25" s="92">
        <f>SUM(K23:K24)</f>
        <v>2150105041</v>
      </c>
      <c r="L25" s="76"/>
      <c r="M25" s="92">
        <f>SUM(M23:M24)</f>
        <v>0</v>
      </c>
      <c r="N25" s="76"/>
      <c r="O25" s="92">
        <f t="shared" ref="O25" si="6">SUM(O23:O24)</f>
        <v>174703316</v>
      </c>
      <c r="P25" s="76"/>
      <c r="Q25" s="92">
        <f t="shared" ref="Q25" si="7">SUM(Q23:Q24)</f>
        <v>174703316</v>
      </c>
      <c r="R25" s="76"/>
      <c r="S25" s="92">
        <f>SUM(S23:S24)</f>
        <v>2324808357</v>
      </c>
      <c r="T25" s="76"/>
    </row>
    <row r="26" spans="1:20" ht="20.85" customHeight="1">
      <c r="A26" s="52" t="s">
        <v>138</v>
      </c>
      <c r="C26" s="58">
        <v>31</v>
      </c>
      <c r="D26" s="90"/>
      <c r="E26" s="76">
        <v>0</v>
      </c>
      <c r="F26" s="91"/>
      <c r="G26" s="76">
        <v>0</v>
      </c>
      <c r="H26" s="91"/>
      <c r="I26" s="76">
        <v>0</v>
      </c>
      <c r="J26" s="76"/>
      <c r="K26" s="76">
        <v>-1392821021</v>
      </c>
      <c r="L26" s="76"/>
      <c r="M26" s="76">
        <v>0</v>
      </c>
      <c r="N26" s="76"/>
      <c r="O26" s="76">
        <v>0</v>
      </c>
      <c r="P26" s="76"/>
      <c r="Q26" s="76">
        <f>SUM(M26:O26)</f>
        <v>0</v>
      </c>
      <c r="R26" s="76"/>
      <c r="S26" s="76">
        <f>SUM(E26:L26,Q26)</f>
        <v>-1392821021</v>
      </c>
    </row>
    <row r="27" spans="1:20" ht="20.85" customHeight="1" thickBot="1">
      <c r="A27" s="90" t="s">
        <v>216</v>
      </c>
      <c r="D27" s="90"/>
      <c r="E27" s="93">
        <f>SUM(E20:E22,E25:E26)</f>
        <v>10714381645</v>
      </c>
      <c r="F27" s="91"/>
      <c r="G27" s="93">
        <f>SUM(G20:G22,G25:G26)</f>
        <v>379246114</v>
      </c>
      <c r="H27" s="91"/>
      <c r="I27" s="93">
        <f>SUM(I20:I22,I25:I26)</f>
        <v>1071442609</v>
      </c>
      <c r="J27" s="76"/>
      <c r="K27" s="93">
        <f>SUM(K20:K22,K25:K26)</f>
        <v>17869434467</v>
      </c>
      <c r="L27" s="76"/>
      <c r="M27" s="93">
        <f>SUM(M20:M22,M25:M26)</f>
        <v>1294</v>
      </c>
      <c r="N27" s="76"/>
      <c r="O27" s="93">
        <f>SUM(O20:O22,O25:O26)</f>
        <v>-729988934</v>
      </c>
      <c r="P27" s="76"/>
      <c r="Q27" s="93">
        <f>SUM(Q20:Q22,Q25:Q26)</f>
        <v>-729987640</v>
      </c>
      <c r="R27" s="76"/>
      <c r="S27" s="93">
        <f>SUM(S20:S22,S25:S26)</f>
        <v>29304517195</v>
      </c>
      <c r="T27" s="76"/>
    </row>
    <row r="28" spans="1:20" ht="20.85" customHeight="1" thickTop="1">
      <c r="E28" s="76">
        <f>E18-BS!K83</f>
        <v>0</v>
      </c>
      <c r="G28" s="76">
        <f>G18-BS!K84</f>
        <v>0</v>
      </c>
      <c r="I28" s="76">
        <f>I18-BS!K86</f>
        <v>0</v>
      </c>
      <c r="K28" s="76">
        <f>K18-BS!K87</f>
        <v>0</v>
      </c>
      <c r="M28" s="76"/>
      <c r="O28" s="76"/>
      <c r="Q28" s="76">
        <f>Q18-BS!K88</f>
        <v>0</v>
      </c>
      <c r="S28" s="76">
        <f>S18-BS!K89</f>
        <v>0</v>
      </c>
      <c r="T28" s="76"/>
    </row>
    <row r="29" spans="1:20" ht="20.85" customHeight="1">
      <c r="E29" s="76">
        <f>E27-BS!I83</f>
        <v>0</v>
      </c>
      <c r="G29" s="76">
        <f>G27-BS!I84</f>
        <v>0</v>
      </c>
      <c r="I29" s="76">
        <f>I27-BS!I86</f>
        <v>0</v>
      </c>
      <c r="K29" s="76">
        <f>K27-BS!I87</f>
        <v>0</v>
      </c>
      <c r="M29" s="76"/>
      <c r="O29" s="76"/>
      <c r="Q29" s="76">
        <f>Q27-BS!I88</f>
        <v>0</v>
      </c>
      <c r="S29" s="76">
        <f>S27-BS!I89</f>
        <v>0</v>
      </c>
    </row>
    <row r="30" spans="1:20" ht="20.85" customHeight="1">
      <c r="A30" s="52" t="s">
        <v>32</v>
      </c>
      <c r="E30" s="76"/>
      <c r="G30" s="76"/>
      <c r="I30" s="76"/>
      <c r="K30" s="76"/>
      <c r="M30" s="76"/>
      <c r="O30" s="76"/>
      <c r="Q30" s="76"/>
      <c r="S30" s="76"/>
    </row>
    <row r="31" spans="1:20" ht="20.85" customHeight="1">
      <c r="E31" s="76"/>
      <c r="F31" s="52"/>
      <c r="G31" s="76"/>
      <c r="H31" s="52"/>
      <c r="I31" s="76"/>
      <c r="K31" s="76"/>
      <c r="M31" s="76"/>
      <c r="O31" s="76"/>
      <c r="Q31" s="76"/>
      <c r="S31" s="76"/>
    </row>
    <row r="32" spans="1:20" ht="20.85" customHeight="1">
      <c r="E32" s="76"/>
      <c r="F32" s="52"/>
      <c r="G32" s="76"/>
      <c r="H32" s="52"/>
      <c r="I32" s="76"/>
      <c r="K32" s="76"/>
      <c r="M32" s="76"/>
      <c r="O32" s="76"/>
      <c r="Q32" s="76"/>
      <c r="S32" s="76"/>
    </row>
  </sheetData>
  <mergeCells count="7">
    <mergeCell ref="I8:K8"/>
    <mergeCell ref="A1:S1"/>
    <mergeCell ref="A2:S2"/>
    <mergeCell ref="A3:S3"/>
    <mergeCell ref="E5:S5"/>
    <mergeCell ref="M6:Q6"/>
    <mergeCell ref="M7:Q7"/>
  </mergeCells>
  <printOptions horizontalCentered="1"/>
  <pageMargins left="0.39370078740157483" right="0.78740157480314965" top="0.78740157480314965" bottom="0.39370078740157483" header="0.19685039370078741" footer="0.19685039370078741"/>
  <pageSetup paperSize="9" scale="75" fitToHeight="0" orientation="landscape" r:id="rId1"/>
  <headerFooter alignWithMargins="0"/>
  <rowBreaks count="1" manualBreakCount="1">
    <brk id="30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FCB6B-0774-4B7E-9151-931AF7C4ABCD}">
  <dimension ref="A1:O95"/>
  <sheetViews>
    <sheetView showGridLines="0" tabSelected="1" view="pageBreakPreview" topLeftCell="A67" zoomScaleNormal="85" zoomScaleSheetLayoutView="100" workbookViewId="0">
      <selection activeCell="D85" sqref="D85"/>
    </sheetView>
  </sheetViews>
  <sheetFormatPr defaultColWidth="9.42578125" defaultRowHeight="19.5" customHeight="1"/>
  <cols>
    <col min="1" max="1" width="61.140625" style="43" customWidth="1"/>
    <col min="2" max="2" width="1.42578125" style="43" customWidth="1"/>
    <col min="3" max="3" width="1.5703125" style="43" customWidth="1"/>
    <col min="4" max="4" width="13.42578125" style="82" customWidth="1"/>
    <col min="5" max="5" width="1.5703125" style="43" customWidth="1"/>
    <col min="6" max="6" width="13.42578125" style="43" customWidth="1"/>
    <col min="7" max="7" width="1.5703125" style="43" customWidth="1"/>
    <col min="8" max="8" width="13.42578125" style="76" customWidth="1"/>
    <col min="9" max="9" width="1.5703125" style="43" customWidth="1"/>
    <col min="10" max="10" width="13.42578125" style="43" customWidth="1"/>
    <col min="11" max="11" width="1.5703125" style="43" customWidth="1"/>
    <col min="12" max="12" width="11.5703125" style="43" bestFit="1" customWidth="1"/>
    <col min="13" max="13" width="9.42578125" style="43"/>
    <col min="14" max="14" width="11.5703125" style="43" bestFit="1" customWidth="1"/>
    <col min="15" max="16384" width="9.42578125" style="43"/>
  </cols>
  <sheetData>
    <row r="1" spans="1:10" ht="19.5" customHeight="1">
      <c r="A1" s="40" t="s">
        <v>0</v>
      </c>
      <c r="B1" s="41"/>
      <c r="C1" s="41"/>
      <c r="D1" s="41"/>
      <c r="E1" s="41"/>
      <c r="F1" s="41"/>
      <c r="G1" s="41"/>
      <c r="H1" s="96"/>
      <c r="I1" s="41"/>
      <c r="J1" s="41"/>
    </row>
    <row r="2" spans="1:10" ht="19.5" customHeight="1">
      <c r="A2" s="40" t="s">
        <v>144</v>
      </c>
      <c r="B2" s="41"/>
      <c r="C2" s="41"/>
      <c r="D2" s="41"/>
      <c r="E2" s="41"/>
      <c r="F2" s="41"/>
      <c r="G2" s="41"/>
      <c r="H2" s="96"/>
      <c r="I2" s="41"/>
      <c r="J2" s="41"/>
    </row>
    <row r="3" spans="1:10" ht="19.5" customHeight="1">
      <c r="A3" s="40" t="s">
        <v>214</v>
      </c>
      <c r="B3" s="41"/>
      <c r="C3" s="41"/>
      <c r="D3" s="41"/>
      <c r="E3" s="41"/>
      <c r="F3" s="41"/>
      <c r="G3" s="41"/>
      <c r="H3" s="96"/>
      <c r="I3" s="41"/>
      <c r="J3" s="41"/>
    </row>
    <row r="4" spans="1:10" ht="19.5" customHeight="1">
      <c r="A4" s="41"/>
      <c r="B4" s="41"/>
      <c r="C4" s="41"/>
      <c r="D4" s="41"/>
      <c r="E4" s="41"/>
      <c r="F4" s="41"/>
      <c r="G4" s="41"/>
      <c r="H4" s="96"/>
      <c r="I4" s="41"/>
      <c r="J4" s="44" t="s">
        <v>1</v>
      </c>
    </row>
    <row r="5" spans="1:10" s="45" customFormat="1" ht="19.5" customHeight="1">
      <c r="D5" s="47"/>
      <c r="E5" s="47" t="s">
        <v>2</v>
      </c>
      <c r="F5" s="47"/>
      <c r="G5" s="48"/>
      <c r="H5" s="97"/>
      <c r="I5" s="47" t="s">
        <v>3</v>
      </c>
      <c r="J5" s="49"/>
    </row>
    <row r="6" spans="1:10" s="45" customFormat="1" ht="19.5" customHeight="1">
      <c r="B6" s="55"/>
      <c r="D6" s="98" t="s">
        <v>213</v>
      </c>
      <c r="E6" s="99"/>
      <c r="F6" s="98" t="s">
        <v>5</v>
      </c>
      <c r="G6" s="53"/>
      <c r="H6" s="100" t="s">
        <v>213</v>
      </c>
      <c r="I6" s="99"/>
      <c r="J6" s="98" t="s">
        <v>5</v>
      </c>
    </row>
    <row r="7" spans="1:10" ht="19.5" customHeight="1">
      <c r="A7" s="48" t="s">
        <v>145</v>
      </c>
      <c r="D7" s="43"/>
      <c r="F7" s="45"/>
      <c r="G7" s="55"/>
      <c r="H7" s="101"/>
      <c r="J7" s="45"/>
    </row>
    <row r="8" spans="1:10" ht="19.5" customHeight="1">
      <c r="A8" s="43" t="s">
        <v>146</v>
      </c>
      <c r="D8" s="76">
        <f>SUM(PL!D28)</f>
        <v>2341850639</v>
      </c>
      <c r="E8" s="76"/>
      <c r="F8" s="76">
        <f>SUM(PL!F28)</f>
        <v>2722691189</v>
      </c>
      <c r="G8" s="76"/>
      <c r="H8" s="76">
        <f>SUM(PL!H28)</f>
        <v>2261194300</v>
      </c>
      <c r="I8" s="76"/>
      <c r="J8" s="76">
        <f>SUM(PL!J28)</f>
        <v>2678041636</v>
      </c>
    </row>
    <row r="9" spans="1:10" ht="19.5" customHeight="1">
      <c r="A9" s="43" t="s">
        <v>147</v>
      </c>
      <c r="D9" s="76"/>
      <c r="E9" s="76"/>
      <c r="F9" s="76"/>
      <c r="G9" s="76"/>
      <c r="I9" s="76"/>
      <c r="J9" s="76"/>
    </row>
    <row r="10" spans="1:10" ht="19.5" customHeight="1">
      <c r="A10" s="43" t="s">
        <v>148</v>
      </c>
      <c r="B10" s="52"/>
      <c r="D10" s="76">
        <v>4916351438</v>
      </c>
      <c r="E10" s="76"/>
      <c r="F10" s="76">
        <v>5113238504</v>
      </c>
      <c r="G10" s="76"/>
      <c r="H10" s="76">
        <v>2777758146</v>
      </c>
      <c r="I10" s="76"/>
      <c r="J10" s="76">
        <v>2737792812</v>
      </c>
    </row>
    <row r="11" spans="1:10" ht="19.5" customHeight="1">
      <c r="A11" s="43" t="s">
        <v>149</v>
      </c>
      <c r="B11" s="76"/>
      <c r="D11" s="76">
        <v>98916652</v>
      </c>
      <c r="E11" s="60"/>
      <c r="F11" s="76">
        <v>149734623</v>
      </c>
      <c r="G11" s="60"/>
      <c r="H11" s="76">
        <v>20507890</v>
      </c>
      <c r="I11" s="60"/>
      <c r="J11" s="76">
        <v>49895921</v>
      </c>
    </row>
    <row r="12" spans="1:10" ht="19.5" customHeight="1">
      <c r="A12" s="43" t="s">
        <v>150</v>
      </c>
      <c r="B12" s="52"/>
      <c r="D12" s="76">
        <v>192976125</v>
      </c>
      <c r="E12" s="60"/>
      <c r="F12" s="76">
        <v>170931431</v>
      </c>
      <c r="G12" s="60"/>
      <c r="H12" s="76">
        <v>26724710</v>
      </c>
      <c r="I12" s="60"/>
      <c r="J12" s="76">
        <v>38512318</v>
      </c>
    </row>
    <row r="13" spans="1:10" ht="19.5" customHeight="1">
      <c r="A13" s="43" t="s">
        <v>224</v>
      </c>
      <c r="B13" s="52"/>
      <c r="D13" s="76">
        <v>-1858835</v>
      </c>
      <c r="E13" s="76"/>
      <c r="F13" s="76">
        <v>1164145</v>
      </c>
      <c r="G13" s="76"/>
      <c r="H13" s="76">
        <v>-527156</v>
      </c>
      <c r="I13" s="76"/>
      <c r="J13" s="76">
        <v>369334</v>
      </c>
    </row>
    <row r="14" spans="1:10" ht="19.5" customHeight="1">
      <c r="A14" s="43" t="s">
        <v>229</v>
      </c>
      <c r="B14" s="52"/>
      <c r="D14" s="60">
        <v>1028456</v>
      </c>
      <c r="E14" s="76"/>
      <c r="F14" s="60">
        <v>1167044</v>
      </c>
      <c r="G14" s="76"/>
      <c r="H14" s="60">
        <v>0</v>
      </c>
      <c r="I14" s="76"/>
      <c r="J14" s="60">
        <v>0</v>
      </c>
    </row>
    <row r="15" spans="1:10" ht="19.5" customHeight="1">
      <c r="A15" s="43" t="s">
        <v>222</v>
      </c>
      <c r="B15" s="52"/>
      <c r="D15" s="60">
        <v>10087075</v>
      </c>
      <c r="E15" s="76"/>
      <c r="F15" s="60">
        <v>0</v>
      </c>
      <c r="G15" s="76"/>
      <c r="H15" s="60">
        <v>10087075</v>
      </c>
      <c r="I15" s="76"/>
      <c r="J15" s="60">
        <v>0</v>
      </c>
    </row>
    <row r="16" spans="1:10" ht="19.5" customHeight="1">
      <c r="A16" s="43" t="s">
        <v>151</v>
      </c>
      <c r="B16" s="52"/>
      <c r="D16" s="60">
        <v>0</v>
      </c>
      <c r="E16" s="76"/>
      <c r="F16" s="60">
        <v>0</v>
      </c>
      <c r="G16" s="76"/>
      <c r="H16" s="60">
        <v>-128687719</v>
      </c>
      <c r="I16" s="76"/>
      <c r="J16" s="60">
        <v>-306645667</v>
      </c>
    </row>
    <row r="17" spans="1:10" ht="19.5" customHeight="1">
      <c r="A17" s="43" t="s">
        <v>152</v>
      </c>
      <c r="B17" s="52"/>
      <c r="D17" s="60">
        <v>-1736989700</v>
      </c>
      <c r="E17" s="76"/>
      <c r="F17" s="60">
        <v>-1753258049</v>
      </c>
      <c r="G17" s="76"/>
      <c r="H17" s="60">
        <v>-1736989700</v>
      </c>
      <c r="I17" s="76"/>
      <c r="J17" s="60">
        <v>-1753258049</v>
      </c>
    </row>
    <row r="18" spans="1:10" ht="19.5" customHeight="1">
      <c r="A18" s="43" t="s">
        <v>84</v>
      </c>
      <c r="B18" s="52"/>
      <c r="D18" s="60">
        <v>-1187696</v>
      </c>
      <c r="E18" s="76"/>
      <c r="F18" s="60">
        <v>-1189441</v>
      </c>
      <c r="G18" s="76"/>
      <c r="H18" s="60">
        <v>-729301</v>
      </c>
      <c r="I18" s="76"/>
      <c r="J18" s="60">
        <v>-699791</v>
      </c>
    </row>
    <row r="19" spans="1:10" ht="19.5" customHeight="1">
      <c r="A19" s="43" t="s">
        <v>153</v>
      </c>
      <c r="B19" s="52"/>
      <c r="D19" s="76">
        <v>-4173922</v>
      </c>
      <c r="E19" s="76"/>
      <c r="F19" s="76">
        <v>-3387652</v>
      </c>
      <c r="G19" s="76"/>
      <c r="H19" s="76">
        <v>-193959561</v>
      </c>
      <c r="I19" s="76"/>
      <c r="J19" s="76">
        <v>-178975926</v>
      </c>
    </row>
    <row r="20" spans="1:10" ht="19.5" customHeight="1">
      <c r="A20" s="43" t="s">
        <v>154</v>
      </c>
      <c r="D20" s="76">
        <v>-6304594</v>
      </c>
      <c r="E20" s="76"/>
      <c r="F20" s="76">
        <v>-6460149</v>
      </c>
      <c r="G20" s="76"/>
      <c r="H20" s="76">
        <v>-6166527</v>
      </c>
      <c r="I20" s="76"/>
      <c r="J20" s="76">
        <v>-2456213</v>
      </c>
    </row>
    <row r="21" spans="1:10" ht="19.5" customHeight="1">
      <c r="A21" s="43" t="s">
        <v>155</v>
      </c>
      <c r="D21" s="76">
        <v>71203344</v>
      </c>
      <c r="E21" s="76"/>
      <c r="F21" s="76">
        <v>36260081</v>
      </c>
      <c r="G21" s="76"/>
      <c r="H21" s="76">
        <v>5489503</v>
      </c>
      <c r="I21" s="76"/>
      <c r="J21" s="76">
        <v>28382822</v>
      </c>
    </row>
    <row r="22" spans="1:10" ht="19.5" customHeight="1">
      <c r="A22" s="43" t="s">
        <v>156</v>
      </c>
      <c r="D22" s="76">
        <v>-1351349</v>
      </c>
      <c r="E22" s="76"/>
      <c r="F22" s="76">
        <v>0</v>
      </c>
      <c r="G22" s="76"/>
      <c r="H22" s="76">
        <v>-1117807</v>
      </c>
      <c r="I22" s="76"/>
      <c r="J22" s="76">
        <v>0</v>
      </c>
    </row>
    <row r="23" spans="1:10" ht="19.5" customHeight="1">
      <c r="A23" s="43" t="s">
        <v>157</v>
      </c>
      <c r="D23" s="76">
        <v>25713765</v>
      </c>
      <c r="E23" s="76"/>
      <c r="F23" s="76">
        <v>106281697</v>
      </c>
      <c r="G23" s="76"/>
      <c r="H23" s="76">
        <v>0</v>
      </c>
      <c r="I23" s="76"/>
      <c r="J23" s="76">
        <v>0</v>
      </c>
    </row>
    <row r="24" spans="1:10" ht="19.5" customHeight="1">
      <c r="A24" s="43" t="s">
        <v>158</v>
      </c>
      <c r="B24" s="52"/>
      <c r="D24" s="76">
        <v>-90452684</v>
      </c>
      <c r="E24" s="76"/>
      <c r="F24" s="76">
        <v>-64747438</v>
      </c>
      <c r="G24" s="76"/>
      <c r="H24" s="76">
        <v>-14577576</v>
      </c>
      <c r="I24" s="76"/>
      <c r="J24" s="76">
        <v>-14058667</v>
      </c>
    </row>
    <row r="25" spans="1:10" ht="19.5" customHeight="1">
      <c r="A25" s="43" t="s">
        <v>159</v>
      </c>
      <c r="B25" s="52"/>
      <c r="D25" s="76">
        <v>60145057</v>
      </c>
      <c r="E25" s="76"/>
      <c r="F25" s="76">
        <v>61273271</v>
      </c>
      <c r="G25" s="76"/>
      <c r="H25" s="76">
        <v>33893425</v>
      </c>
      <c r="I25" s="76"/>
      <c r="J25" s="76">
        <v>36927569</v>
      </c>
    </row>
    <row r="26" spans="1:10" ht="19.5" customHeight="1">
      <c r="A26" s="43" t="s">
        <v>160</v>
      </c>
      <c r="B26" s="52"/>
      <c r="D26" s="60">
        <v>24608815</v>
      </c>
      <c r="E26" s="76"/>
      <c r="F26" s="60">
        <v>24265561</v>
      </c>
      <c r="G26" s="76"/>
      <c r="H26" s="60">
        <v>14373575</v>
      </c>
      <c r="I26" s="76"/>
      <c r="J26" s="60">
        <v>15426755</v>
      </c>
    </row>
    <row r="27" spans="1:10" ht="19.5" customHeight="1">
      <c r="A27" s="43" t="s">
        <v>161</v>
      </c>
      <c r="B27" s="52"/>
      <c r="D27" s="60">
        <v>5049301</v>
      </c>
      <c r="E27" s="76"/>
      <c r="F27" s="60">
        <v>4713542</v>
      </c>
      <c r="G27" s="76"/>
      <c r="H27" s="60">
        <v>5049301</v>
      </c>
      <c r="I27" s="76"/>
      <c r="J27" s="60">
        <v>4713542</v>
      </c>
    </row>
    <row r="28" spans="1:10" ht="19.5" customHeight="1">
      <c r="A28" s="43" t="s">
        <v>162</v>
      </c>
      <c r="B28" s="52"/>
      <c r="D28" s="76">
        <v>186847827</v>
      </c>
      <c r="E28" s="76"/>
      <c r="F28" s="76">
        <v>187997731</v>
      </c>
      <c r="G28" s="76"/>
      <c r="H28" s="76">
        <v>267154365</v>
      </c>
      <c r="I28" s="76"/>
      <c r="J28" s="76">
        <v>250414934</v>
      </c>
    </row>
    <row r="29" spans="1:10" ht="19.5" customHeight="1">
      <c r="A29" s="43" t="s">
        <v>163</v>
      </c>
      <c r="B29" s="52"/>
      <c r="D29" s="75">
        <v>44286357</v>
      </c>
      <c r="E29" s="76"/>
      <c r="F29" s="75">
        <v>30570079</v>
      </c>
      <c r="G29" s="76"/>
      <c r="H29" s="75">
        <v>7014997</v>
      </c>
      <c r="I29" s="76"/>
      <c r="J29" s="75">
        <v>8210513</v>
      </c>
    </row>
    <row r="30" spans="1:10" ht="19.5" customHeight="1">
      <c r="A30" s="43" t="s">
        <v>164</v>
      </c>
      <c r="B30" s="52"/>
      <c r="D30" s="76">
        <f>SUM(D8:D29)</f>
        <v>6136746071</v>
      </c>
      <c r="E30" s="76"/>
      <c r="F30" s="76">
        <f>SUM(F8:F29)</f>
        <v>6781246169</v>
      </c>
      <c r="G30" s="76"/>
      <c r="H30" s="76">
        <f>SUM(H8:H29)</f>
        <v>3346491940</v>
      </c>
      <c r="I30" s="76"/>
      <c r="J30" s="76">
        <f>SUM(J8:J29)</f>
        <v>3592593843</v>
      </c>
    </row>
    <row r="31" spans="1:10" ht="19.5" customHeight="1">
      <c r="A31" s="43" t="s">
        <v>165</v>
      </c>
      <c r="B31" s="52"/>
      <c r="D31" s="76"/>
      <c r="E31" s="76"/>
      <c r="F31" s="76"/>
      <c r="G31" s="76"/>
      <c r="I31" s="76"/>
      <c r="J31" s="76"/>
    </row>
    <row r="32" spans="1:10" ht="19.5" customHeight="1">
      <c r="A32" s="43" t="s">
        <v>166</v>
      </c>
      <c r="B32" s="52"/>
      <c r="D32" s="76">
        <v>-7100803</v>
      </c>
      <c r="E32" s="76"/>
      <c r="F32" s="76">
        <v>-54359644</v>
      </c>
      <c r="G32" s="76"/>
      <c r="H32" s="76">
        <v>-10551998</v>
      </c>
      <c r="I32" s="76"/>
      <c r="J32" s="76">
        <v>-12702118</v>
      </c>
    </row>
    <row r="33" spans="1:10" ht="19.5" customHeight="1">
      <c r="A33" s="43" t="s">
        <v>167</v>
      </c>
      <c r="B33" s="52"/>
      <c r="D33" s="76">
        <v>-2328229195</v>
      </c>
      <c r="E33" s="76"/>
      <c r="F33" s="76">
        <v>-3378944846</v>
      </c>
      <c r="G33" s="76"/>
      <c r="H33" s="76">
        <v>-1467302841</v>
      </c>
      <c r="I33" s="76"/>
      <c r="J33" s="76">
        <v>-2100332395</v>
      </c>
    </row>
    <row r="34" spans="1:10" ht="19.5" customHeight="1">
      <c r="A34" s="43" t="s">
        <v>168</v>
      </c>
      <c r="B34" s="52"/>
      <c r="D34" s="76">
        <v>0</v>
      </c>
      <c r="E34" s="76"/>
      <c r="F34" s="76">
        <v>589134</v>
      </c>
      <c r="G34" s="76"/>
      <c r="H34" s="76">
        <v>0</v>
      </c>
      <c r="I34" s="76"/>
      <c r="J34" s="76">
        <v>0</v>
      </c>
    </row>
    <row r="35" spans="1:10" ht="19.5" customHeight="1">
      <c r="A35" s="43" t="s">
        <v>169</v>
      </c>
      <c r="B35" s="52"/>
      <c r="D35" s="76">
        <v>3007681</v>
      </c>
      <c r="E35" s="76"/>
      <c r="F35" s="76">
        <v>8822233</v>
      </c>
      <c r="G35" s="76"/>
      <c r="H35" s="76">
        <v>2944889</v>
      </c>
      <c r="I35" s="76"/>
      <c r="J35" s="76">
        <v>8723089</v>
      </c>
    </row>
    <row r="36" spans="1:10" ht="19.5" customHeight="1">
      <c r="A36" s="43" t="s">
        <v>170</v>
      </c>
      <c r="B36" s="52"/>
      <c r="D36" s="76">
        <v>15017920</v>
      </c>
      <c r="E36" s="76"/>
      <c r="F36" s="76">
        <v>25879002</v>
      </c>
      <c r="G36" s="76"/>
      <c r="H36" s="76">
        <v>1062911</v>
      </c>
      <c r="I36" s="76"/>
      <c r="J36" s="76">
        <v>-169272</v>
      </c>
    </row>
    <row r="37" spans="1:10" ht="19.5" customHeight="1">
      <c r="A37" s="43" t="s">
        <v>171</v>
      </c>
      <c r="B37" s="52"/>
      <c r="D37" s="76">
        <v>-2325815337</v>
      </c>
      <c r="E37" s="76"/>
      <c r="F37" s="76">
        <v>-1640155905</v>
      </c>
      <c r="G37" s="76"/>
      <c r="H37" s="76">
        <v>-302779195</v>
      </c>
      <c r="I37" s="76"/>
      <c r="J37" s="76">
        <v>-320469327</v>
      </c>
    </row>
    <row r="38" spans="1:10" ht="19.5" customHeight="1">
      <c r="A38" s="43" t="s">
        <v>172</v>
      </c>
      <c r="B38" s="52"/>
      <c r="D38" s="76">
        <v>10800000</v>
      </c>
      <c r="E38" s="76"/>
      <c r="F38" s="76">
        <v>-4000000</v>
      </c>
      <c r="G38" s="76"/>
      <c r="H38" s="76">
        <v>10800000</v>
      </c>
      <c r="I38" s="76"/>
      <c r="J38" s="76">
        <v>-4000000</v>
      </c>
    </row>
    <row r="39" spans="1:10" ht="19.5" customHeight="1">
      <c r="A39" s="43" t="s">
        <v>173</v>
      </c>
      <c r="B39" s="52"/>
      <c r="D39" s="76">
        <v>-122808450</v>
      </c>
      <c r="E39" s="76"/>
      <c r="F39" s="76">
        <v>-87097300</v>
      </c>
      <c r="G39" s="76"/>
      <c r="H39" s="76">
        <v>0</v>
      </c>
      <c r="I39" s="76"/>
      <c r="J39" s="76">
        <v>0</v>
      </c>
    </row>
    <row r="40" spans="1:10" ht="19.5" customHeight="1">
      <c r="A40" s="43" t="s">
        <v>174</v>
      </c>
      <c r="B40" s="52"/>
      <c r="D40" s="76">
        <v>1144490</v>
      </c>
      <c r="E40" s="76"/>
      <c r="F40" s="76">
        <v>-8003146</v>
      </c>
      <c r="G40" s="76"/>
      <c r="H40" s="76">
        <v>105141</v>
      </c>
      <c r="I40" s="76"/>
      <c r="J40" s="76">
        <v>-7817871</v>
      </c>
    </row>
    <row r="41" spans="1:10" ht="19.5" customHeight="1">
      <c r="A41" s="43" t="s">
        <v>175</v>
      </c>
      <c r="B41" s="52"/>
      <c r="D41" s="76"/>
      <c r="E41" s="76"/>
      <c r="F41" s="76"/>
      <c r="G41" s="76"/>
      <c r="I41" s="76"/>
      <c r="J41" s="76"/>
    </row>
    <row r="42" spans="1:10" ht="19.5" customHeight="1">
      <c r="A42" s="43" t="s">
        <v>176</v>
      </c>
      <c r="B42" s="52"/>
      <c r="D42" s="76">
        <v>-207365871</v>
      </c>
      <c r="E42" s="76"/>
      <c r="F42" s="76">
        <v>14002103</v>
      </c>
      <c r="G42" s="76"/>
      <c r="H42" s="76">
        <v>-182780971</v>
      </c>
      <c r="I42" s="76"/>
      <c r="J42" s="76">
        <v>7619860</v>
      </c>
    </row>
    <row r="43" spans="1:10" ht="19.5" customHeight="1">
      <c r="A43" s="43" t="s">
        <v>177</v>
      </c>
      <c r="B43" s="52"/>
      <c r="D43" s="76">
        <v>-42454591</v>
      </c>
      <c r="E43" s="76"/>
      <c r="F43" s="76">
        <v>-45841657</v>
      </c>
      <c r="G43" s="76"/>
      <c r="H43" s="76">
        <v>-45028208</v>
      </c>
      <c r="I43" s="76"/>
      <c r="J43" s="76">
        <v>-58330558</v>
      </c>
    </row>
    <row r="44" spans="1:10" ht="19.5" customHeight="1">
      <c r="A44" s="43" t="s">
        <v>178</v>
      </c>
      <c r="B44" s="52"/>
      <c r="D44" s="76">
        <v>2030372</v>
      </c>
      <c r="E44" s="76"/>
      <c r="F44" s="76">
        <v>-4407421</v>
      </c>
      <c r="G44" s="76"/>
      <c r="H44" s="76">
        <v>-1179188</v>
      </c>
      <c r="I44" s="76"/>
      <c r="J44" s="76">
        <v>-3576619</v>
      </c>
    </row>
    <row r="45" spans="1:10" ht="19.5" customHeight="1">
      <c r="A45" s="43" t="s">
        <v>179</v>
      </c>
      <c r="B45" s="52"/>
      <c r="D45" s="76">
        <v>9217414</v>
      </c>
      <c r="E45" s="76"/>
      <c r="F45" s="76">
        <v>32388181</v>
      </c>
      <c r="G45" s="76"/>
      <c r="H45" s="76">
        <v>6176067</v>
      </c>
      <c r="I45" s="76"/>
      <c r="J45" s="76">
        <v>11971911</v>
      </c>
    </row>
    <row r="46" spans="1:10" ht="19.5" customHeight="1">
      <c r="A46" s="43" t="s">
        <v>180</v>
      </c>
      <c r="B46" s="102"/>
      <c r="D46" s="76">
        <v>-131596843</v>
      </c>
      <c r="E46" s="76"/>
      <c r="F46" s="76">
        <v>-94161495</v>
      </c>
      <c r="G46" s="76"/>
      <c r="H46" s="76">
        <v>-38712614</v>
      </c>
      <c r="I46" s="76"/>
      <c r="J46" s="76">
        <v>-11621539</v>
      </c>
    </row>
    <row r="47" spans="1:10" ht="19.5" customHeight="1">
      <c r="A47" s="43" t="s">
        <v>181</v>
      </c>
      <c r="B47" s="52"/>
      <c r="D47" s="76">
        <v>-152870252</v>
      </c>
      <c r="E47" s="76"/>
      <c r="F47" s="76">
        <v>-59360276</v>
      </c>
      <c r="G47" s="76"/>
      <c r="H47" s="76">
        <v>-29654103</v>
      </c>
      <c r="I47" s="76"/>
      <c r="J47" s="76">
        <v>-19256937</v>
      </c>
    </row>
    <row r="48" spans="1:10" ht="19.5" customHeight="1">
      <c r="A48" s="43" t="s">
        <v>182</v>
      </c>
      <c r="B48" s="102"/>
      <c r="D48" s="75">
        <v>-5278600</v>
      </c>
      <c r="E48" s="76"/>
      <c r="F48" s="75">
        <v>-10079712</v>
      </c>
      <c r="G48" s="76"/>
      <c r="H48" s="75">
        <v>-4762600</v>
      </c>
      <c r="I48" s="76"/>
      <c r="J48" s="75">
        <v>-7180033</v>
      </c>
    </row>
    <row r="49" spans="1:12" ht="19.5" customHeight="1">
      <c r="A49" s="48" t="s">
        <v>183</v>
      </c>
      <c r="B49" s="76"/>
      <c r="D49" s="76">
        <f>SUM(D30:D48)</f>
        <v>854444006</v>
      </c>
      <c r="E49" s="76"/>
      <c r="F49" s="76">
        <f>SUM(F30:F48)</f>
        <v>1476515420</v>
      </c>
      <c r="G49" s="76"/>
      <c r="H49" s="76">
        <f>SUM(H30:H48)</f>
        <v>1284829230</v>
      </c>
      <c r="I49" s="76"/>
      <c r="J49" s="76">
        <f>SUM(J30:J48)</f>
        <v>1075452034</v>
      </c>
    </row>
    <row r="50" spans="1:12" ht="19.5" customHeight="1">
      <c r="A50" s="43" t="s">
        <v>184</v>
      </c>
      <c r="B50" s="52"/>
      <c r="D50" s="75">
        <v>-225900370</v>
      </c>
      <c r="E50" s="76"/>
      <c r="F50" s="75">
        <v>-340365864</v>
      </c>
      <c r="G50" s="76"/>
      <c r="H50" s="75">
        <v>-138499546</v>
      </c>
      <c r="I50" s="76"/>
      <c r="J50" s="75">
        <v>-212895840</v>
      </c>
    </row>
    <row r="51" spans="1:12" ht="19.5" customHeight="1">
      <c r="A51" s="48" t="s">
        <v>185</v>
      </c>
      <c r="B51" s="52"/>
      <c r="D51" s="75">
        <f>SUM(D49:D50)</f>
        <v>628543636</v>
      </c>
      <c r="E51" s="76"/>
      <c r="F51" s="75">
        <f>SUM(F49:F50)</f>
        <v>1136149556</v>
      </c>
      <c r="G51" s="76"/>
      <c r="H51" s="75">
        <f>SUM(H49:H50)</f>
        <v>1146329684</v>
      </c>
      <c r="I51" s="76"/>
      <c r="J51" s="75">
        <f>SUM(J49:J50)</f>
        <v>862556194</v>
      </c>
    </row>
    <row r="52" spans="1:12" ht="19.5" customHeight="1">
      <c r="B52" s="52"/>
      <c r="D52" s="43"/>
    </row>
    <row r="53" spans="1:12" ht="19.5" customHeight="1">
      <c r="A53" s="43" t="s">
        <v>32</v>
      </c>
      <c r="D53" s="103"/>
    </row>
    <row r="54" spans="1:12" ht="19.5" customHeight="1">
      <c r="A54" s="40" t="s">
        <v>0</v>
      </c>
      <c r="B54" s="41"/>
      <c r="C54" s="41"/>
      <c r="D54" s="41"/>
      <c r="E54" s="41"/>
      <c r="F54" s="41"/>
      <c r="G54" s="41"/>
      <c r="H54" s="96"/>
      <c r="I54" s="41"/>
      <c r="J54" s="41"/>
    </row>
    <row r="55" spans="1:12" ht="19.5" customHeight="1">
      <c r="A55" s="40" t="s">
        <v>186</v>
      </c>
      <c r="B55" s="41"/>
      <c r="C55" s="41"/>
      <c r="D55" s="41"/>
      <c r="E55" s="41"/>
      <c r="F55" s="41"/>
      <c r="G55" s="41"/>
      <c r="H55" s="96"/>
      <c r="I55" s="41"/>
      <c r="J55" s="41"/>
    </row>
    <row r="56" spans="1:12" ht="19.5" customHeight="1">
      <c r="A56" s="40" t="s">
        <v>214</v>
      </c>
      <c r="B56" s="41"/>
      <c r="C56" s="41"/>
      <c r="D56" s="41"/>
      <c r="E56" s="41"/>
      <c r="F56" s="41"/>
      <c r="G56" s="41"/>
      <c r="H56" s="96"/>
      <c r="I56" s="41"/>
      <c r="J56" s="41"/>
    </row>
    <row r="57" spans="1:12" ht="19.5" customHeight="1">
      <c r="A57" s="41"/>
      <c r="B57" s="41"/>
      <c r="C57" s="41"/>
      <c r="D57" s="41"/>
      <c r="E57" s="41"/>
      <c r="F57" s="41"/>
      <c r="G57" s="41"/>
      <c r="H57" s="96"/>
      <c r="I57" s="41"/>
      <c r="J57" s="44" t="s">
        <v>1</v>
      </c>
    </row>
    <row r="58" spans="1:12" s="45" customFormat="1" ht="19.5" customHeight="1">
      <c r="D58" s="47"/>
      <c r="E58" s="47" t="s">
        <v>2</v>
      </c>
      <c r="F58" s="47"/>
      <c r="G58" s="48"/>
      <c r="H58" s="97"/>
      <c r="I58" s="47" t="s">
        <v>3</v>
      </c>
      <c r="J58" s="49"/>
      <c r="L58" s="43"/>
    </row>
    <row r="59" spans="1:12" s="45" customFormat="1" ht="19.5" customHeight="1">
      <c r="B59" s="55"/>
      <c r="D59" s="98" t="s">
        <v>213</v>
      </c>
      <c r="E59" s="99"/>
      <c r="F59" s="98" t="s">
        <v>5</v>
      </c>
      <c r="G59" s="53"/>
      <c r="H59" s="100" t="s">
        <v>213</v>
      </c>
      <c r="I59" s="99"/>
      <c r="J59" s="98" t="s">
        <v>5</v>
      </c>
      <c r="L59" s="43"/>
    </row>
    <row r="60" spans="1:12" ht="19.5" customHeight="1">
      <c r="A60" s="48" t="s">
        <v>187</v>
      </c>
      <c r="D60" s="45"/>
      <c r="F60" s="45"/>
    </row>
    <row r="61" spans="1:12" ht="19.5" customHeight="1">
      <c r="A61" s="43" t="s">
        <v>188</v>
      </c>
      <c r="D61" s="60">
        <v>1257952981</v>
      </c>
      <c r="E61" s="76"/>
      <c r="F61" s="60">
        <v>1265021066</v>
      </c>
      <c r="G61" s="76"/>
      <c r="H61" s="60">
        <v>1257952981</v>
      </c>
      <c r="I61" s="76"/>
      <c r="J61" s="60">
        <v>1265021066</v>
      </c>
    </row>
    <row r="62" spans="1:12" ht="19.5" customHeight="1">
      <c r="A62" s="43" t="s">
        <v>225</v>
      </c>
      <c r="D62" s="60">
        <v>0</v>
      </c>
      <c r="E62" s="76"/>
      <c r="F62" s="60">
        <v>0</v>
      </c>
      <c r="G62" s="76"/>
      <c r="H62" s="60">
        <v>-953500000</v>
      </c>
      <c r="I62" s="76"/>
      <c r="J62" s="60">
        <v>-65000000</v>
      </c>
    </row>
    <row r="63" spans="1:12" ht="19.5" customHeight="1">
      <c r="A63" s="43" t="s">
        <v>97</v>
      </c>
      <c r="D63" s="60">
        <v>4173922</v>
      </c>
      <c r="E63" s="76"/>
      <c r="F63" s="60">
        <v>3387652</v>
      </c>
      <c r="G63" s="76"/>
      <c r="H63" s="60">
        <v>192907528</v>
      </c>
      <c r="I63" s="76"/>
      <c r="J63" s="60">
        <v>178967564</v>
      </c>
    </row>
    <row r="64" spans="1:12" ht="19.5" customHeight="1">
      <c r="A64" s="43" t="s">
        <v>226</v>
      </c>
      <c r="D64" s="60">
        <v>-16812581</v>
      </c>
      <c r="E64" s="76"/>
      <c r="F64" s="60">
        <v>-17383493</v>
      </c>
      <c r="G64" s="76"/>
      <c r="H64" s="60">
        <v>1782275</v>
      </c>
      <c r="I64" s="76"/>
      <c r="J64" s="60">
        <v>-2715181</v>
      </c>
    </row>
    <row r="65" spans="1:10" ht="19.5" customHeight="1">
      <c r="A65" s="43" t="s">
        <v>223</v>
      </c>
      <c r="D65" s="75">
        <v>58285920</v>
      </c>
      <c r="E65" s="76"/>
      <c r="F65" s="75">
        <v>0</v>
      </c>
      <c r="G65" s="76"/>
      <c r="H65" s="75">
        <v>58285920</v>
      </c>
      <c r="I65" s="76"/>
      <c r="J65" s="75">
        <v>0</v>
      </c>
    </row>
    <row r="66" spans="1:10" ht="19.5" customHeight="1">
      <c r="A66" s="48" t="s">
        <v>189</v>
      </c>
      <c r="D66" s="75">
        <f>SUM(D61:D65)</f>
        <v>1303600242</v>
      </c>
      <c r="E66" s="76"/>
      <c r="F66" s="75">
        <f>SUM(F61:F65)</f>
        <v>1251025225</v>
      </c>
      <c r="G66" s="76"/>
      <c r="H66" s="75">
        <f>SUM(H61:H65)</f>
        <v>557428704</v>
      </c>
      <c r="I66" s="76"/>
      <c r="J66" s="75">
        <f>SUM(J61:J65)</f>
        <v>1376273449</v>
      </c>
    </row>
    <row r="67" spans="1:10" ht="19.5" customHeight="1">
      <c r="A67" s="48" t="s">
        <v>190</v>
      </c>
      <c r="D67" s="76"/>
      <c r="E67" s="76"/>
      <c r="F67" s="76"/>
      <c r="G67" s="76"/>
      <c r="I67" s="76"/>
      <c r="J67" s="76"/>
    </row>
    <row r="68" spans="1:10" ht="19.5" customHeight="1">
      <c r="A68" s="43" t="s">
        <v>191</v>
      </c>
      <c r="D68" s="76">
        <v>500000000</v>
      </c>
      <c r="E68" s="76"/>
      <c r="F68" s="76">
        <v>-500000000</v>
      </c>
      <c r="G68" s="76"/>
      <c r="H68" s="76">
        <v>500000000</v>
      </c>
      <c r="I68" s="76"/>
      <c r="J68" s="76">
        <v>-500000000</v>
      </c>
    </row>
    <row r="69" spans="1:10" ht="19.5" customHeight="1">
      <c r="A69" s="43" t="s">
        <v>192</v>
      </c>
      <c r="D69" s="104">
        <v>1500000000</v>
      </c>
      <c r="E69" s="76"/>
      <c r="F69" s="104">
        <v>0</v>
      </c>
      <c r="G69" s="76"/>
      <c r="H69" s="104">
        <v>1500000000</v>
      </c>
      <c r="I69" s="76"/>
      <c r="J69" s="104">
        <v>0</v>
      </c>
    </row>
    <row r="70" spans="1:10" ht="19.5" customHeight="1">
      <c r="A70" s="43" t="s">
        <v>193</v>
      </c>
      <c r="D70" s="104">
        <v>-562500000</v>
      </c>
      <c r="E70" s="76"/>
      <c r="F70" s="104">
        <v>-1919141340</v>
      </c>
      <c r="G70" s="76"/>
      <c r="H70" s="104">
        <v>-562500000</v>
      </c>
      <c r="I70" s="76"/>
      <c r="J70" s="104">
        <v>-1919141340</v>
      </c>
    </row>
    <row r="71" spans="1:10" ht="19.5" customHeight="1">
      <c r="A71" s="43" t="s">
        <v>194</v>
      </c>
      <c r="D71" s="104">
        <v>3864832465</v>
      </c>
      <c r="E71" s="76"/>
      <c r="F71" s="104">
        <v>1912460500</v>
      </c>
      <c r="G71" s="76"/>
      <c r="H71" s="104">
        <v>3864832465</v>
      </c>
      <c r="I71" s="76"/>
      <c r="J71" s="104">
        <v>1912460500</v>
      </c>
    </row>
    <row r="72" spans="1:10" ht="19.5" customHeight="1">
      <c r="A72" s="43" t="s">
        <v>195</v>
      </c>
      <c r="D72" s="60">
        <v>-5230000000</v>
      </c>
      <c r="E72" s="76"/>
      <c r="F72" s="60">
        <v>0</v>
      </c>
      <c r="G72" s="76"/>
      <c r="H72" s="60">
        <v>-5230000000</v>
      </c>
      <c r="I72" s="76"/>
      <c r="J72" s="60">
        <v>0</v>
      </c>
    </row>
    <row r="73" spans="1:10" ht="19.5" customHeight="1">
      <c r="A73" s="43" t="s">
        <v>138</v>
      </c>
      <c r="D73" s="60">
        <v>-1392821021</v>
      </c>
      <c r="E73" s="76"/>
      <c r="F73" s="60">
        <v>-1607018371</v>
      </c>
      <c r="G73" s="76"/>
      <c r="H73" s="60">
        <v>-1392821021</v>
      </c>
      <c r="I73" s="76"/>
      <c r="J73" s="60">
        <v>-1607018371</v>
      </c>
    </row>
    <row r="74" spans="1:10" ht="19.5" customHeight="1">
      <c r="A74" s="43" t="s">
        <v>196</v>
      </c>
      <c r="D74" s="60">
        <v>-8693400</v>
      </c>
      <c r="E74" s="76"/>
      <c r="F74" s="60">
        <v>-2311200</v>
      </c>
      <c r="G74" s="76"/>
      <c r="H74" s="60">
        <v>-8693400</v>
      </c>
      <c r="I74" s="76"/>
      <c r="J74" s="60">
        <v>-2311200</v>
      </c>
    </row>
    <row r="75" spans="1:10" ht="19.5" customHeight="1">
      <c r="A75" s="43" t="s">
        <v>197</v>
      </c>
      <c r="B75" s="52"/>
      <c r="D75" s="76">
        <v>-270144085</v>
      </c>
      <c r="E75" s="76"/>
      <c r="F75" s="76">
        <v>-259126322</v>
      </c>
      <c r="G75" s="76"/>
      <c r="H75" s="76">
        <v>-273725967</v>
      </c>
      <c r="I75" s="76"/>
      <c r="J75" s="76">
        <v>-261080129</v>
      </c>
    </row>
    <row r="76" spans="1:10" ht="19.5" customHeight="1">
      <c r="A76" s="43" t="s">
        <v>198</v>
      </c>
      <c r="B76" s="52"/>
      <c r="D76" s="76">
        <v>-217302287</v>
      </c>
      <c r="E76" s="76"/>
      <c r="F76" s="76">
        <v>-194636358</v>
      </c>
      <c r="G76" s="76"/>
      <c r="H76" s="76">
        <v>-44948463</v>
      </c>
      <c r="I76" s="76"/>
      <c r="J76" s="76">
        <v>-40985134</v>
      </c>
    </row>
    <row r="77" spans="1:10" ht="19.5" customHeight="1">
      <c r="A77" s="48" t="s">
        <v>199</v>
      </c>
      <c r="D77" s="105">
        <f>SUM(D68:D76)</f>
        <v>-1816628328</v>
      </c>
      <c r="E77" s="76"/>
      <c r="F77" s="105">
        <f>SUM(F68:F76)</f>
        <v>-2569773091</v>
      </c>
      <c r="G77" s="76"/>
      <c r="H77" s="105">
        <f>SUM(H68:H76)</f>
        <v>-1647856386</v>
      </c>
      <c r="I77" s="76"/>
      <c r="J77" s="105">
        <f>SUM(J68:J76)</f>
        <v>-2418075674</v>
      </c>
    </row>
    <row r="78" spans="1:10" ht="19.5" customHeight="1">
      <c r="A78" s="48" t="s">
        <v>227</v>
      </c>
      <c r="D78" s="76">
        <f>SUM(D51,D66,D77)</f>
        <v>115515550</v>
      </c>
      <c r="E78" s="76"/>
      <c r="F78" s="76">
        <f>SUM(F51,F66,F77)</f>
        <v>-182598310</v>
      </c>
      <c r="G78" s="76"/>
      <c r="H78" s="76">
        <f>SUM(H51,H66,H77)</f>
        <v>55902002</v>
      </c>
      <c r="I78" s="76"/>
      <c r="J78" s="76">
        <f>SUM(J51,J66,J77)</f>
        <v>-179246031</v>
      </c>
    </row>
    <row r="79" spans="1:10" ht="19.5" customHeight="1">
      <c r="A79" s="43" t="s">
        <v>200</v>
      </c>
      <c r="D79" s="70">
        <v>1347699498</v>
      </c>
      <c r="E79" s="76"/>
      <c r="F79" s="70">
        <v>1530297808</v>
      </c>
      <c r="G79" s="76"/>
      <c r="H79" s="70">
        <v>341654403</v>
      </c>
      <c r="I79" s="76"/>
      <c r="J79" s="70">
        <v>520900434</v>
      </c>
    </row>
    <row r="80" spans="1:10" ht="19.5" customHeight="1" thickBot="1">
      <c r="A80" s="48" t="s">
        <v>201</v>
      </c>
      <c r="D80" s="106">
        <f>SUM(D78:D79)</f>
        <v>1463215048</v>
      </c>
      <c r="E80" s="76"/>
      <c r="F80" s="106">
        <f>SUM(F78:F79)</f>
        <v>1347699498</v>
      </c>
      <c r="G80" s="76"/>
      <c r="H80" s="106">
        <f>SUM(H78:H79)</f>
        <v>397556405</v>
      </c>
      <c r="I80" s="76"/>
      <c r="J80" s="106">
        <f>SUM(J78:J79)</f>
        <v>341654403</v>
      </c>
    </row>
    <row r="81" spans="1:15" s="107" customFormat="1" ht="19.5" customHeight="1" thickTop="1">
      <c r="D81" s="104">
        <f>D80-BS!E9</f>
        <v>0</v>
      </c>
      <c r="E81" s="108"/>
      <c r="F81" s="104">
        <f>F80-BS!G9</f>
        <v>0</v>
      </c>
      <c r="G81" s="108"/>
      <c r="H81" s="104">
        <f>H80-BS!I9</f>
        <v>0</v>
      </c>
      <c r="I81" s="108"/>
      <c r="J81" s="104">
        <f>J80-BS!K9</f>
        <v>0</v>
      </c>
      <c r="L81" s="43"/>
      <c r="M81" s="43"/>
      <c r="N81" s="43"/>
      <c r="O81" s="43"/>
    </row>
    <row r="82" spans="1:15" ht="19.5" customHeight="1">
      <c r="A82" s="48" t="s">
        <v>202</v>
      </c>
      <c r="D82" s="103"/>
      <c r="E82" s="103"/>
      <c r="F82" s="103"/>
      <c r="G82" s="103"/>
      <c r="H82" s="103"/>
      <c r="I82" s="103"/>
      <c r="J82" s="109"/>
    </row>
    <row r="83" spans="1:15" ht="19.5" customHeight="1">
      <c r="A83" s="43" t="s">
        <v>203</v>
      </c>
      <c r="D83" s="43"/>
      <c r="E83" s="45"/>
      <c r="G83" s="45"/>
      <c r="H83" s="45"/>
      <c r="J83" s="104"/>
    </row>
    <row r="84" spans="1:15" ht="19.5" customHeight="1">
      <c r="A84" s="43" t="s">
        <v>204</v>
      </c>
      <c r="D84" s="43">
        <v>2921026103</v>
      </c>
      <c r="F84" s="43">
        <v>2688745231</v>
      </c>
      <c r="H84" s="43">
        <v>1948592856</v>
      </c>
      <c r="J84" s="43">
        <v>295927162</v>
      </c>
    </row>
    <row r="85" spans="1:15" ht="19.5" customHeight="1">
      <c r="A85" s="43" t="s">
        <v>205</v>
      </c>
      <c r="D85" s="43">
        <v>209905750</v>
      </c>
      <c r="F85" s="43">
        <v>15279600</v>
      </c>
      <c r="H85" s="60">
        <v>0</v>
      </c>
      <c r="J85" s="60">
        <v>0</v>
      </c>
    </row>
    <row r="86" spans="1:15" ht="19.5" customHeight="1">
      <c r="A86" s="43" t="s">
        <v>206</v>
      </c>
      <c r="D86" s="60">
        <v>154380809</v>
      </c>
      <c r="E86" s="60"/>
      <c r="F86" s="60">
        <v>141685996</v>
      </c>
      <c r="G86" s="60"/>
      <c r="H86" s="60">
        <v>77656154</v>
      </c>
      <c r="I86" s="60"/>
      <c r="J86" s="60">
        <v>81222599</v>
      </c>
    </row>
    <row r="87" spans="1:15" ht="19.5" customHeight="1">
      <c r="A87" s="43" t="s">
        <v>207</v>
      </c>
      <c r="D87" s="60"/>
      <c r="E87" s="60"/>
      <c r="F87" s="60"/>
      <c r="G87" s="60"/>
      <c r="H87" s="60"/>
      <c r="I87" s="60"/>
      <c r="J87" s="60"/>
    </row>
    <row r="88" spans="1:15" ht="19.5" customHeight="1">
      <c r="A88" s="43" t="s">
        <v>208</v>
      </c>
      <c r="D88" s="60">
        <v>0</v>
      </c>
      <c r="E88" s="60"/>
      <c r="F88" s="60">
        <v>27992881</v>
      </c>
      <c r="G88" s="60"/>
      <c r="H88" s="60">
        <v>0</v>
      </c>
      <c r="I88" s="60"/>
      <c r="J88" s="60">
        <v>27992881</v>
      </c>
    </row>
    <row r="89" spans="1:15" ht="19.5" customHeight="1">
      <c r="A89" s="43" t="s">
        <v>230</v>
      </c>
      <c r="D89" s="104"/>
      <c r="E89" s="44"/>
      <c r="F89" s="104"/>
      <c r="G89" s="44"/>
      <c r="H89" s="104"/>
      <c r="I89" s="44"/>
      <c r="J89" s="104"/>
    </row>
    <row r="90" spans="1:15" ht="19.5" customHeight="1">
      <c r="A90" s="43" t="s">
        <v>208</v>
      </c>
      <c r="D90" s="60">
        <v>174703316</v>
      </c>
      <c r="F90" s="60">
        <v>-383833926</v>
      </c>
      <c r="H90" s="60">
        <v>174703316</v>
      </c>
      <c r="J90" s="104">
        <v>-383833926</v>
      </c>
    </row>
    <row r="91" spans="1:15" ht="19.5" customHeight="1">
      <c r="A91" s="43" t="s">
        <v>209</v>
      </c>
      <c r="D91" s="60">
        <v>0</v>
      </c>
      <c r="F91" s="60">
        <v>21000645</v>
      </c>
      <c r="H91" s="60">
        <v>0</v>
      </c>
      <c r="J91" s="104">
        <v>21000645</v>
      </c>
    </row>
    <row r="92" spans="1:15" ht="19.5" customHeight="1">
      <c r="A92" s="43" t="s">
        <v>210</v>
      </c>
      <c r="D92" s="60">
        <v>889988295</v>
      </c>
      <c r="F92" s="60">
        <v>3411558</v>
      </c>
      <c r="H92" s="60">
        <v>0</v>
      </c>
      <c r="J92" s="60">
        <v>3411558</v>
      </c>
    </row>
    <row r="93" spans="1:15" ht="19.5" customHeight="1">
      <c r="A93" s="43" t="s">
        <v>211</v>
      </c>
      <c r="D93" s="60">
        <v>0</v>
      </c>
      <c r="F93" s="60">
        <v>-15659059</v>
      </c>
      <c r="H93" s="60">
        <v>0</v>
      </c>
      <c r="J93" s="60">
        <v>-15659059</v>
      </c>
    </row>
    <row r="94" spans="1:15" ht="19.5" customHeight="1">
      <c r="D94" s="104"/>
      <c r="E94" s="44"/>
      <c r="F94" s="44"/>
      <c r="H94" s="104"/>
      <c r="I94" s="44"/>
      <c r="J94" s="59"/>
    </row>
    <row r="95" spans="1:15" ht="19.5" customHeight="1">
      <c r="A95" s="43" t="s">
        <v>32</v>
      </c>
      <c r="D95" s="43"/>
    </row>
  </sheetData>
  <printOptions horizontalCentered="1" gridLinesSet="0"/>
  <pageMargins left="0.78740157480314965" right="0.39370078740157483" top="0.78740157480314965" bottom="0.39370078740157483" header="0.19685039370078741" footer="0.19685039370078741"/>
  <pageSetup paperSize="9" scale="74" orientation="portrait" r:id="rId1"/>
  <headerFooter alignWithMargins="0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cc4cd3-46a3-45fc-9b53-d2b1458b3514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9CC06D72B5534D90766E9885B5E277" ma:contentTypeVersion="18" ma:contentTypeDescription="Create a new document." ma:contentTypeScope="" ma:versionID="83b58560d8d4b63846d8bb053b9b09d9">
  <xsd:schema xmlns:xsd="http://www.w3.org/2001/XMLSchema" xmlns:xs="http://www.w3.org/2001/XMLSchema" xmlns:p="http://schemas.microsoft.com/office/2006/metadata/properties" xmlns:ns2="f8cc4cd3-46a3-45fc-9b53-d2b1458b3514" xmlns:ns3="5d940741-96e8-4059-a17c-a7825e4520a5" xmlns:ns4="50c908b1-f277-4340-90a9-4611d0b0f078" targetNamespace="http://schemas.microsoft.com/office/2006/metadata/properties" ma:root="true" ma:fieldsID="6f0e019d4cdc827f97dc1a4c2caea65f" ns2:_="" ns3:_="" ns4:_="">
    <xsd:import namespace="f8cc4cd3-46a3-45fc-9b53-d2b1458b3514"/>
    <xsd:import namespace="5d940741-96e8-4059-a17c-a7825e4520a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cc4cd3-46a3-45fc-9b53-d2b1458b35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940741-96e8-4059-a17c-a7825e4520a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6984c6c-f0b8-416b-b64a-83f5764bf921}" ma:internalName="TaxCatchAll" ma:showField="CatchAllData" ma:web="5d940741-96e8-4059-a17c-a7825e4520a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781825-4C96-45F9-A639-C59197542D8D}">
  <ds:schemaRefs>
    <ds:schemaRef ds:uri="http://schemas.microsoft.com/office/2006/metadata/properties"/>
    <ds:schemaRef ds:uri="http://schemas.microsoft.com/office/infopath/2007/PartnerControls"/>
    <ds:schemaRef ds:uri="f8cc4cd3-46a3-45fc-9b53-d2b1458b3514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80AE50CE-9BCC-4563-B7FD-24540F4A69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cc4cd3-46a3-45fc-9b53-d2b1458b3514"/>
    <ds:schemaRef ds:uri="5d940741-96e8-4059-a17c-a7825e4520a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2B67500-E3D7-41D4-B19E-53B9164A7A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cashflow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Kanokon Pattaratanasombut</dc:creator>
  <cp:lastModifiedBy>Darika Tongprapai</cp:lastModifiedBy>
  <cp:lastPrinted>2025-02-21T07:52:01Z</cp:lastPrinted>
  <dcterms:created xsi:type="dcterms:W3CDTF">2024-02-27T12:51:39Z</dcterms:created>
  <dcterms:modified xsi:type="dcterms:W3CDTF">2025-02-21T07:55:10Z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0x010100FF9CC06D72B5534D90766E9885B5E277</vt:lpwstr>
  </property>
</Properties>
</file>