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Y:\ALL sites\Report\Audited Financial statement report\Conso\2024\Q4'24\BGH Q4'24\Q4'24 BGH SET\BDMS\"/>
    </mc:Choice>
  </mc:AlternateContent>
  <xr:revisionPtr revIDLastSave="0" documentId="13_ncr:1_{7F91C6D1-5568-4858-8E06-3A235F9D3240}" xr6:coauthVersionLast="47" xr6:coauthVersionMax="47" xr10:uidLastSave="{00000000-0000-0000-0000-000000000000}"/>
  <bookViews>
    <workbookView xWindow="-120" yWindow="-120" windowWidth="29040" windowHeight="15720" xr2:uid="{B76A5C75-A15B-4926-A254-124C469D8ECD}"/>
  </bookViews>
  <sheets>
    <sheet name="BS&amp;PL Eng" sheetId="1" r:id="rId1"/>
    <sheet name="PL-E (12)" sheetId="2" r:id="rId2"/>
    <sheet name="CE Eng" sheetId="3" r:id="rId3"/>
  </sheets>
  <definedNames>
    <definedName name="_xlnm.Print_Area" localSheetId="0">'BS&amp;PL Eng'!$A$1:$N$159</definedName>
    <definedName name="_xlnm.Print_Area" localSheetId="2">'CE Eng'!$A$1:$AC$129</definedName>
    <definedName name="_xlnm.Print_Area" localSheetId="1">'PL-E (12)'!$A$1:$J$252</definedName>
    <definedName name="Z_1DBF01E1_B4C8_4AA1_B3BE_E1A7ECCAC268_.wvu.PrintArea" localSheetId="0" hidden="1">'BS&amp;PL Eng'!$A$159:$M$159</definedName>
    <definedName name="Z_A8B133D2_5E44_45E2_911E_1184DC9BE646_.wvu.PrintArea" localSheetId="0" hidden="1">'BS&amp;PL Eng'!$A$159:$M$159</definedName>
    <definedName name="Z_FA7D0D03_C0A8_417E_A291_1937F3EAEF7A_.wvu.PrintArea" localSheetId="0" hidden="1">'BS&amp;PL Eng'!$A$159:$M$159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3" l="1"/>
  <c r="AB4" i="3"/>
  <c r="H20" i="3"/>
  <c r="H32" i="3" s="1"/>
  <c r="P20" i="3"/>
  <c r="P32" i="3" s="1"/>
  <c r="R20" i="3"/>
  <c r="R32" i="3" s="1"/>
  <c r="T20" i="3"/>
  <c r="T32" i="3" s="1"/>
  <c r="V20" i="3"/>
  <c r="V32" i="3" s="1"/>
  <c r="X20" i="3"/>
  <c r="F20" i="3"/>
  <c r="F32" i="3" s="1"/>
  <c r="D20" i="3"/>
  <c r="J20" i="3"/>
  <c r="L20" i="3"/>
  <c r="L32" i="3" s="1"/>
  <c r="N20" i="3"/>
  <c r="Z20" i="3"/>
  <c r="AB20" i="3"/>
  <c r="J23" i="3"/>
  <c r="J32" i="3" s="1"/>
  <c r="L23" i="3"/>
  <c r="N23" i="3"/>
  <c r="N32" i="3" s="1"/>
  <c r="P23" i="3"/>
  <c r="T23" i="3"/>
  <c r="AB21" i="3"/>
  <c r="X23" i="3"/>
  <c r="D23" i="3"/>
  <c r="F23" i="3"/>
  <c r="H23" i="3"/>
  <c r="R23" i="3"/>
  <c r="V23" i="3"/>
  <c r="V27" i="3"/>
  <c r="X27" i="3" s="1"/>
  <c r="AB27" i="3" s="1"/>
  <c r="V29" i="3"/>
  <c r="X29" i="3"/>
  <c r="AB29" i="3"/>
  <c r="AB30" i="3"/>
  <c r="V31" i="3"/>
  <c r="X31" i="3"/>
  <c r="AB31" i="3" s="1"/>
  <c r="D32" i="3"/>
  <c r="A46" i="3"/>
  <c r="AB47" i="3"/>
  <c r="X59" i="3"/>
  <c r="F63" i="3"/>
  <c r="F75" i="3" s="1"/>
  <c r="F76" i="3" s="1"/>
  <c r="H63" i="3"/>
  <c r="H75" i="3" s="1"/>
  <c r="H76" i="3" s="1"/>
  <c r="J63" i="3"/>
  <c r="L63" i="3"/>
  <c r="L75" i="3" s="1"/>
  <c r="L76" i="3" s="1"/>
  <c r="P63" i="3"/>
  <c r="P75" i="3" s="1"/>
  <c r="V59" i="3"/>
  <c r="V63" i="3" s="1"/>
  <c r="X62" i="3"/>
  <c r="AB62" i="3" s="1"/>
  <c r="V62" i="3"/>
  <c r="D63" i="3"/>
  <c r="N63" i="3"/>
  <c r="R63" i="3"/>
  <c r="Z63" i="3"/>
  <c r="D66" i="3"/>
  <c r="D75" i="3" s="1"/>
  <c r="D76" i="3" s="1"/>
  <c r="F66" i="3"/>
  <c r="J66" i="3"/>
  <c r="P66" i="3"/>
  <c r="V64" i="3"/>
  <c r="X64" i="3"/>
  <c r="AB64" i="3" s="1"/>
  <c r="Z66" i="3"/>
  <c r="Z75" i="3" s="1"/>
  <c r="Z76" i="3" s="1"/>
  <c r="N66" i="3"/>
  <c r="N75" i="3" s="1"/>
  <c r="N76" i="3" s="1"/>
  <c r="V65" i="3"/>
  <c r="X65" i="3"/>
  <c r="AB65" i="3" s="1"/>
  <c r="H66" i="3"/>
  <c r="L66" i="3"/>
  <c r="R66" i="3"/>
  <c r="T66" i="3"/>
  <c r="V66" i="3"/>
  <c r="X70" i="3"/>
  <c r="AB70" i="3" s="1"/>
  <c r="V70" i="3"/>
  <c r="X72" i="3"/>
  <c r="AB72" i="3" s="1"/>
  <c r="V72" i="3"/>
  <c r="X73" i="3"/>
  <c r="AB73" i="3" s="1"/>
  <c r="V73" i="3"/>
  <c r="V74" i="3"/>
  <c r="R75" i="3"/>
  <c r="B89" i="3"/>
  <c r="Z90" i="3"/>
  <c r="L101" i="3"/>
  <c r="N101" i="3"/>
  <c r="X98" i="3"/>
  <c r="Z100" i="3"/>
  <c r="P101" i="3"/>
  <c r="R101" i="3"/>
  <c r="R106" i="3" s="1"/>
  <c r="T101" i="3"/>
  <c r="V101" i="3"/>
  <c r="X101" i="3"/>
  <c r="L104" i="3"/>
  <c r="N104" i="3"/>
  <c r="X102" i="3"/>
  <c r="Z103" i="3"/>
  <c r="P104" i="3"/>
  <c r="R104" i="3"/>
  <c r="X103" i="3"/>
  <c r="X104" i="3" s="1"/>
  <c r="V104" i="3"/>
  <c r="B106" i="3"/>
  <c r="Z109" i="3"/>
  <c r="Z112" i="3" s="1"/>
  <c r="V112" i="3"/>
  <c r="V120" i="3" s="1"/>
  <c r="X109" i="3"/>
  <c r="X112" i="3" s="1"/>
  <c r="Z111" i="3"/>
  <c r="N112" i="3"/>
  <c r="N120" i="3" s="1"/>
  <c r="P112" i="3"/>
  <c r="P120" i="3" s="1"/>
  <c r="R112" i="3"/>
  <c r="R120" i="3" s="1"/>
  <c r="T112" i="3"/>
  <c r="T120" i="3" s="1"/>
  <c r="Z113" i="3"/>
  <c r="V115" i="3"/>
  <c r="X113" i="3"/>
  <c r="L115" i="3"/>
  <c r="X114" i="3"/>
  <c r="N115" i="3"/>
  <c r="P115" i="3"/>
  <c r="R115" i="3"/>
  <c r="T115" i="3"/>
  <c r="X116" i="3"/>
  <c r="Z116" i="3" s="1"/>
  <c r="B120" i="3"/>
  <c r="J14" i="2"/>
  <c r="J15" i="2" s="1"/>
  <c r="J22" i="2" s="1"/>
  <c r="J27" i="2" s="1"/>
  <c r="D14" i="2"/>
  <c r="D15" i="2" s="1"/>
  <c r="D22" i="2" s="1"/>
  <c r="D27" i="2" s="1"/>
  <c r="F14" i="2"/>
  <c r="F15" i="2" s="1"/>
  <c r="F22" i="2" s="1"/>
  <c r="F27" i="2" s="1"/>
  <c r="H14" i="2"/>
  <c r="H15" i="2" s="1"/>
  <c r="H22" i="2" s="1"/>
  <c r="H27" i="2" s="1"/>
  <c r="F21" i="2"/>
  <c r="J21" i="2"/>
  <c r="D21" i="2"/>
  <c r="H21" i="2"/>
  <c r="D34" i="2"/>
  <c r="F34" i="2"/>
  <c r="A45" i="2"/>
  <c r="J46" i="2"/>
  <c r="D48" i="2"/>
  <c r="F48" i="2"/>
  <c r="H48" i="2"/>
  <c r="J48" i="2"/>
  <c r="F70" i="2"/>
  <c r="F75" i="2" s="1"/>
  <c r="F73" i="2" s="1"/>
  <c r="H70" i="2"/>
  <c r="H73" i="2" s="1"/>
  <c r="J70" i="2"/>
  <c r="J73" i="2" s="1"/>
  <c r="J59" i="2"/>
  <c r="J68" i="2" s="1"/>
  <c r="D59" i="2"/>
  <c r="D68" i="2" s="1"/>
  <c r="F59" i="2"/>
  <c r="H59" i="2"/>
  <c r="J67" i="2"/>
  <c r="D67" i="2"/>
  <c r="F67" i="2"/>
  <c r="F68" i="2" s="1"/>
  <c r="H67" i="2"/>
  <c r="H68" i="2" s="1"/>
  <c r="A87" i="2"/>
  <c r="A129" i="2" s="1"/>
  <c r="A170" i="2" s="1"/>
  <c r="A211" i="2" s="1"/>
  <c r="J88" i="2"/>
  <c r="D90" i="2"/>
  <c r="F90" i="2"/>
  <c r="H90" i="2"/>
  <c r="J90" i="2"/>
  <c r="J130" i="2"/>
  <c r="D132" i="2"/>
  <c r="F132" i="2"/>
  <c r="H132" i="2"/>
  <c r="J132" i="2"/>
  <c r="J171" i="2"/>
  <c r="D173" i="2"/>
  <c r="F173" i="2"/>
  <c r="H173" i="2"/>
  <c r="J173" i="2"/>
  <c r="J190" i="2"/>
  <c r="D190" i="2"/>
  <c r="F190" i="2"/>
  <c r="H190" i="2"/>
  <c r="J212" i="2"/>
  <c r="D214" i="2"/>
  <c r="F214" i="2"/>
  <c r="H214" i="2"/>
  <c r="J214" i="2"/>
  <c r="F231" i="2"/>
  <c r="H231" i="2"/>
  <c r="J231" i="2"/>
  <c r="D231" i="2"/>
  <c r="H21" i="1"/>
  <c r="J21" i="1"/>
  <c r="L21" i="1"/>
  <c r="N21" i="1"/>
  <c r="D21" i="1"/>
  <c r="F21" i="1"/>
  <c r="H35" i="1"/>
  <c r="H36" i="1" s="1"/>
  <c r="J35" i="1"/>
  <c r="J36" i="1" s="1"/>
  <c r="L35" i="1"/>
  <c r="D35" i="1"/>
  <c r="F35" i="1"/>
  <c r="N35" i="1"/>
  <c r="A56" i="1"/>
  <c r="A109" i="1" s="1"/>
  <c r="N57" i="1"/>
  <c r="D60" i="1"/>
  <c r="F60" i="1"/>
  <c r="F113" i="1" s="1"/>
  <c r="H60" i="1"/>
  <c r="H113" i="1" s="1"/>
  <c r="J60" i="1"/>
  <c r="J113" i="1" s="1"/>
  <c r="L60" i="1"/>
  <c r="L113" i="1" s="1"/>
  <c r="N60" i="1"/>
  <c r="N113" i="1" s="1"/>
  <c r="F62" i="1"/>
  <c r="H62" i="1"/>
  <c r="H115" i="1" s="1"/>
  <c r="L62" i="1"/>
  <c r="L115" i="1" s="1"/>
  <c r="N62" i="1"/>
  <c r="N115" i="1" s="1"/>
  <c r="H78" i="1"/>
  <c r="H89" i="1" s="1"/>
  <c r="J78" i="1"/>
  <c r="J89" i="1" s="1"/>
  <c r="L78" i="1"/>
  <c r="N78" i="1"/>
  <c r="D78" i="1"/>
  <c r="F78" i="1"/>
  <c r="H88" i="1"/>
  <c r="J88" i="1"/>
  <c r="L88" i="1"/>
  <c r="N88" i="1"/>
  <c r="D88" i="1"/>
  <c r="F88" i="1"/>
  <c r="N110" i="1"/>
  <c r="D113" i="1"/>
  <c r="F115" i="1"/>
  <c r="F130" i="1"/>
  <c r="F132" i="1" s="1"/>
  <c r="H130" i="1"/>
  <c r="H132" i="1" s="1"/>
  <c r="H133" i="1" s="1"/>
  <c r="J130" i="1"/>
  <c r="J132" i="1" s="1"/>
  <c r="L130" i="1"/>
  <c r="L132" i="1" s="1"/>
  <c r="N130" i="1"/>
  <c r="N132" i="1" s="1"/>
  <c r="D130" i="1"/>
  <c r="D132" i="1" s="1"/>
  <c r="D36" i="1" l="1"/>
  <c r="L36" i="1"/>
  <c r="F89" i="1"/>
  <c r="D89" i="1"/>
  <c r="D133" i="1" s="1"/>
  <c r="D134" i="1" s="1"/>
  <c r="N89" i="1"/>
  <c r="N133" i="1" s="1"/>
  <c r="N36" i="1"/>
  <c r="F36" i="1"/>
  <c r="X63" i="3"/>
  <c r="AB59" i="3"/>
  <c r="AB63" i="3" s="1"/>
  <c r="J133" i="1"/>
  <c r="J134" i="1" s="1"/>
  <c r="L89" i="1"/>
  <c r="L133" i="1" s="1"/>
  <c r="H29" i="2"/>
  <c r="H32" i="2" s="1"/>
  <c r="H92" i="2"/>
  <c r="H122" i="2" s="1"/>
  <c r="H147" i="2" s="1"/>
  <c r="H152" i="2" s="1"/>
  <c r="H234" i="2" s="1"/>
  <c r="H236" i="2" s="1"/>
  <c r="H237" i="2" s="1"/>
  <c r="V75" i="3"/>
  <c r="V76" i="3" s="1"/>
  <c r="F133" i="1"/>
  <c r="F134" i="1" s="1"/>
  <c r="D70" i="2"/>
  <c r="D75" i="2" s="1"/>
  <c r="D73" i="2" s="1"/>
  <c r="F29" i="2"/>
  <c r="F92" i="2"/>
  <c r="F122" i="2" s="1"/>
  <c r="F147" i="2" s="1"/>
  <c r="F152" i="2" s="1"/>
  <c r="F234" i="2" s="1"/>
  <c r="F236" i="2" s="1"/>
  <c r="X106" i="3"/>
  <c r="AB66" i="3"/>
  <c r="H134" i="1"/>
  <c r="D29" i="2"/>
  <c r="D92" i="2"/>
  <c r="D122" i="2" s="1"/>
  <c r="D147" i="2" s="1"/>
  <c r="D152" i="2" s="1"/>
  <c r="D234" i="2" s="1"/>
  <c r="D236" i="2" s="1"/>
  <c r="D237" i="2" s="1"/>
  <c r="X115" i="3"/>
  <c r="X120" i="3" s="1"/>
  <c r="N106" i="3"/>
  <c r="V106" i="3"/>
  <c r="L106" i="3"/>
  <c r="X74" i="3"/>
  <c r="AB74" i="3" s="1"/>
  <c r="P106" i="3"/>
  <c r="J75" i="3"/>
  <c r="J76" i="3" s="1"/>
  <c r="J92" i="2"/>
  <c r="J122" i="2" s="1"/>
  <c r="J147" i="2" s="1"/>
  <c r="J152" i="2" s="1"/>
  <c r="J234" i="2" s="1"/>
  <c r="J236" i="2" s="1"/>
  <c r="J29" i="2"/>
  <c r="J32" i="2" s="1"/>
  <c r="X32" i="3"/>
  <c r="X66" i="3"/>
  <c r="L112" i="3"/>
  <c r="L120" i="3" s="1"/>
  <c r="Z114" i="3"/>
  <c r="Z115" i="3" s="1"/>
  <c r="Z120" i="3" s="1"/>
  <c r="T104" i="3"/>
  <c r="T106" i="3" s="1"/>
  <c r="Z23" i="3"/>
  <c r="Z32" i="3" s="1"/>
  <c r="AB22" i="3"/>
  <c r="AB23" i="3" s="1"/>
  <c r="AB32" i="3" s="1"/>
  <c r="Z102" i="3"/>
  <c r="Z104" i="3" s="1"/>
  <c r="Z98" i="3"/>
  <c r="Z101" i="3" s="1"/>
  <c r="Z106" i="3" s="1"/>
  <c r="T63" i="3"/>
  <c r="T75" i="3" s="1"/>
  <c r="L134" i="1" l="1"/>
  <c r="N134" i="1"/>
  <c r="X75" i="3"/>
  <c r="X76" i="3" s="1"/>
  <c r="AB75" i="3"/>
  <c r="AB76" i="3" s="1"/>
</calcChain>
</file>

<file path=xl/sharedStrings.xml><?xml version="1.0" encoding="utf-8"?>
<sst xmlns="http://schemas.openxmlformats.org/spreadsheetml/2006/main" count="531" uniqueCount="307">
  <si>
    <t>Directors</t>
  </si>
  <si>
    <t>The accompanying notes are an integral part of the financial statements.</t>
  </si>
  <si>
    <t>Total liabilities and shareholders' equity</t>
  </si>
  <si>
    <t>Total shareholders' equity</t>
  </si>
  <si>
    <t>Non-controlling interests of the subsidiaries</t>
  </si>
  <si>
    <t>Equity attributable to owners of the Company</t>
  </si>
  <si>
    <t>Other components of shareholders' equity</t>
  </si>
  <si>
    <t xml:space="preserve">   Unappropriated </t>
  </si>
  <si>
    <t xml:space="preserve">   Appropriated - statutory reserve</t>
  </si>
  <si>
    <t>Retained earnings</t>
  </si>
  <si>
    <t>Surplus investment over book value of subsidiaries</t>
  </si>
  <si>
    <t>Difference from shareholding restructure</t>
  </si>
  <si>
    <t>Premium on ordinary shares</t>
  </si>
  <si>
    <t xml:space="preserve">      15,892,001,895 ordinary shares of Baht 0.1 each</t>
  </si>
  <si>
    <t xml:space="preserve">   Issued and fully paid-up</t>
  </si>
  <si>
    <t xml:space="preserve">      17,582,235,672 ordinary shares of Baht 0.1 each</t>
  </si>
  <si>
    <t xml:space="preserve">   Registered</t>
  </si>
  <si>
    <t>Share capital</t>
  </si>
  <si>
    <t>Shareholders' equity</t>
  </si>
  <si>
    <t>Liabilities and shareholders' equity (continued)</t>
  </si>
  <si>
    <t>Note</t>
  </si>
  <si>
    <t>As at</t>
  </si>
  <si>
    <t>Separate financial statements</t>
  </si>
  <si>
    <t>Consolidated financial statements</t>
  </si>
  <si>
    <t>Statement of financial position (continued)</t>
  </si>
  <si>
    <t>Bangkok Dusit Medical Services Public Company Limited and its subsidiaries</t>
  </si>
  <si>
    <t>Total liabilities</t>
  </si>
  <si>
    <t>Total non-current liabilities</t>
  </si>
  <si>
    <t>Other non-current liabilities</t>
  </si>
  <si>
    <t xml:space="preserve">Deferred tax liabilities </t>
  </si>
  <si>
    <t>Deferred income - membership</t>
  </si>
  <si>
    <t>Provision for employee benefits</t>
  </si>
  <si>
    <t>Provision for life long medical care programs</t>
  </si>
  <si>
    <t>Debentures</t>
  </si>
  <si>
    <t>Liabilities under lease agreements</t>
  </si>
  <si>
    <t>Long-term loan from financial insitution</t>
  </si>
  <si>
    <t>Non-current liabilities</t>
  </si>
  <si>
    <t>Total current liabilities</t>
  </si>
  <si>
    <t>Other current liabilities</t>
  </si>
  <si>
    <t xml:space="preserve">   one year</t>
  </si>
  <si>
    <t xml:space="preserve">Deferred income - membership due within </t>
  </si>
  <si>
    <t>Income tax payable</t>
  </si>
  <si>
    <t>Short-term loans from subsidiaries</t>
  </si>
  <si>
    <t>Short-term loans from non-related parties</t>
  </si>
  <si>
    <t xml:space="preserve">   - Debentures</t>
  </si>
  <si>
    <t xml:space="preserve">   - Liabilities under lease agreements</t>
  </si>
  <si>
    <t xml:space="preserve">   - Long-term loans from financial institutions</t>
  </si>
  <si>
    <t>Current portion of long-term liabilities</t>
  </si>
  <si>
    <t>Accrued expenses</t>
  </si>
  <si>
    <t>Trade and other payables</t>
  </si>
  <si>
    <t>Short-term loan from financial institutions</t>
  </si>
  <si>
    <t>Current liabilities</t>
  </si>
  <si>
    <t>Liabilities and shareholders' equity</t>
  </si>
  <si>
    <t>Total assets</t>
  </si>
  <si>
    <t>Total non-current assets</t>
  </si>
  <si>
    <t xml:space="preserve">Other non-current assets </t>
  </si>
  <si>
    <t>Deferred tax assets</t>
  </si>
  <si>
    <t xml:space="preserve">Intangible assets </t>
  </si>
  <si>
    <t>Goodwill</t>
  </si>
  <si>
    <t>Right-of-use assets</t>
  </si>
  <si>
    <t xml:space="preserve">Property, premises and equipment </t>
  </si>
  <si>
    <t>Investment properties</t>
  </si>
  <si>
    <t>Long-term loans to subsidiaries</t>
  </si>
  <si>
    <t>Investments in subsidiaries</t>
  </si>
  <si>
    <t xml:space="preserve">Investments in associates </t>
  </si>
  <si>
    <t>Other non-current financial assets</t>
  </si>
  <si>
    <t>Restricted financial institution deposits</t>
  </si>
  <si>
    <t>Non-current assets</t>
  </si>
  <si>
    <t>Total current assets</t>
  </si>
  <si>
    <t xml:space="preserve">Other current assets </t>
  </si>
  <si>
    <t>Other current financial assets</t>
  </si>
  <si>
    <t xml:space="preserve">   - Long-term loans to subsidiaries</t>
  </si>
  <si>
    <t xml:space="preserve">   - Other non-current financial assets</t>
  </si>
  <si>
    <t>Current portion of</t>
  </si>
  <si>
    <t>Inventories</t>
  </si>
  <si>
    <t>Short-term loans to subsidiaries</t>
  </si>
  <si>
    <t>Trade and other receivables</t>
  </si>
  <si>
    <t>Cash and cash equivalents</t>
  </si>
  <si>
    <t>Current assets</t>
  </si>
  <si>
    <t>Assets</t>
  </si>
  <si>
    <t>(Restated)</t>
  </si>
  <si>
    <t>1 January 2023</t>
  </si>
  <si>
    <t>31 December 2023</t>
  </si>
  <si>
    <t>31 December 2024</t>
  </si>
  <si>
    <t>(Unit: Baht)</t>
  </si>
  <si>
    <t>As at 31 December 2024</t>
  </si>
  <si>
    <t>Statement of financial position</t>
  </si>
  <si>
    <t xml:space="preserve">   Increase (decrease) in dividend payable</t>
  </si>
  <si>
    <t xml:space="preserve">        and retention</t>
  </si>
  <si>
    <t xml:space="preserve">      - property, premises, equipment and intangible assets </t>
  </si>
  <si>
    <t xml:space="preserve">   Increase in accounts payable</t>
  </si>
  <si>
    <t xml:space="preserve">   Increase in lease liabilities</t>
  </si>
  <si>
    <t xml:space="preserve">   Increase in right-of-use assets</t>
  </si>
  <si>
    <t>Non-cash items:</t>
  </si>
  <si>
    <t>Supplemental cash flows information:</t>
  </si>
  <si>
    <t>Cash and cash equivalents at end of years</t>
  </si>
  <si>
    <t>Cash and cash equivalents at beginning of years</t>
  </si>
  <si>
    <t>Net increase (decrease) in cash and cash equivalents</t>
  </si>
  <si>
    <t>Effects of exchange rates on cash and cash equivalents</t>
  </si>
  <si>
    <t>Exchange differences on translation</t>
  </si>
  <si>
    <t xml:space="preserve">Net cash flow used in financing activities </t>
  </si>
  <si>
    <t>Dividend paid by subsidiaries to non-controlling interests</t>
  </si>
  <si>
    <t>Dividend paid</t>
  </si>
  <si>
    <t xml:space="preserve">  from non-controlling interests of subsidiary</t>
  </si>
  <si>
    <t>Cash received from additional paid-up share capital</t>
  </si>
  <si>
    <t xml:space="preserve">   from non-controlling interests</t>
  </si>
  <si>
    <t>Cash paid for purchase of investment in subsidiaries</t>
  </si>
  <si>
    <t>Repayments of long-term loan from financial institution</t>
  </si>
  <si>
    <t>Repayments of liabilities under lease agreements</t>
  </si>
  <si>
    <t>Cash paid for debentures redemption</t>
  </si>
  <si>
    <t xml:space="preserve">   financial institution</t>
  </si>
  <si>
    <t>Increase (decrease) in short-term loan from</t>
  </si>
  <si>
    <t>Increase (decrease) in short-term loans from subsidiaries</t>
  </si>
  <si>
    <t>Decrease in short-term loans from non-related parties</t>
  </si>
  <si>
    <t>Cash flows from financing activities</t>
  </si>
  <si>
    <t>Statement of cash flows (continued)</t>
  </si>
  <si>
    <t>Net cash flow provided by (used in) investing activities</t>
  </si>
  <si>
    <t>Cash paid for purchase of intangible assets</t>
  </si>
  <si>
    <t xml:space="preserve">   and equipment</t>
  </si>
  <si>
    <t xml:space="preserve">Cash paid for purchase of property, premises </t>
  </si>
  <si>
    <t xml:space="preserve">Cash received from disposal of property, premises </t>
  </si>
  <si>
    <t>Cash paid for purchase of investment properties</t>
  </si>
  <si>
    <t>Cash received from long-term loans to subsidiaries</t>
  </si>
  <si>
    <t>Decrease (increase) in short-term loans to subsidiaries</t>
  </si>
  <si>
    <t xml:space="preserve">   financial assets</t>
  </si>
  <si>
    <t xml:space="preserve">Cash received from disposal of other non-current </t>
  </si>
  <si>
    <t>Cash paid for purchase of other non-current financial assets</t>
  </si>
  <si>
    <t>Cash paid for purchase of investments in subsidiaries</t>
  </si>
  <si>
    <t>Cash received from dividend income</t>
  </si>
  <si>
    <t>Decrease (increase) in restricted financial institution deposits</t>
  </si>
  <si>
    <t>Decrease (increase) in other current financial assets</t>
  </si>
  <si>
    <t>Cash flows from investing activities</t>
  </si>
  <si>
    <t>Net cash flow provided by operating activities</t>
  </si>
  <si>
    <t xml:space="preserve">   Cash paid for income tax expense</t>
  </si>
  <si>
    <t xml:space="preserve">   Cash received from tax refund</t>
  </si>
  <si>
    <t xml:space="preserve">   Cash paid for finance cost</t>
  </si>
  <si>
    <t xml:space="preserve">   Cash received from finance income</t>
  </si>
  <si>
    <t>Cash flow provided by operating activities</t>
  </si>
  <si>
    <t xml:space="preserve">   Other non-current liabilities</t>
  </si>
  <si>
    <t xml:space="preserve">   Provision for employee benefits</t>
  </si>
  <si>
    <t xml:space="preserve">   Provision for life long medical care programs</t>
  </si>
  <si>
    <t xml:space="preserve">   Other current liabilities</t>
  </si>
  <si>
    <t xml:space="preserve">   Deferred income - membership</t>
  </si>
  <si>
    <t xml:space="preserve">   Accrued expenses</t>
  </si>
  <si>
    <t xml:space="preserve">   Trade and other payables</t>
  </si>
  <si>
    <t xml:space="preserve">Increase (decrease) in operating liabilities </t>
  </si>
  <si>
    <t xml:space="preserve">   Other non-current assets</t>
  </si>
  <si>
    <t xml:space="preserve">   Other current assets</t>
  </si>
  <si>
    <t xml:space="preserve">   Inventories</t>
  </si>
  <si>
    <t xml:space="preserve">   Trade and other receivables</t>
  </si>
  <si>
    <t xml:space="preserve">Decrease (increase) in operating assets </t>
  </si>
  <si>
    <t>Cash flows from operating activities (continued)</t>
  </si>
  <si>
    <t xml:space="preserve">      in operating assets and liabilities</t>
  </si>
  <si>
    <t xml:space="preserve">   Profit from operating activities before changes</t>
  </si>
  <si>
    <t xml:space="preserve">   Finance cost</t>
  </si>
  <si>
    <t xml:space="preserve">   Dividend income</t>
  </si>
  <si>
    <t xml:space="preserve">   Finance income</t>
  </si>
  <si>
    <t xml:space="preserve">   Provision for employee benefit expenses</t>
  </si>
  <si>
    <t xml:space="preserve">   (Gain) loss on foreign exchange </t>
  </si>
  <si>
    <t xml:space="preserve">      investment properties</t>
  </si>
  <si>
    <t xml:space="preserve">   Loss on fair value adjustment of </t>
  </si>
  <si>
    <t xml:space="preserve">      and equipment</t>
  </si>
  <si>
    <t xml:space="preserve">   Gain on disposal of property, premises</t>
  </si>
  <si>
    <t xml:space="preserve">      </t>
  </si>
  <si>
    <t xml:space="preserve">   Amortisation of debentures issuance fee</t>
  </si>
  <si>
    <t xml:space="preserve">   Share of income from investments in associates</t>
  </si>
  <si>
    <t xml:space="preserve">      financial assets</t>
  </si>
  <si>
    <t xml:space="preserve">   (Gain) loss on fair value measurement of other </t>
  </si>
  <si>
    <t xml:space="preserve">   Amortisation of deferred income - membership</t>
  </si>
  <si>
    <t xml:space="preserve">      inventories</t>
  </si>
  <si>
    <t xml:space="preserve">   Allowance  to reduce cost to net realisable value - </t>
  </si>
  <si>
    <t xml:space="preserve">   Bad debt and expected credit losses</t>
  </si>
  <si>
    <t xml:space="preserve">      of withholding tax</t>
  </si>
  <si>
    <t xml:space="preserve">   Loss on diminution in value and written-off </t>
  </si>
  <si>
    <t xml:space="preserve">   Loss (reversal) on impairment of assets</t>
  </si>
  <si>
    <t xml:space="preserve">   Loss on impairment of investment in subsidiaries</t>
  </si>
  <si>
    <t xml:space="preserve">   (Gain) loss from lease agreement amendment</t>
  </si>
  <si>
    <t xml:space="preserve">   Write-off of assets</t>
  </si>
  <si>
    <t xml:space="preserve">   Depreciation and amortisation </t>
  </si>
  <si>
    <t xml:space="preserve">   net cash provided by (paid from) operating activities: </t>
  </si>
  <si>
    <t xml:space="preserve">Adjustments to reconcile profit before income tax expense to </t>
  </si>
  <si>
    <t>Profit before income tax expense</t>
  </si>
  <si>
    <t>Cash flows from operating activities</t>
  </si>
  <si>
    <t>Statement of cash flows</t>
  </si>
  <si>
    <t>Equity holders of the Company</t>
  </si>
  <si>
    <t>Total comprehensive income attributable to:</t>
  </si>
  <si>
    <t>Total comprehensive income for the years</t>
  </si>
  <si>
    <t>Other comprehensive income for the years</t>
  </si>
  <si>
    <t xml:space="preserve">    profit or loss in subsequent periods - net of income tax</t>
  </si>
  <si>
    <t xml:space="preserve">Other comprehensive income not to be reclassified to </t>
  </si>
  <si>
    <t>Actuarial loss - net of income tax</t>
  </si>
  <si>
    <t>Gain on revaluation of land - net of income tax</t>
  </si>
  <si>
    <t xml:space="preserve">   of income tax</t>
  </si>
  <si>
    <t xml:space="preserve">Gain on fair value adjustments of investments - net </t>
  </si>
  <si>
    <t xml:space="preserve">    profit or loss in subsequent periods</t>
  </si>
  <si>
    <t xml:space="preserve">Other comprehensive income to be reclassified to </t>
  </si>
  <si>
    <t>Share of other comprehensive income from an associate</t>
  </si>
  <si>
    <t xml:space="preserve">   financial statements in foreign currencies</t>
  </si>
  <si>
    <t xml:space="preserve">Exchange differences on translation of </t>
  </si>
  <si>
    <t>Other comprehensive income:</t>
  </si>
  <si>
    <t>Profit for the years</t>
  </si>
  <si>
    <t>Statement of comprehensive income</t>
  </si>
  <si>
    <t>Weighted average number of ordinary shares (shares)</t>
  </si>
  <si>
    <t>Profit attributable to owners of the Company</t>
  </si>
  <si>
    <t xml:space="preserve">Basic earnings per share </t>
  </si>
  <si>
    <t>Owners of the Company</t>
  </si>
  <si>
    <t>Profit attributable to:</t>
  </si>
  <si>
    <t>Income tax expense</t>
  </si>
  <si>
    <t>Finance costs</t>
  </si>
  <si>
    <t>Finance income</t>
  </si>
  <si>
    <t xml:space="preserve">   in associates</t>
  </si>
  <si>
    <t xml:space="preserve">Share of income from investments </t>
  </si>
  <si>
    <t xml:space="preserve">Profit from operating activities </t>
  </si>
  <si>
    <t>Total expenses</t>
  </si>
  <si>
    <t xml:space="preserve">   in subsidiaries</t>
  </si>
  <si>
    <t>Loss from impairment on investments</t>
  </si>
  <si>
    <t>Administrative expenses</t>
  </si>
  <si>
    <t>Cost of hospital operations and goods sold</t>
  </si>
  <si>
    <t>Expenses</t>
  </si>
  <si>
    <t>Total revenues</t>
  </si>
  <si>
    <t>Total other income</t>
  </si>
  <si>
    <t/>
  </si>
  <si>
    <t xml:space="preserve">   Others</t>
  </si>
  <si>
    <t>Other income</t>
  </si>
  <si>
    <t>Revenue from sales of goods</t>
  </si>
  <si>
    <t>Revenues from hospital operations</t>
  </si>
  <si>
    <t>Revenues</t>
  </si>
  <si>
    <t>For the year ended 31 December 2024</t>
  </si>
  <si>
    <t xml:space="preserve">Income statement </t>
  </si>
  <si>
    <t xml:space="preserve">    sales of investments</t>
  </si>
  <si>
    <t xml:space="preserve">    investments to retained earnings due to </t>
  </si>
  <si>
    <t>Transfer accumulated fair value adjustment of</t>
  </si>
  <si>
    <t>Dividend paid (Note 27)</t>
  </si>
  <si>
    <t>Total comprehensive income for the year</t>
  </si>
  <si>
    <t>Other comprehensive income for the year</t>
  </si>
  <si>
    <t>Profit for the year</t>
  </si>
  <si>
    <t>Balance as at 1 January 2024 - as restated</t>
  </si>
  <si>
    <t xml:space="preserve">   new financial reporting standards (Note 4)</t>
  </si>
  <si>
    <t>Cumulative effects of changes in accounting policies due to the adoption of</t>
  </si>
  <si>
    <t>Balance as at 1 January 2024 - as previously reported</t>
  </si>
  <si>
    <t>Profit for the year (Restated)</t>
  </si>
  <si>
    <t>Balance as at 1 January 2023 - as restated</t>
  </si>
  <si>
    <t>Balance as at 1 January 2023 - as previously reported</t>
  </si>
  <si>
    <t>equity</t>
  </si>
  <si>
    <t>land</t>
  </si>
  <si>
    <t>of investments</t>
  </si>
  <si>
    <t>Unappropriated</t>
  </si>
  <si>
    <t>reserve</t>
  </si>
  <si>
    <t>ordinary shares</t>
  </si>
  <si>
    <t>share capital</t>
  </si>
  <si>
    <t>shareholders'</t>
  </si>
  <si>
    <t>surplus on</t>
  </si>
  <si>
    <t>adjustment</t>
  </si>
  <si>
    <t>statutory</t>
  </si>
  <si>
    <t xml:space="preserve">Premium on </t>
  </si>
  <si>
    <t>paid-up</t>
  </si>
  <si>
    <t>Total</t>
  </si>
  <si>
    <t>components of</t>
  </si>
  <si>
    <t>Revaluation</t>
  </si>
  <si>
    <t xml:space="preserve">fair value </t>
  </si>
  <si>
    <t>Appropriated-</t>
  </si>
  <si>
    <t xml:space="preserve">Issued and </t>
  </si>
  <si>
    <t>Total other</t>
  </si>
  <si>
    <t>Accumulated</t>
  </si>
  <si>
    <t>Other comprehensive income</t>
  </si>
  <si>
    <t>Other components of shareholders’ equity</t>
  </si>
  <si>
    <t>Statement of changes in shareholders' equity (continued)</t>
  </si>
  <si>
    <t>Balance as at 31 December 2024</t>
  </si>
  <si>
    <t xml:space="preserve">  - Dividend paid of subsidiaries</t>
  </si>
  <si>
    <t xml:space="preserve">  - Additional payment in investment in subsidiary</t>
  </si>
  <si>
    <t xml:space="preserve">  - Additional purchase of investment in subsidiaries</t>
  </si>
  <si>
    <t>Change in non-controlling interests of subsidiaries</t>
  </si>
  <si>
    <t xml:space="preserve">   (Note 4)</t>
  </si>
  <si>
    <t xml:space="preserve">   due to the adoption of new financial reporting standards </t>
  </si>
  <si>
    <t>Cumulative effects of changes in accounting policies</t>
  </si>
  <si>
    <t xml:space="preserve">   - as previously reported</t>
  </si>
  <si>
    <t>Balance as at 1 January 2024</t>
  </si>
  <si>
    <t>subsidiaries</t>
  </si>
  <si>
    <t>the Company</t>
  </si>
  <si>
    <t>foreign currency</t>
  </si>
  <si>
    <t>restructure</t>
  </si>
  <si>
    <t>of the</t>
  </si>
  <si>
    <t>owners of</t>
  </si>
  <si>
    <t>statements in</t>
  </si>
  <si>
    <t>book value of</t>
  </si>
  <si>
    <t>shareholding</t>
  </si>
  <si>
    <t>interest</t>
  </si>
  <si>
    <t>attributable to</t>
  </si>
  <si>
    <t xml:space="preserve">financial </t>
  </si>
  <si>
    <t>investment over</t>
  </si>
  <si>
    <t>Difference from</t>
  </si>
  <si>
    <t>non-controlling</t>
  </si>
  <si>
    <t>Total equity</t>
  </si>
  <si>
    <t xml:space="preserve">translation of </t>
  </si>
  <si>
    <t xml:space="preserve">Surplus of </t>
  </si>
  <si>
    <t>differences on</t>
  </si>
  <si>
    <t>Equity</t>
  </si>
  <si>
    <t xml:space="preserve">Exchange </t>
  </si>
  <si>
    <t xml:space="preserve">Statement of changes in shareholders' equity (continued) </t>
  </si>
  <si>
    <t>Balance as at 31 December 2023</t>
  </si>
  <si>
    <t xml:space="preserve">  - Additional payment in investment in subsidiaries</t>
  </si>
  <si>
    <t>Balance as at 1 January 2023</t>
  </si>
  <si>
    <t xml:space="preserve">Statement of changes in shareholders' equity </t>
  </si>
  <si>
    <t>9, 21</t>
  </si>
  <si>
    <t>8, 9</t>
  </si>
  <si>
    <t>13, 15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</si>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</sst>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 -    &quot;_);_(@_)"/>
    <numFmt numFmtId="166" formatCode="dd\ mmmm\ yyyy"/>
    <numFmt numFmtId="167" formatCode="#,##0.0\ ;\(#,##0.0\)"/>
    <numFmt numFmtId="168" formatCode="_(* #,##0.00_);_(* \(#,##0.00\);_(* &quot;-&quot;_);_(@_)"/>
    <numFmt numFmtId="169" formatCode="_(* #,##0_);_(* \(#,##0\);_(* &quot;-&quot;??_);_(@_)"/>
  </numFmts>
  <fonts count="9" x14ac:knownFonts="1">
    <font>
      <sz val="15"/>
      <name val="Angsana New"/>
      <family val="1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sz val="11"/>
      <name val="Calibri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164" fontId="0" fillId="0" borderId="0"/>
    <xf numFmtId="43" fontId="6" fillId="0" borderId="0" applyFont="0" applyFill="0" applyBorder="0" applyAlignment="0" applyProtection="0"/>
    <xf numFmtId="0" fontId="5" fillId="0" borderId="0"/>
  </cellStyleXfs>
  <cellXfs count="103">
    <xf numFmtId="164" fontId="0" fillId="0" borderId="0" xfId="0"/>
    <xf numFmtId="38" fontId="1" fillId="0" borderId="0" xfId="0" applyNumberFormat="1" applyFont="1"/>
    <xf numFmtId="37" fontId="1" fillId="0" borderId="0" xfId="0" applyNumberFormat="1" applyFont="1"/>
    <xf numFmtId="164" fontId="1" fillId="0" borderId="0" xfId="0" applyFont="1" applyAlignment="1">
      <alignment horizontal="right"/>
    </xf>
    <xf numFmtId="164" fontId="1" fillId="0" borderId="0" xfId="0" applyFont="1"/>
    <xf numFmtId="164" fontId="1" fillId="0" borderId="1" xfId="0" applyFont="1" applyBorder="1"/>
    <xf numFmtId="41" fontId="1" fillId="0" borderId="0" xfId="0" applyNumberFormat="1" applyFont="1" applyAlignment="1">
      <alignment horizontal="right"/>
    </xf>
    <xf numFmtId="0" fontId="1" fillId="0" borderId="0" xfId="0" applyNumberFormat="1" applyFont="1"/>
    <xf numFmtId="41" fontId="1" fillId="0" borderId="2" xfId="0" applyNumberFormat="1" applyFont="1" applyBorder="1" applyAlignment="1">
      <alignment horizontal="righ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/>
    <xf numFmtId="41" fontId="1" fillId="0" borderId="3" xfId="0" applyNumberFormat="1" applyFont="1" applyBorder="1" applyAlignment="1">
      <alignment horizontal="right"/>
    </xf>
    <xf numFmtId="0" fontId="1" fillId="0" borderId="0" xfId="0" applyNumberFormat="1" applyFont="1" applyAlignment="1">
      <alignment horizontal="center" wrapText="1"/>
    </xf>
    <xf numFmtId="0" fontId="3" fillId="0" borderId="0" xfId="0" applyNumberFormat="1" applyFont="1" applyAlignment="1">
      <alignment horizontal="center" wrapText="1"/>
    </xf>
    <xf numFmtId="41" fontId="1" fillId="0" borderId="4" xfId="0" applyNumberFormat="1" applyFont="1" applyBorder="1" applyAlignment="1">
      <alignment horizontal="right"/>
    </xf>
    <xf numFmtId="165" fontId="1" fillId="0" borderId="0" xfId="0" applyNumberFormat="1" applyFont="1" applyAlignment="1">
      <alignment horizontal="right"/>
    </xf>
    <xf numFmtId="37" fontId="1" fillId="0" borderId="0" xfId="0" applyNumberFormat="1" applyFont="1" applyAlignment="1">
      <alignment horizontal="right"/>
    </xf>
    <xf numFmtId="166" fontId="1" fillId="0" borderId="0" xfId="0" quotePrefix="1" applyNumberFormat="1" applyFont="1" applyAlignment="1">
      <alignment horizontal="center"/>
    </xf>
    <xf numFmtId="37" fontId="1" fillId="0" borderId="0" xfId="0" applyNumberFormat="1" applyFont="1" applyAlignment="1">
      <alignment horizontal="center"/>
    </xf>
    <xf numFmtId="0" fontId="4" fillId="0" borderId="0" xfId="0" applyNumberFormat="1" applyFont="1" applyAlignment="1">
      <alignment horizontal="center"/>
    </xf>
    <xf numFmtId="38" fontId="1" fillId="0" borderId="0" xfId="0" applyNumberFormat="1" applyFont="1" applyAlignment="1">
      <alignment horizontal="center"/>
    </xf>
    <xf numFmtId="166" fontId="1" fillId="0" borderId="3" xfId="0" quotePrefix="1" applyNumberFormat="1" applyFont="1" applyBorder="1" applyAlignment="1">
      <alignment horizontal="center"/>
    </xf>
    <xf numFmtId="166" fontId="4" fillId="0" borderId="0" xfId="0" quotePrefix="1" applyNumberFormat="1" applyFont="1" applyAlignment="1">
      <alignment horizontal="center"/>
    </xf>
    <xf numFmtId="0" fontId="4" fillId="0" borderId="0" xfId="0" quotePrefix="1" applyNumberFormat="1" applyFont="1" applyAlignment="1">
      <alignment horizontal="center"/>
    </xf>
    <xf numFmtId="0" fontId="4" fillId="0" borderId="0" xfId="0" applyNumberFormat="1" applyFont="1"/>
    <xf numFmtId="0" fontId="1" fillId="0" borderId="3" xfId="0" applyNumberFormat="1" applyFont="1" applyBorder="1" applyAlignment="1">
      <alignment horizontal="center"/>
    </xf>
    <xf numFmtId="37" fontId="1" fillId="0" borderId="3" xfId="0" applyNumberFormat="1" applyFont="1" applyBorder="1" applyAlignment="1">
      <alignment horizontal="center"/>
    </xf>
    <xf numFmtId="164" fontId="2" fillId="0" borderId="0" xfId="0" applyFont="1"/>
    <xf numFmtId="37" fontId="1" fillId="0" borderId="0" xfId="0" applyNumberFormat="1" applyFont="1" applyAlignment="1">
      <alignment horizontal="centerContinuous"/>
    </xf>
    <xf numFmtId="38" fontId="1" fillId="0" borderId="0" xfId="0" applyNumberFormat="1" applyFont="1" applyAlignment="1">
      <alignment horizontal="centerContinuous"/>
    </xf>
    <xf numFmtId="49" fontId="1" fillId="0" borderId="0" xfId="0" applyNumberFormat="1" applyFont="1" applyAlignment="1">
      <alignment horizontal="right"/>
    </xf>
    <xf numFmtId="41" fontId="1" fillId="0" borderId="5" xfId="0" applyNumberFormat="1" applyFont="1" applyBorder="1" applyAlignment="1">
      <alignment horizontal="right"/>
    </xf>
    <xf numFmtId="0" fontId="3" fillId="0" borderId="0" xfId="0" applyNumberFormat="1" applyFont="1" applyAlignment="1">
      <alignment horizontal="center"/>
    </xf>
    <xf numFmtId="37" fontId="1" fillId="0" borderId="0" xfId="0" quotePrefix="1" applyNumberFormat="1" applyFont="1" applyAlignment="1">
      <alignment horizontal="center"/>
    </xf>
    <xf numFmtId="0" fontId="2" fillId="0" borderId="0" xfId="2" applyFont="1"/>
    <xf numFmtId="0" fontId="1" fillId="0" borderId="5" xfId="0" applyNumberFormat="1" applyFont="1" applyBorder="1" applyAlignment="1">
      <alignment horizontal="center"/>
    </xf>
    <xf numFmtId="0" fontId="1" fillId="0" borderId="0" xfId="0" quotePrefix="1" applyNumberFormat="1" applyFont="1" applyAlignment="1">
      <alignment horizontal="center"/>
    </xf>
    <xf numFmtId="38" fontId="2" fillId="0" borderId="0" xfId="0" applyNumberFormat="1" applyFont="1" applyAlignment="1">
      <alignment horizontal="left"/>
    </xf>
    <xf numFmtId="164" fontId="1" fillId="0" borderId="0" xfId="0" applyFont="1" applyAlignment="1">
      <alignment horizontal="left"/>
    </xf>
    <xf numFmtId="0" fontId="1" fillId="0" borderId="0" xfId="2" applyFont="1"/>
    <xf numFmtId="167" fontId="3" fillId="0" borderId="0" xfId="0" applyNumberFormat="1" applyFont="1" applyAlignment="1">
      <alignment horizontal="center"/>
    </xf>
    <xf numFmtId="37" fontId="1" fillId="0" borderId="4" xfId="0" applyNumberFormat="1" applyFont="1" applyBorder="1" applyAlignment="1">
      <alignment horizontal="right"/>
    </xf>
    <xf numFmtId="49" fontId="1" fillId="0" borderId="0" xfId="0" applyNumberFormat="1" applyFont="1"/>
    <xf numFmtId="41" fontId="1" fillId="0" borderId="4" xfId="1" quotePrefix="1" applyNumberFormat="1" applyFont="1" applyFill="1" applyBorder="1" applyAlignment="1" applyProtection="1">
      <alignment horizontal="center"/>
    </xf>
    <xf numFmtId="49" fontId="2" fillId="0" borderId="0" xfId="0" applyNumberFormat="1" applyFont="1"/>
    <xf numFmtId="41" fontId="1" fillId="0" borderId="5" xfId="1" quotePrefix="1" applyNumberFormat="1" applyFont="1" applyFill="1" applyBorder="1" applyAlignment="1" applyProtection="1">
      <alignment horizontal="center"/>
    </xf>
    <xf numFmtId="41" fontId="1" fillId="0" borderId="0" xfId="0" applyNumberFormat="1" applyFont="1" applyAlignment="1">
      <alignment horizontal="center"/>
    </xf>
    <xf numFmtId="41" fontId="1" fillId="0" borderId="0" xfId="0" applyNumberFormat="1" applyFont="1"/>
    <xf numFmtId="0" fontId="3" fillId="0" borderId="0" xfId="2" applyFont="1" applyAlignment="1">
      <alignment horizontal="center"/>
    </xf>
    <xf numFmtId="49" fontId="3" fillId="0" borderId="0" xfId="0" applyNumberFormat="1" applyFont="1"/>
    <xf numFmtId="164" fontId="3" fillId="0" borderId="0" xfId="0" applyFont="1" applyAlignment="1">
      <alignment horizontal="center"/>
    </xf>
    <xf numFmtId="41" fontId="1" fillId="0" borderId="3" xfId="0" applyNumberFormat="1" applyFont="1" applyBorder="1" applyAlignment="1">
      <alignment horizontal="center"/>
    </xf>
    <xf numFmtId="0" fontId="1" fillId="0" borderId="0" xfId="1" quotePrefix="1" applyNumberFormat="1" applyFont="1" applyFill="1" applyAlignment="1" applyProtection="1">
      <alignment horizontal="center"/>
    </xf>
    <xf numFmtId="164" fontId="1" fillId="0" borderId="0" xfId="0" applyFont="1" applyAlignment="1">
      <alignment horizontal="center"/>
    </xf>
    <xf numFmtId="164" fontId="1" fillId="0" borderId="0" xfId="0" quotePrefix="1" applyFont="1" applyAlignment="1">
      <alignment horizontal="center"/>
    </xf>
    <xf numFmtId="43" fontId="1" fillId="0" borderId="0" xfId="0" applyNumberFormat="1" applyFont="1" applyAlignment="1">
      <alignment horizontal="right"/>
    </xf>
    <xf numFmtId="168" fontId="1" fillId="0" borderId="4" xfId="0" applyNumberFormat="1" applyFont="1" applyBorder="1" applyAlignment="1">
      <alignment horizontal="right"/>
    </xf>
    <xf numFmtId="39" fontId="1" fillId="0" borderId="0" xfId="0" applyNumberFormat="1" applyFont="1" applyAlignment="1">
      <alignment horizontal="right"/>
    </xf>
    <xf numFmtId="38" fontId="1" fillId="0" borderId="0" xfId="0" applyNumberFormat="1" applyFont="1" applyAlignment="1">
      <alignment horizontal="right"/>
    </xf>
    <xf numFmtId="164" fontId="1" fillId="0" borderId="0" xfId="0" applyFont="1" applyAlignment="1">
      <alignment horizontal="center" wrapText="1"/>
    </xf>
    <xf numFmtId="169" fontId="1" fillId="0" borderId="0" xfId="1" applyNumberFormat="1" applyFont="1" applyFill="1" applyBorder="1" applyAlignment="1">
      <alignment horizontal="center"/>
    </xf>
    <xf numFmtId="169" fontId="1" fillId="0" borderId="0" xfId="1" applyNumberFormat="1" applyFont="1" applyFill="1" applyBorder="1" applyAlignment="1">
      <alignment horizontal="right"/>
    </xf>
    <xf numFmtId="41" fontId="1" fillId="0" borderId="0" xfId="1" applyNumberFormat="1" applyFont="1" applyFill="1" applyBorder="1" applyAlignment="1">
      <alignment horizontal="center"/>
    </xf>
    <xf numFmtId="41" fontId="1" fillId="0" borderId="6" xfId="0" applyNumberFormat="1" applyFont="1" applyBorder="1" applyAlignment="1">
      <alignment horizontal="right"/>
    </xf>
    <xf numFmtId="41" fontId="1" fillId="0" borderId="7" xfId="0" applyNumberFormat="1" applyFont="1" applyBorder="1" applyAlignment="1">
      <alignment horizontal="right"/>
    </xf>
    <xf numFmtId="169" fontId="1" fillId="0" borderId="0" xfId="0" applyNumberFormat="1" applyFont="1" applyAlignment="1">
      <alignment horizontal="right"/>
    </xf>
    <xf numFmtId="164" fontId="7" fillId="0" borderId="0" xfId="0" applyFont="1"/>
    <xf numFmtId="37" fontId="7" fillId="0" borderId="0" xfId="0" applyNumberFormat="1" applyFont="1"/>
    <xf numFmtId="41" fontId="7" fillId="0" borderId="0" xfId="0" applyNumberFormat="1" applyFont="1" applyAlignment="1">
      <alignment horizontal="right"/>
    </xf>
    <xf numFmtId="165" fontId="7" fillId="0" borderId="0" xfId="0" applyNumberFormat="1" applyFont="1" applyAlignment="1">
      <alignment horizontal="right"/>
    </xf>
    <xf numFmtId="164" fontId="8" fillId="0" borderId="0" xfId="0" applyFont="1"/>
    <xf numFmtId="41" fontId="7" fillId="0" borderId="2" xfId="0" applyNumberFormat="1" applyFont="1" applyBorder="1" applyAlignment="1">
      <alignment horizontal="right"/>
    </xf>
    <xf numFmtId="164" fontId="7" fillId="0" borderId="0" xfId="0" applyFont="1" applyAlignment="1">
      <alignment vertical="center"/>
    </xf>
    <xf numFmtId="37" fontId="7" fillId="0" borderId="0" xfId="0" applyNumberFormat="1" applyFont="1" applyAlignment="1">
      <alignment vertical="center"/>
    </xf>
    <xf numFmtId="41" fontId="7" fillId="0" borderId="0" xfId="0" applyNumberFormat="1" applyFont="1" applyAlignment="1">
      <alignment horizontal="right" vertical="center"/>
    </xf>
    <xf numFmtId="164" fontId="7" fillId="0" borderId="0" xfId="0" applyFont="1" applyAlignment="1">
      <alignment horizontal="center"/>
    </xf>
    <xf numFmtId="41" fontId="7" fillId="0" borderId="6" xfId="0" applyNumberFormat="1" applyFont="1" applyBorder="1"/>
    <xf numFmtId="41" fontId="7" fillId="0" borderId="6" xfId="0" applyNumberFormat="1" applyFont="1" applyBorder="1" applyAlignment="1">
      <alignment horizontal="right"/>
    </xf>
    <xf numFmtId="41" fontId="7" fillId="0" borderId="7" xfId="0" applyNumberFormat="1" applyFont="1" applyBorder="1" applyAlignment="1">
      <alignment horizontal="right"/>
    </xf>
    <xf numFmtId="41" fontId="7" fillId="0" borderId="3" xfId="0" applyNumberFormat="1" applyFont="1" applyBorder="1" applyAlignment="1">
      <alignment horizontal="right"/>
    </xf>
    <xf numFmtId="37" fontId="7" fillId="0" borderId="0" xfId="0" applyNumberFormat="1" applyFont="1" applyAlignment="1">
      <alignment horizontal="right"/>
    </xf>
    <xf numFmtId="37" fontId="7" fillId="0" borderId="3" xfId="0" applyNumberFormat="1" applyFont="1" applyBorder="1" applyAlignment="1">
      <alignment horizontal="right"/>
    </xf>
    <xf numFmtId="37" fontId="7" fillId="0" borderId="3" xfId="0" applyNumberFormat="1" applyFont="1" applyBorder="1"/>
    <xf numFmtId="37" fontId="7" fillId="0" borderId="0" xfId="0" applyNumberFormat="1" applyFont="1" applyAlignment="1">
      <alignment horizontal="center"/>
    </xf>
    <xf numFmtId="37" fontId="7" fillId="0" borderId="3" xfId="0" applyNumberFormat="1" applyFont="1" applyBorder="1" applyAlignment="1">
      <alignment horizontal="center"/>
    </xf>
    <xf numFmtId="169" fontId="7" fillId="0" borderId="3" xfId="0" applyNumberFormat="1" applyFont="1" applyBorder="1" applyAlignment="1">
      <alignment horizontal="center"/>
    </xf>
    <xf numFmtId="0" fontId="7" fillId="0" borderId="0" xfId="0" applyNumberFormat="1" applyFont="1" applyAlignment="1">
      <alignment horizontal="center"/>
    </xf>
    <xf numFmtId="169" fontId="7" fillId="0" borderId="0" xfId="0" applyNumberFormat="1" applyFont="1" applyAlignment="1">
      <alignment horizontal="center"/>
    </xf>
    <xf numFmtId="37" fontId="7" fillId="0" borderId="0" xfId="0" applyNumberFormat="1" applyFont="1" applyAlignment="1">
      <alignment horizontal="centerContinuous"/>
    </xf>
    <xf numFmtId="37" fontId="7" fillId="0" borderId="8" xfId="0" applyNumberFormat="1" applyFont="1" applyBorder="1" applyAlignment="1">
      <alignment horizontal="centerContinuous"/>
    </xf>
    <xf numFmtId="164" fontId="8" fillId="0" borderId="0" xfId="0" quotePrefix="1" applyFont="1"/>
    <xf numFmtId="43" fontId="7" fillId="0" borderId="0" xfId="1" applyFont="1" applyFill="1" applyAlignment="1"/>
    <xf numFmtId="164" fontId="7" fillId="0" borderId="0" xfId="0" quotePrefix="1" applyFont="1"/>
    <xf numFmtId="41" fontId="7" fillId="0" borderId="8" xfId="0" applyNumberFormat="1" applyFont="1" applyBorder="1" applyAlignment="1">
      <alignment horizontal="right"/>
    </xf>
    <xf numFmtId="41" fontId="7" fillId="0" borderId="9" xfId="0" applyNumberFormat="1" applyFont="1" applyBorder="1" applyAlignment="1">
      <alignment horizontal="right"/>
    </xf>
    <xf numFmtId="41" fontId="7" fillId="0" borderId="0" xfId="0" applyNumberFormat="1" applyFont="1" applyAlignment="1">
      <alignment horizontal="center"/>
    </xf>
    <xf numFmtId="164" fontId="7" fillId="0" borderId="3" xfId="0" applyFont="1" applyBorder="1" applyAlignment="1">
      <alignment horizontal="center"/>
    </xf>
    <xf numFmtId="37" fontId="7" fillId="0" borderId="8" xfId="0" applyNumberFormat="1" applyFont="1" applyBorder="1"/>
    <xf numFmtId="164" fontId="8" fillId="0" borderId="0" xfId="0" applyFont="1" applyAlignment="1">
      <alignment horizontal="left"/>
    </xf>
    <xf numFmtId="164" fontId="8" fillId="0" borderId="0" xfId="0" quotePrefix="1" applyFont="1" applyAlignment="1">
      <alignment horizontal="left"/>
    </xf>
    <xf numFmtId="37" fontId="1" fillId="0" borderId="3" xfId="0" applyNumberFormat="1" applyFont="1" applyBorder="1" applyAlignment="1">
      <alignment horizontal="center"/>
    </xf>
    <xf numFmtId="37" fontId="7" fillId="0" borderId="3" xfId="0" applyNumberFormat="1" applyFont="1" applyBorder="1" applyAlignment="1">
      <alignment horizontal="center"/>
    </xf>
    <xf numFmtId="37" fontId="7" fillId="0" borderId="5" xfId="0" applyNumberFormat="1" applyFont="1" applyBorder="1" applyAlignment="1">
      <alignment horizontal="center"/>
    </xf>
  </cellXfs>
  <cellStyles count="3">
    <cellStyle name="Comma" xfId="1" builtinId="3"/>
    <cellStyle name="Normal" xfId="0" builtinId="0"/>
    <cellStyle name="Normal_B251 - Bs&amp;ple_Q1'2009" xfId="2" xr:uid="{8EBE2535-C419-481C-8F15-6B7589BB8DC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CCFBFB-BCDD-40F6-960B-1DA295D5F1A1}">
  <sheetPr codeName="Sheet3">
    <tabColor rgb="FF00B0F0"/>
  </sheetPr>
  <dimension ref="A1:N159"/>
  <sheetViews>
    <sheetView showGridLines="0" tabSelected="1" view="pageBreakPreview" zoomScale="91" zoomScaleNormal="100" zoomScaleSheetLayoutView="91" workbookViewId="0">
      <selection activeCell="O1" sqref="O1"/>
    </sheetView>
  </sheetViews>
  <sheetFormatPr defaultColWidth="9.42578125" defaultRowHeight="21" customHeight="1" x14ac:dyDescent="0.2"/>
  <cols>
    <col min="1" max="1" width="38.7109375" style="1" customWidth="1"/>
    <col min="2" max="2" width="5.28515625" style="1" customWidth="1"/>
    <col min="3" max="3" width="0.42578125" style="1" customWidth="1"/>
    <col min="4" max="4" width="16.140625" style="2" customWidth="1"/>
    <col min="5" max="5" width="1" style="2" customWidth="1"/>
    <col min="6" max="6" width="16" style="2" customWidth="1"/>
    <col min="7" max="7" width="1" style="2" customWidth="1"/>
    <col min="8" max="8" width="16" style="2" customWidth="1"/>
    <col min="9" max="9" width="1" style="2" customWidth="1"/>
    <col min="10" max="10" width="15.5703125" style="2" customWidth="1"/>
    <col min="11" max="11" width="1" style="2" customWidth="1"/>
    <col min="12" max="12" width="14.85546875" style="2" customWidth="1"/>
    <col min="13" max="13" width="2.42578125" style="2" bestFit="1" customWidth="1"/>
    <col min="14" max="14" width="15.42578125" style="2" customWidth="1"/>
    <col min="15" max="16384" width="9.42578125" style="1"/>
  </cols>
  <sheetData>
    <row r="1" spans="1:14" ht="21" customHeight="1" x14ac:dyDescent="0.2">
      <c r="A1" s="27" t="s">
        <v>25</v>
      </c>
      <c r="B1" s="29"/>
      <c r="C1" s="29"/>
      <c r="D1" s="28"/>
      <c r="E1" s="28"/>
      <c r="F1" s="28"/>
      <c r="G1" s="28"/>
      <c r="H1" s="28"/>
      <c r="I1" s="28"/>
      <c r="J1" s="28"/>
      <c r="K1" s="28"/>
      <c r="L1" s="30"/>
      <c r="M1" s="28"/>
      <c r="N1" s="28"/>
    </row>
    <row r="2" spans="1:14" ht="21" customHeight="1" x14ac:dyDescent="0.2">
      <c r="A2" s="27" t="s">
        <v>86</v>
      </c>
      <c r="B2" s="29"/>
      <c r="C2" s="29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21" customHeight="1" x14ac:dyDescent="0.2">
      <c r="A3" s="34" t="s">
        <v>85</v>
      </c>
      <c r="J3" s="16"/>
      <c r="L3" s="16"/>
    </row>
    <row r="4" spans="1:14" ht="21" customHeight="1" x14ac:dyDescent="0.2">
      <c r="A4" s="27"/>
      <c r="J4" s="16"/>
      <c r="L4" s="16"/>
      <c r="M4" s="16"/>
      <c r="N4" s="16" t="s">
        <v>84</v>
      </c>
    </row>
    <row r="5" spans="1:14" ht="21" customHeight="1" x14ac:dyDescent="0.2">
      <c r="A5" s="4"/>
      <c r="D5" s="100" t="s">
        <v>23</v>
      </c>
      <c r="E5" s="100"/>
      <c r="F5" s="100"/>
      <c r="G5" s="100"/>
      <c r="H5" s="100"/>
      <c r="J5" s="100" t="s">
        <v>22</v>
      </c>
      <c r="K5" s="100"/>
      <c r="L5" s="100"/>
      <c r="M5" s="100"/>
      <c r="N5" s="100"/>
    </row>
    <row r="6" spans="1:14" ht="21" customHeight="1" x14ac:dyDescent="0.2">
      <c r="A6" s="4"/>
      <c r="D6" s="18" t="s">
        <v>21</v>
      </c>
      <c r="E6" s="18"/>
      <c r="F6" s="18" t="s">
        <v>21</v>
      </c>
      <c r="G6" s="18"/>
      <c r="H6" s="18" t="s">
        <v>21</v>
      </c>
      <c r="I6" s="18"/>
      <c r="J6" s="18" t="s">
        <v>21</v>
      </c>
      <c r="K6" s="18"/>
      <c r="L6" s="18" t="s">
        <v>21</v>
      </c>
      <c r="M6" s="18"/>
      <c r="N6" s="18" t="s">
        <v>21</v>
      </c>
    </row>
    <row r="7" spans="1:14" s="7" customFormat="1" ht="21" customHeight="1" x14ac:dyDescent="0.2">
      <c r="A7" s="4"/>
      <c r="B7" s="25" t="s">
        <v>20</v>
      </c>
      <c r="C7" s="24"/>
      <c r="D7" s="21" t="s">
        <v>83</v>
      </c>
      <c r="E7" s="22"/>
      <c r="F7" s="21" t="s">
        <v>82</v>
      </c>
      <c r="G7" s="22"/>
      <c r="H7" s="21" t="s">
        <v>81</v>
      </c>
      <c r="I7" s="23"/>
      <c r="J7" s="21" t="s">
        <v>83</v>
      </c>
      <c r="K7" s="22"/>
      <c r="L7" s="21" t="s">
        <v>82</v>
      </c>
      <c r="M7" s="19"/>
      <c r="N7" s="21" t="s">
        <v>81</v>
      </c>
    </row>
    <row r="8" spans="1:14" s="7" customFormat="1" ht="21" hidden="1" customHeight="1" x14ac:dyDescent="0.2">
      <c r="A8" s="4"/>
      <c r="B8" s="19"/>
      <c r="C8" s="24"/>
      <c r="D8" s="17"/>
      <c r="E8" s="17"/>
      <c r="F8" s="17"/>
      <c r="G8" s="17"/>
      <c r="H8" s="17"/>
      <c r="I8" s="19"/>
      <c r="J8" s="17"/>
      <c r="K8" s="17"/>
      <c r="L8" s="17"/>
      <c r="M8" s="19"/>
      <c r="N8" s="17"/>
    </row>
    <row r="9" spans="1:14" s="7" customFormat="1" ht="21" customHeight="1" x14ac:dyDescent="0.2">
      <c r="A9" s="4"/>
      <c r="B9" s="19"/>
      <c r="C9" s="24"/>
      <c r="D9" s="17"/>
      <c r="E9" s="17"/>
      <c r="F9" s="9" t="s">
        <v>80</v>
      </c>
      <c r="G9" s="17"/>
      <c r="H9" s="9" t="s">
        <v>80</v>
      </c>
      <c r="I9" s="19"/>
      <c r="J9" s="17"/>
      <c r="K9" s="17"/>
      <c r="L9" s="9" t="s">
        <v>80</v>
      </c>
      <c r="M9" s="19"/>
      <c r="N9" s="9" t="s">
        <v>80</v>
      </c>
    </row>
    <row r="10" spans="1:14" ht="21" customHeight="1" x14ac:dyDescent="0.2">
      <c r="A10" s="10" t="s">
        <v>79</v>
      </c>
      <c r="D10" s="33"/>
      <c r="F10" s="9"/>
      <c r="H10" s="9"/>
      <c r="J10" s="33"/>
      <c r="L10" s="9"/>
    </row>
    <row r="11" spans="1:14" ht="21" customHeight="1" x14ac:dyDescent="0.2">
      <c r="A11" s="10" t="s">
        <v>78</v>
      </c>
    </row>
    <row r="12" spans="1:14" ht="21" customHeight="1" x14ac:dyDescent="0.2">
      <c r="A12" s="7" t="s">
        <v>77</v>
      </c>
      <c r="B12" s="32">
        <v>7</v>
      </c>
      <c r="C12" s="12"/>
      <c r="D12" s="6">
        <v>7373001081</v>
      </c>
      <c r="E12" s="6"/>
      <c r="F12" s="6">
        <v>7794832570</v>
      </c>
      <c r="G12" s="6"/>
      <c r="H12" s="6">
        <v>12668014026</v>
      </c>
      <c r="I12" s="6"/>
      <c r="J12" s="6">
        <v>4386362828</v>
      </c>
      <c r="K12" s="6"/>
      <c r="L12" s="6">
        <v>4474443704</v>
      </c>
      <c r="M12" s="6"/>
      <c r="N12" s="6">
        <v>4095282342</v>
      </c>
    </row>
    <row r="13" spans="1:14" ht="20.25" customHeight="1" x14ac:dyDescent="0.2">
      <c r="A13" s="7" t="s">
        <v>76</v>
      </c>
      <c r="B13" s="32" t="s">
        <v>304</v>
      </c>
      <c r="C13" s="12"/>
      <c r="D13" s="6">
        <v>12245967236</v>
      </c>
      <c r="E13" s="6"/>
      <c r="F13" s="6">
        <v>11557905719</v>
      </c>
      <c r="G13" s="6"/>
      <c r="H13" s="6">
        <v>10484452710</v>
      </c>
      <c r="I13" s="6"/>
      <c r="J13" s="6">
        <v>2621293656</v>
      </c>
      <c r="K13" s="6"/>
      <c r="L13" s="6">
        <v>2385277790</v>
      </c>
      <c r="M13" s="6"/>
      <c r="N13" s="6">
        <v>1538507655</v>
      </c>
    </row>
    <row r="14" spans="1:14" ht="21" customHeight="1" x14ac:dyDescent="0.2">
      <c r="A14" s="7" t="s">
        <v>75</v>
      </c>
      <c r="B14" s="32">
        <v>9</v>
      </c>
      <c r="C14" s="12"/>
      <c r="D14" s="6">
        <v>0</v>
      </c>
      <c r="E14" s="6"/>
      <c r="F14" s="6">
        <v>0</v>
      </c>
      <c r="G14" s="6"/>
      <c r="H14" s="6">
        <v>0</v>
      </c>
      <c r="I14" s="6"/>
      <c r="J14" s="6">
        <v>1960408199</v>
      </c>
      <c r="K14" s="6"/>
      <c r="L14" s="6">
        <v>1646971416</v>
      </c>
      <c r="M14" s="6"/>
      <c r="N14" s="6">
        <v>2567989867</v>
      </c>
    </row>
    <row r="15" spans="1:14" ht="21" customHeight="1" x14ac:dyDescent="0.2">
      <c r="A15" s="7" t="s">
        <v>74</v>
      </c>
      <c r="B15" s="32">
        <v>10</v>
      </c>
      <c r="C15" s="12"/>
      <c r="D15" s="6">
        <v>2603470649</v>
      </c>
      <c r="E15" s="6"/>
      <c r="F15" s="6">
        <v>2419731402</v>
      </c>
      <c r="G15" s="6"/>
      <c r="H15" s="6">
        <v>2211277939</v>
      </c>
      <c r="I15" s="6"/>
      <c r="J15" s="6">
        <v>147456060</v>
      </c>
      <c r="K15" s="6"/>
      <c r="L15" s="6">
        <v>138013112</v>
      </c>
      <c r="M15" s="6"/>
      <c r="N15" s="6">
        <v>129900153</v>
      </c>
    </row>
    <row r="16" spans="1:14" ht="21" customHeight="1" x14ac:dyDescent="0.2">
      <c r="A16" s="7" t="s">
        <v>73</v>
      </c>
      <c r="B16" s="32"/>
      <c r="C16" s="12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</row>
    <row r="17" spans="1:14" ht="21" customHeight="1" x14ac:dyDescent="0.2">
      <c r="A17" s="7" t="s">
        <v>72</v>
      </c>
      <c r="B17" s="32">
        <v>13</v>
      </c>
      <c r="C17" s="12"/>
      <c r="D17" s="6">
        <v>25253457</v>
      </c>
      <c r="E17" s="6"/>
      <c r="F17" s="6">
        <v>28000000</v>
      </c>
      <c r="G17" s="6"/>
      <c r="H17" s="6">
        <v>16000000</v>
      </c>
      <c r="I17" s="6"/>
      <c r="J17" s="6">
        <v>7256239</v>
      </c>
      <c r="K17" s="6"/>
      <c r="L17" s="6">
        <v>0</v>
      </c>
      <c r="M17" s="6"/>
      <c r="N17" s="6">
        <v>0</v>
      </c>
    </row>
    <row r="18" spans="1:14" ht="21" customHeight="1" x14ac:dyDescent="0.2">
      <c r="A18" s="7" t="s">
        <v>71</v>
      </c>
      <c r="B18" s="32">
        <v>9</v>
      </c>
      <c r="C18" s="12"/>
      <c r="D18" s="6">
        <v>0</v>
      </c>
      <c r="E18" s="6"/>
      <c r="F18" s="6">
        <v>0</v>
      </c>
      <c r="G18" s="6"/>
      <c r="H18" s="6">
        <v>0</v>
      </c>
      <c r="I18" s="6"/>
      <c r="J18" s="6">
        <v>103531840</v>
      </c>
      <c r="K18" s="6"/>
      <c r="L18" s="6">
        <v>90000000</v>
      </c>
      <c r="M18" s="6"/>
      <c r="N18" s="6">
        <v>90000000</v>
      </c>
    </row>
    <row r="19" spans="1:14" ht="21" customHeight="1" x14ac:dyDescent="0.2">
      <c r="A19" s="7" t="s">
        <v>70</v>
      </c>
      <c r="B19" s="32">
        <v>11</v>
      </c>
      <c r="C19" s="12"/>
      <c r="D19" s="6">
        <v>1317249000</v>
      </c>
      <c r="E19" s="6"/>
      <c r="F19" s="6">
        <v>1672037534</v>
      </c>
      <c r="G19" s="6"/>
      <c r="H19" s="6">
        <v>2303564132</v>
      </c>
      <c r="I19" s="6"/>
      <c r="J19" s="6">
        <v>569745</v>
      </c>
      <c r="K19" s="6"/>
      <c r="L19" s="6">
        <v>86876</v>
      </c>
      <c r="M19" s="6"/>
      <c r="N19" s="6">
        <v>85719</v>
      </c>
    </row>
    <row r="20" spans="1:14" ht="21" customHeight="1" x14ac:dyDescent="0.2">
      <c r="A20" s="7" t="s">
        <v>69</v>
      </c>
      <c r="B20" s="32" t="s">
        <v>221</v>
      </c>
      <c r="C20" s="12"/>
      <c r="D20" s="6">
        <v>94546525</v>
      </c>
      <c r="E20" s="6"/>
      <c r="F20" s="6">
        <v>72981777</v>
      </c>
      <c r="G20" s="6"/>
      <c r="H20" s="6">
        <v>115768346</v>
      </c>
      <c r="I20" s="6"/>
      <c r="J20" s="6">
        <v>10784544</v>
      </c>
      <c r="K20" s="6"/>
      <c r="L20" s="6">
        <v>0</v>
      </c>
      <c r="M20" s="6"/>
      <c r="N20" s="6">
        <v>6990862</v>
      </c>
    </row>
    <row r="21" spans="1:14" ht="21" customHeight="1" x14ac:dyDescent="0.2">
      <c r="A21" s="10" t="s">
        <v>68</v>
      </c>
      <c r="B21" s="32"/>
      <c r="C21" s="9"/>
      <c r="D21" s="31">
        <f>SUM(D12:D20)</f>
        <v>23659487948</v>
      </c>
      <c r="E21" s="6"/>
      <c r="F21" s="31">
        <f>SUM(F12:F20)</f>
        <v>23545489002</v>
      </c>
      <c r="G21" s="6"/>
      <c r="H21" s="31">
        <f>SUM(H12:H20)</f>
        <v>27799077153</v>
      </c>
      <c r="I21" s="6"/>
      <c r="J21" s="31">
        <f>SUM(J12:J20)</f>
        <v>9237663111</v>
      </c>
      <c r="K21" s="6"/>
      <c r="L21" s="31">
        <f>SUM(L12:L20)</f>
        <v>8734792898</v>
      </c>
      <c r="M21" s="6"/>
      <c r="N21" s="31">
        <f>SUM(N12:N20)</f>
        <v>8428756598</v>
      </c>
    </row>
    <row r="22" spans="1:14" ht="21" customHeight="1" x14ac:dyDescent="0.2">
      <c r="A22" s="10" t="s">
        <v>67</v>
      </c>
      <c r="B22" s="32"/>
      <c r="C22" s="9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ht="21" customHeight="1" x14ac:dyDescent="0.2">
      <c r="A23" s="7" t="s">
        <v>66</v>
      </c>
      <c r="B23" s="32">
        <v>12</v>
      </c>
      <c r="C23" s="9"/>
      <c r="D23" s="6">
        <v>164832828</v>
      </c>
      <c r="E23" s="6"/>
      <c r="F23" s="6">
        <v>167514565</v>
      </c>
      <c r="G23" s="6"/>
      <c r="H23" s="6">
        <v>4608656</v>
      </c>
      <c r="I23" s="6"/>
      <c r="J23" s="6">
        <v>160000000</v>
      </c>
      <c r="K23" s="6"/>
      <c r="L23" s="6">
        <v>160000000</v>
      </c>
      <c r="M23" s="6"/>
      <c r="N23" s="6">
        <v>0</v>
      </c>
    </row>
    <row r="24" spans="1:14" ht="21" customHeight="1" x14ac:dyDescent="0.2">
      <c r="A24" s="7" t="s">
        <v>65</v>
      </c>
      <c r="B24" s="32">
        <v>13</v>
      </c>
      <c r="C24" s="9"/>
      <c r="D24" s="6">
        <v>1374724638</v>
      </c>
      <c r="E24" s="6"/>
      <c r="F24" s="6">
        <v>1069556256</v>
      </c>
      <c r="G24" s="6"/>
      <c r="H24" s="6">
        <v>1018106845</v>
      </c>
      <c r="I24" s="6"/>
      <c r="J24" s="6">
        <v>914726460</v>
      </c>
      <c r="K24" s="6"/>
      <c r="L24" s="6">
        <v>825100646</v>
      </c>
      <c r="M24" s="6"/>
      <c r="N24" s="6">
        <v>813569620</v>
      </c>
    </row>
    <row r="25" spans="1:14" ht="21" customHeight="1" x14ac:dyDescent="0.2">
      <c r="A25" s="7" t="s">
        <v>64</v>
      </c>
      <c r="B25" s="32">
        <v>14</v>
      </c>
      <c r="C25" s="12"/>
      <c r="D25" s="6">
        <v>1089187055</v>
      </c>
      <c r="E25" s="6"/>
      <c r="F25" s="6">
        <v>1038699643</v>
      </c>
      <c r="G25" s="6"/>
      <c r="H25" s="6">
        <v>963470021</v>
      </c>
      <c r="I25" s="6"/>
      <c r="J25" s="6">
        <v>69952429</v>
      </c>
      <c r="K25" s="6"/>
      <c r="L25" s="6">
        <v>69952429</v>
      </c>
      <c r="M25" s="6"/>
      <c r="N25" s="6">
        <v>69952429</v>
      </c>
    </row>
    <row r="26" spans="1:14" ht="21" customHeight="1" x14ac:dyDescent="0.2">
      <c r="A26" s="7" t="s">
        <v>63</v>
      </c>
      <c r="B26" s="32">
        <v>15</v>
      </c>
      <c r="C26" s="12"/>
      <c r="D26" s="6">
        <v>0</v>
      </c>
      <c r="E26" s="6"/>
      <c r="F26" s="6">
        <v>0</v>
      </c>
      <c r="G26" s="6"/>
      <c r="H26" s="6">
        <v>0</v>
      </c>
      <c r="I26" s="6"/>
      <c r="J26" s="6">
        <v>64876216786</v>
      </c>
      <c r="K26" s="6"/>
      <c r="L26" s="6">
        <v>63771833164</v>
      </c>
      <c r="M26" s="6"/>
      <c r="N26" s="6">
        <v>63241873891</v>
      </c>
    </row>
    <row r="27" spans="1:14" ht="21" customHeight="1" x14ac:dyDescent="0.2">
      <c r="A27" s="7" t="s">
        <v>62</v>
      </c>
      <c r="B27" s="32">
        <v>9</v>
      </c>
      <c r="C27" s="12"/>
      <c r="D27" s="6">
        <v>0</v>
      </c>
      <c r="E27" s="6"/>
      <c r="F27" s="6">
        <v>0</v>
      </c>
      <c r="G27" s="6"/>
      <c r="H27" s="6">
        <v>0</v>
      </c>
      <c r="I27" s="6"/>
      <c r="J27" s="6">
        <v>223467720</v>
      </c>
      <c r="K27" s="6"/>
      <c r="L27" s="6">
        <v>341162250</v>
      </c>
      <c r="M27" s="6"/>
      <c r="N27" s="6">
        <v>432076075</v>
      </c>
    </row>
    <row r="28" spans="1:14" ht="21" customHeight="1" x14ac:dyDescent="0.2">
      <c r="A28" s="7" t="s">
        <v>61</v>
      </c>
      <c r="B28" s="32">
        <v>16</v>
      </c>
      <c r="C28" s="12"/>
      <c r="D28" s="6">
        <v>410126618</v>
      </c>
      <c r="E28" s="6"/>
      <c r="F28" s="6">
        <v>370462111</v>
      </c>
      <c r="G28" s="6"/>
      <c r="H28" s="6">
        <v>380257611</v>
      </c>
      <c r="I28" s="6"/>
      <c r="J28" s="6">
        <v>1038422998</v>
      </c>
      <c r="K28" s="6"/>
      <c r="L28" s="6">
        <v>718753700</v>
      </c>
      <c r="M28" s="6"/>
      <c r="N28" s="6">
        <v>726359200</v>
      </c>
    </row>
    <row r="29" spans="1:14" ht="21" customHeight="1" x14ac:dyDescent="0.2">
      <c r="A29" s="7" t="s">
        <v>60</v>
      </c>
      <c r="B29" s="32">
        <v>17</v>
      </c>
      <c r="C29" s="12"/>
      <c r="D29" s="6">
        <v>93849029853</v>
      </c>
      <c r="E29" s="6"/>
      <c r="F29" s="6">
        <v>87025331847</v>
      </c>
      <c r="G29" s="6"/>
      <c r="H29" s="6">
        <v>81859990885</v>
      </c>
      <c r="I29" s="6"/>
      <c r="J29" s="6">
        <v>13542021527</v>
      </c>
      <c r="K29" s="6"/>
      <c r="L29" s="6">
        <v>13746035057</v>
      </c>
      <c r="M29" s="6"/>
      <c r="N29" s="6">
        <v>13623611219</v>
      </c>
    </row>
    <row r="30" spans="1:14" ht="21" customHeight="1" x14ac:dyDescent="0.2">
      <c r="A30" s="7" t="s">
        <v>59</v>
      </c>
      <c r="B30" s="32">
        <v>23</v>
      </c>
      <c r="C30" s="12"/>
      <c r="D30" s="6">
        <v>10198811012</v>
      </c>
      <c r="E30" s="6"/>
      <c r="F30" s="6">
        <v>10277285742</v>
      </c>
      <c r="G30" s="6"/>
      <c r="H30" s="6">
        <v>9668432264</v>
      </c>
      <c r="I30" s="6"/>
      <c r="J30" s="6">
        <v>760489252</v>
      </c>
      <c r="K30" s="6"/>
      <c r="L30" s="6">
        <v>772650366</v>
      </c>
      <c r="M30" s="6"/>
      <c r="N30" s="6">
        <v>842083641</v>
      </c>
    </row>
    <row r="31" spans="1:14" ht="21" customHeight="1" x14ac:dyDescent="0.2">
      <c r="A31" s="7" t="s">
        <v>58</v>
      </c>
      <c r="B31" s="32">
        <v>18</v>
      </c>
      <c r="C31" s="12"/>
      <c r="D31" s="6">
        <v>17538868508</v>
      </c>
      <c r="E31" s="6"/>
      <c r="F31" s="6">
        <v>17538868508</v>
      </c>
      <c r="G31" s="6"/>
      <c r="H31" s="6">
        <v>17538868508</v>
      </c>
      <c r="I31" s="6"/>
      <c r="J31" s="6">
        <v>0</v>
      </c>
      <c r="K31" s="6"/>
      <c r="L31" s="6">
        <v>0</v>
      </c>
      <c r="M31" s="6"/>
      <c r="N31" s="6">
        <v>0</v>
      </c>
    </row>
    <row r="32" spans="1:14" ht="21" customHeight="1" x14ac:dyDescent="0.2">
      <c r="A32" s="7" t="s">
        <v>57</v>
      </c>
      <c r="B32" s="32">
        <v>19</v>
      </c>
      <c r="C32" s="12"/>
      <c r="D32" s="6">
        <v>2273719075</v>
      </c>
      <c r="E32" s="6"/>
      <c r="F32" s="6">
        <v>1837133472</v>
      </c>
      <c r="G32" s="6"/>
      <c r="H32" s="6">
        <v>1621176919</v>
      </c>
      <c r="I32" s="6"/>
      <c r="J32" s="6">
        <v>972866581</v>
      </c>
      <c r="K32" s="6"/>
      <c r="L32" s="6">
        <v>710257837</v>
      </c>
      <c r="M32" s="6"/>
      <c r="N32" s="6">
        <v>742525412</v>
      </c>
    </row>
    <row r="33" spans="1:14" ht="21" customHeight="1" x14ac:dyDescent="0.2">
      <c r="A33" s="7" t="s">
        <v>56</v>
      </c>
      <c r="B33" s="32">
        <v>32</v>
      </c>
      <c r="C33" s="12"/>
      <c r="D33" s="6">
        <v>336369612</v>
      </c>
      <c r="E33" s="6"/>
      <c r="F33" s="6">
        <v>288003555</v>
      </c>
      <c r="G33" s="6"/>
      <c r="H33" s="6">
        <v>269626827</v>
      </c>
      <c r="I33" s="6"/>
      <c r="J33" s="6">
        <v>0</v>
      </c>
      <c r="K33" s="6"/>
      <c r="L33" s="6">
        <v>0</v>
      </c>
      <c r="M33" s="6"/>
      <c r="N33" s="6">
        <v>0</v>
      </c>
    </row>
    <row r="34" spans="1:14" ht="21" customHeight="1" x14ac:dyDescent="0.2">
      <c r="A34" s="7" t="s">
        <v>55</v>
      </c>
      <c r="B34" s="32" t="s">
        <v>221</v>
      </c>
      <c r="C34" s="12"/>
      <c r="D34" s="6">
        <v>618914809</v>
      </c>
      <c r="E34" s="6"/>
      <c r="F34" s="6">
        <v>634066005</v>
      </c>
      <c r="G34" s="6"/>
      <c r="H34" s="6">
        <v>611195929</v>
      </c>
      <c r="I34" s="6"/>
      <c r="J34" s="6">
        <v>52902323</v>
      </c>
      <c r="K34" s="6"/>
      <c r="L34" s="6">
        <v>49490336</v>
      </c>
      <c r="M34" s="6"/>
      <c r="N34" s="6">
        <v>49344531</v>
      </c>
    </row>
    <row r="35" spans="1:14" ht="21" customHeight="1" x14ac:dyDescent="0.2">
      <c r="A35" s="10" t="s">
        <v>54</v>
      </c>
      <c r="B35" s="32"/>
      <c r="C35" s="9"/>
      <c r="D35" s="31">
        <f>SUM(D23:D34)</f>
        <v>127854584008</v>
      </c>
      <c r="E35" s="6"/>
      <c r="F35" s="31">
        <f>SUM(F23:F34)</f>
        <v>120246921704</v>
      </c>
      <c r="G35" s="6"/>
      <c r="H35" s="31">
        <f>SUM(H23:H34)</f>
        <v>113935734465</v>
      </c>
      <c r="I35" s="6"/>
      <c r="J35" s="31">
        <f>SUM(J23:J34)</f>
        <v>82611066076</v>
      </c>
      <c r="K35" s="6"/>
      <c r="L35" s="31">
        <f>SUM(L23:L34)</f>
        <v>81165235785</v>
      </c>
      <c r="M35" s="6"/>
      <c r="N35" s="31">
        <f>SUM(N23:N34)</f>
        <v>80541396018</v>
      </c>
    </row>
    <row r="36" spans="1:14" ht="21" customHeight="1" thickBot="1" x14ac:dyDescent="0.25">
      <c r="A36" s="10" t="s">
        <v>53</v>
      </c>
      <c r="B36" s="32"/>
      <c r="C36" s="9"/>
      <c r="D36" s="8">
        <f>D35+D21</f>
        <v>151514071956</v>
      </c>
      <c r="E36" s="6"/>
      <c r="F36" s="8">
        <f>F35+F21</f>
        <v>143792410706</v>
      </c>
      <c r="G36" s="6"/>
      <c r="H36" s="8">
        <f>H35+H21</f>
        <v>141734811618</v>
      </c>
      <c r="I36" s="6"/>
      <c r="J36" s="8">
        <f>J35+J21</f>
        <v>91848729187</v>
      </c>
      <c r="K36" s="6"/>
      <c r="L36" s="8">
        <f>L35+L21</f>
        <v>89900028683</v>
      </c>
      <c r="M36" s="6"/>
      <c r="N36" s="8">
        <f>N35+N21</f>
        <v>88970152616</v>
      </c>
    </row>
    <row r="37" spans="1:14" ht="21" customHeight="1" thickTop="1" x14ac:dyDescent="0.2">
      <c r="A37" s="7"/>
      <c r="B37" s="7"/>
      <c r="C37" s="7"/>
    </row>
    <row r="38" spans="1:14" ht="21" customHeight="1" x14ac:dyDescent="0.2">
      <c r="A38" s="7" t="s">
        <v>1</v>
      </c>
      <c r="B38" s="7"/>
      <c r="C38" s="7"/>
    </row>
    <row r="39" spans="1:14" ht="21" customHeight="1" x14ac:dyDescent="0.2">
      <c r="A39" s="7"/>
      <c r="B39" s="7"/>
      <c r="C39" s="7"/>
    </row>
    <row r="40" spans="1:14" ht="21" customHeight="1" x14ac:dyDescent="0.2">
      <c r="A40" s="7"/>
      <c r="B40" s="7"/>
      <c r="C40" s="7"/>
    </row>
    <row r="41" spans="1:14" ht="21" customHeight="1" x14ac:dyDescent="0.2">
      <c r="A41" s="7"/>
      <c r="B41" s="7"/>
      <c r="C41" s="7"/>
    </row>
    <row r="42" spans="1:14" ht="21" customHeight="1" x14ac:dyDescent="0.2">
      <c r="A42" s="7"/>
      <c r="B42" s="7"/>
      <c r="C42" s="7"/>
    </row>
    <row r="43" spans="1:14" ht="21" customHeight="1" x14ac:dyDescent="0.2">
      <c r="A43" s="7"/>
      <c r="B43" s="7"/>
      <c r="C43" s="7"/>
    </row>
    <row r="44" spans="1:14" ht="21" customHeight="1" x14ac:dyDescent="0.2">
      <c r="A44" s="7"/>
      <c r="B44" s="7"/>
      <c r="C44" s="7"/>
    </row>
    <row r="45" spans="1:14" ht="21" customHeight="1" x14ac:dyDescent="0.2">
      <c r="A45" s="7"/>
      <c r="B45" s="7"/>
      <c r="C45" s="7"/>
    </row>
    <row r="46" spans="1:14" ht="21" customHeight="1" x14ac:dyDescent="0.2">
      <c r="A46" s="7"/>
      <c r="B46" s="7"/>
      <c r="C46" s="7"/>
    </row>
    <row r="47" spans="1:14" ht="21" customHeight="1" x14ac:dyDescent="0.2">
      <c r="A47" s="7"/>
      <c r="B47" s="7"/>
      <c r="C47" s="7"/>
    </row>
    <row r="48" spans="1:14" ht="21" customHeight="1" x14ac:dyDescent="0.2">
      <c r="A48" s="7"/>
      <c r="B48" s="7"/>
      <c r="C48" s="7"/>
    </row>
    <row r="49" spans="1:14" ht="21" customHeight="1" x14ac:dyDescent="0.2">
      <c r="A49" s="7"/>
      <c r="B49" s="7"/>
      <c r="C49" s="7"/>
    </row>
    <row r="50" spans="1:14" ht="21" customHeight="1" x14ac:dyDescent="0.2">
      <c r="A50" s="7"/>
      <c r="B50" s="7"/>
      <c r="C50" s="7"/>
    </row>
    <row r="51" spans="1:14" ht="21" customHeight="1" x14ac:dyDescent="0.2">
      <c r="A51" s="7"/>
      <c r="B51" s="7"/>
      <c r="C51" s="7"/>
    </row>
    <row r="52" spans="1:14" ht="21" customHeight="1" x14ac:dyDescent="0.2">
      <c r="A52" s="7"/>
      <c r="B52" s="7"/>
      <c r="C52" s="7"/>
    </row>
    <row r="53" spans="1:14" ht="21" customHeight="1" x14ac:dyDescent="0.2">
      <c r="B53" s="4"/>
      <c r="C53" s="4"/>
      <c r="D53" s="4"/>
      <c r="E53" s="4"/>
      <c r="F53" s="4"/>
      <c r="G53" s="4"/>
      <c r="H53" s="4"/>
      <c r="I53" s="4"/>
      <c r="J53" s="4"/>
      <c r="K53" s="4"/>
      <c r="M53" s="4"/>
      <c r="N53" s="3">
        <v>1</v>
      </c>
    </row>
    <row r="54" spans="1:14" ht="21" customHeight="1" x14ac:dyDescent="0.2">
      <c r="A54" s="10" t="s">
        <v>25</v>
      </c>
      <c r="B54" s="29"/>
      <c r="C54" s="29"/>
      <c r="D54" s="28"/>
      <c r="E54" s="28"/>
      <c r="F54" s="28"/>
      <c r="G54" s="28"/>
      <c r="H54" s="28"/>
      <c r="I54" s="28"/>
      <c r="J54" s="28"/>
      <c r="K54" s="28"/>
      <c r="L54" s="30"/>
      <c r="M54" s="28"/>
      <c r="N54" s="28"/>
    </row>
    <row r="55" spans="1:14" ht="21" customHeight="1" x14ac:dyDescent="0.2">
      <c r="A55" s="10" t="s">
        <v>24</v>
      </c>
      <c r="B55" s="29"/>
      <c r="C55" s="29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</row>
    <row r="56" spans="1:14" ht="21" customHeight="1" x14ac:dyDescent="0.2">
      <c r="A56" s="27" t="str">
        <f>A3</f>
        <v>As at 31 December 2024</v>
      </c>
      <c r="B56" s="29"/>
      <c r="C56" s="29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</row>
    <row r="57" spans="1:14" ht="21" customHeight="1" x14ac:dyDescent="0.2">
      <c r="A57" s="27"/>
      <c r="J57" s="16"/>
      <c r="L57" s="16"/>
      <c r="M57" s="16"/>
      <c r="N57" s="16" t="str">
        <f>'BS&amp;PL Eng'!$N$4</f>
        <v>(Unit: Baht)</v>
      </c>
    </row>
    <row r="58" spans="1:14" ht="21" customHeight="1" x14ac:dyDescent="0.2">
      <c r="A58" s="4"/>
      <c r="D58" s="100" t="s">
        <v>23</v>
      </c>
      <c r="E58" s="100"/>
      <c r="F58" s="100"/>
      <c r="G58" s="100"/>
      <c r="H58" s="100"/>
      <c r="J58" s="100" t="s">
        <v>22</v>
      </c>
      <c r="K58" s="100"/>
      <c r="L58" s="100"/>
      <c r="M58" s="100"/>
      <c r="N58" s="100"/>
    </row>
    <row r="59" spans="1:14" ht="21" customHeight="1" x14ac:dyDescent="0.2">
      <c r="A59" s="4"/>
      <c r="D59" s="18" t="s">
        <v>21</v>
      </c>
      <c r="E59" s="18"/>
      <c r="F59" s="18" t="s">
        <v>21</v>
      </c>
      <c r="G59" s="18"/>
      <c r="H59" s="18" t="s">
        <v>21</v>
      </c>
      <c r="I59" s="18"/>
      <c r="J59" s="18" t="s">
        <v>21</v>
      </c>
      <c r="K59" s="18"/>
      <c r="L59" s="18" t="s">
        <v>21</v>
      </c>
      <c r="M59" s="18"/>
      <c r="N59" s="18" t="s">
        <v>21</v>
      </c>
    </row>
    <row r="60" spans="1:14" s="7" customFormat="1" ht="21" customHeight="1" x14ac:dyDescent="0.2">
      <c r="A60" s="4"/>
      <c r="B60" s="25" t="s">
        <v>20</v>
      </c>
      <c r="C60" s="24"/>
      <c r="D60" s="21" t="str">
        <f>D7</f>
        <v>31 December 2024</v>
      </c>
      <c r="E60" s="22"/>
      <c r="F60" s="21" t="str">
        <f>F7</f>
        <v>31 December 2023</v>
      </c>
      <c r="G60" s="22"/>
      <c r="H60" s="21" t="str">
        <f>H7</f>
        <v>1 January 2023</v>
      </c>
      <c r="I60" s="23"/>
      <c r="J60" s="21" t="str">
        <f>J7</f>
        <v>31 December 2024</v>
      </c>
      <c r="K60" s="22"/>
      <c r="L60" s="21" t="str">
        <f>L7</f>
        <v>31 December 2023</v>
      </c>
      <c r="M60" s="19"/>
      <c r="N60" s="21" t="str">
        <f>N7</f>
        <v>1 January 2023</v>
      </c>
    </row>
    <row r="61" spans="1:14" s="7" customFormat="1" ht="21" hidden="1" customHeight="1" x14ac:dyDescent="0.2">
      <c r="A61" s="4"/>
      <c r="B61" s="19"/>
      <c r="C61" s="24"/>
      <c r="D61" s="17"/>
      <c r="E61" s="17"/>
      <c r="F61" s="17"/>
      <c r="G61" s="17"/>
      <c r="H61" s="17"/>
      <c r="I61" s="19"/>
      <c r="J61" s="17"/>
      <c r="K61" s="17"/>
      <c r="L61" s="17"/>
      <c r="M61" s="19"/>
      <c r="N61" s="17"/>
    </row>
    <row r="62" spans="1:14" s="7" customFormat="1" ht="21" customHeight="1" x14ac:dyDescent="0.2">
      <c r="A62" s="4"/>
      <c r="B62" s="19"/>
      <c r="C62" s="24"/>
      <c r="D62" s="17"/>
      <c r="E62" s="17"/>
      <c r="F62" s="17" t="str">
        <f>F9</f>
        <v>(Restated)</v>
      </c>
      <c r="G62" s="17"/>
      <c r="H62" s="17" t="str">
        <f>H9</f>
        <v>(Restated)</v>
      </c>
      <c r="I62" s="19"/>
      <c r="J62" s="17"/>
      <c r="K62" s="17"/>
      <c r="L62" s="17" t="str">
        <f>L9</f>
        <v>(Restated)</v>
      </c>
      <c r="M62" s="19"/>
      <c r="N62" s="17" t="str">
        <f>N9</f>
        <v>(Restated)</v>
      </c>
    </row>
    <row r="63" spans="1:14" ht="21" customHeight="1" x14ac:dyDescent="0.2">
      <c r="A63" s="10" t="s">
        <v>52</v>
      </c>
      <c r="B63" s="20"/>
      <c r="D63" s="18"/>
      <c r="E63" s="18"/>
      <c r="F63" s="9"/>
      <c r="G63" s="18"/>
      <c r="H63" s="9"/>
      <c r="I63" s="33"/>
      <c r="J63" s="18"/>
      <c r="K63" s="18"/>
      <c r="L63" s="9"/>
      <c r="M63" s="18"/>
      <c r="N63" s="18"/>
    </row>
    <row r="64" spans="1:14" ht="21" customHeight="1" x14ac:dyDescent="0.2">
      <c r="A64" s="10" t="s">
        <v>51</v>
      </c>
    </row>
    <row r="65" spans="1:14" ht="21" customHeight="1" x14ac:dyDescent="0.2">
      <c r="A65" s="7" t="s">
        <v>50</v>
      </c>
      <c r="B65" s="32">
        <v>20</v>
      </c>
      <c r="C65" s="12"/>
      <c r="D65" s="6">
        <v>2500000000</v>
      </c>
      <c r="E65" s="6"/>
      <c r="F65" s="6">
        <v>0</v>
      </c>
      <c r="G65" s="6"/>
      <c r="H65" s="6">
        <v>500000000</v>
      </c>
      <c r="I65" s="6"/>
      <c r="J65" s="6">
        <v>2500000000</v>
      </c>
      <c r="K65" s="6"/>
      <c r="L65" s="6">
        <v>0</v>
      </c>
      <c r="M65" s="6"/>
      <c r="N65" s="6">
        <v>500000000</v>
      </c>
    </row>
    <row r="66" spans="1:14" ht="21" customHeight="1" x14ac:dyDescent="0.2">
      <c r="A66" s="7" t="s">
        <v>49</v>
      </c>
      <c r="B66" s="32" t="s">
        <v>303</v>
      </c>
      <c r="C66" s="12"/>
      <c r="D66" s="6">
        <v>8113332097</v>
      </c>
      <c r="E66" s="6"/>
      <c r="F66" s="6">
        <v>6901198268</v>
      </c>
      <c r="G66" s="6"/>
      <c r="H66" s="6">
        <v>6175970419</v>
      </c>
      <c r="I66" s="6"/>
      <c r="J66" s="6">
        <v>1272318557</v>
      </c>
      <c r="K66" s="6"/>
      <c r="L66" s="6">
        <v>1109575223</v>
      </c>
      <c r="M66" s="6"/>
      <c r="N66" s="6">
        <v>1102370955</v>
      </c>
    </row>
    <row r="67" spans="1:14" ht="21" customHeight="1" x14ac:dyDescent="0.2">
      <c r="A67" s="7" t="s">
        <v>48</v>
      </c>
      <c r="B67" s="32" t="s">
        <v>221</v>
      </c>
      <c r="C67" s="12"/>
      <c r="D67" s="6">
        <v>6295751636</v>
      </c>
      <c r="E67" s="6"/>
      <c r="F67" s="6">
        <v>5874674948</v>
      </c>
      <c r="G67" s="6"/>
      <c r="H67" s="6">
        <v>5425639178</v>
      </c>
      <c r="I67" s="6"/>
      <c r="J67" s="6">
        <v>1351434522</v>
      </c>
      <c r="K67" s="6"/>
      <c r="L67" s="6">
        <v>1217478956</v>
      </c>
      <c r="M67" s="6"/>
      <c r="N67" s="6">
        <v>1042578641</v>
      </c>
    </row>
    <row r="68" spans="1:14" ht="21" customHeight="1" x14ac:dyDescent="0.2">
      <c r="A68" s="7" t="s">
        <v>47</v>
      </c>
      <c r="B68" s="32" t="s">
        <v>221</v>
      </c>
      <c r="C68" s="12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</row>
    <row r="69" spans="1:14" ht="21" customHeight="1" x14ac:dyDescent="0.2">
      <c r="A69" s="7" t="s">
        <v>46</v>
      </c>
      <c r="B69" s="32">
        <v>22</v>
      </c>
      <c r="C69" s="12"/>
      <c r="D69" s="6">
        <v>0</v>
      </c>
      <c r="E69" s="6"/>
      <c r="F69" s="6">
        <v>1000000000</v>
      </c>
      <c r="G69" s="6"/>
      <c r="H69" s="6">
        <v>0</v>
      </c>
      <c r="I69" s="6"/>
      <c r="J69" s="6">
        <v>0</v>
      </c>
      <c r="K69" s="6"/>
      <c r="L69" s="6">
        <v>1000000000</v>
      </c>
      <c r="M69" s="6"/>
      <c r="N69" s="6">
        <v>0</v>
      </c>
    </row>
    <row r="70" spans="1:14" ht="21" customHeight="1" x14ac:dyDescent="0.2">
      <c r="A70" s="7" t="s">
        <v>45</v>
      </c>
      <c r="B70" s="32">
        <v>23</v>
      </c>
      <c r="C70" s="12"/>
      <c r="D70" s="6">
        <v>318296321</v>
      </c>
      <c r="E70" s="6"/>
      <c r="F70" s="6">
        <v>317113928</v>
      </c>
      <c r="G70" s="6"/>
      <c r="H70" s="6">
        <v>880374759</v>
      </c>
      <c r="I70" s="6"/>
      <c r="J70" s="6">
        <v>202900036</v>
      </c>
      <c r="K70" s="6"/>
      <c r="L70" s="6">
        <v>132341813</v>
      </c>
      <c r="M70" s="6"/>
      <c r="N70" s="6">
        <v>126295369</v>
      </c>
    </row>
    <row r="71" spans="1:14" ht="21" customHeight="1" x14ac:dyDescent="0.2">
      <c r="A71" s="7" t="s">
        <v>44</v>
      </c>
      <c r="B71" s="32">
        <v>24</v>
      </c>
      <c r="C71" s="12"/>
      <c r="D71" s="6">
        <v>1999877140</v>
      </c>
      <c r="E71" s="6"/>
      <c r="F71" s="6">
        <v>1499974707</v>
      </c>
      <c r="G71" s="6"/>
      <c r="H71" s="6">
        <v>4999841714</v>
      </c>
      <c r="I71" s="6"/>
      <c r="J71" s="6">
        <v>1999877140</v>
      </c>
      <c r="K71" s="6"/>
      <c r="L71" s="6">
        <v>1499974707</v>
      </c>
      <c r="M71" s="6"/>
      <c r="N71" s="6">
        <v>4999841714</v>
      </c>
    </row>
    <row r="72" spans="1:14" ht="21" customHeight="1" x14ac:dyDescent="0.2">
      <c r="A72" s="7" t="s">
        <v>43</v>
      </c>
      <c r="B72" s="32" t="s">
        <v>221</v>
      </c>
      <c r="C72" s="12"/>
      <c r="D72" s="6">
        <v>0</v>
      </c>
      <c r="E72" s="6"/>
      <c r="F72" s="6">
        <v>0</v>
      </c>
      <c r="G72" s="6"/>
      <c r="H72" s="6">
        <v>32000000</v>
      </c>
      <c r="I72" s="6"/>
      <c r="J72" s="6">
        <v>0</v>
      </c>
      <c r="K72" s="6"/>
      <c r="L72" s="6">
        <v>0</v>
      </c>
      <c r="M72" s="6"/>
      <c r="N72" s="6">
        <v>0</v>
      </c>
    </row>
    <row r="73" spans="1:14" ht="21" customHeight="1" x14ac:dyDescent="0.2">
      <c r="A73" s="7" t="s">
        <v>42</v>
      </c>
      <c r="B73" s="32">
        <v>9</v>
      </c>
      <c r="C73" s="12"/>
      <c r="D73" s="6">
        <v>0</v>
      </c>
      <c r="E73" s="6"/>
      <c r="F73" s="6">
        <v>0</v>
      </c>
      <c r="G73" s="6"/>
      <c r="H73" s="6">
        <v>0</v>
      </c>
      <c r="I73" s="6"/>
      <c r="J73" s="6">
        <v>21301030504</v>
      </c>
      <c r="K73" s="6"/>
      <c r="L73" s="6">
        <v>21794022848</v>
      </c>
      <c r="M73" s="6"/>
      <c r="N73" s="6">
        <v>15004851532</v>
      </c>
    </row>
    <row r="74" spans="1:14" ht="21" customHeight="1" x14ac:dyDescent="0.2">
      <c r="A74" s="7" t="s">
        <v>41</v>
      </c>
      <c r="B74" s="32" t="s">
        <v>221</v>
      </c>
      <c r="C74" s="12"/>
      <c r="D74" s="6">
        <v>1444807966</v>
      </c>
      <c r="E74" s="6"/>
      <c r="F74" s="6">
        <v>1603264052</v>
      </c>
      <c r="G74" s="6"/>
      <c r="H74" s="6">
        <v>1471564863</v>
      </c>
      <c r="I74" s="6"/>
      <c r="J74" s="6">
        <v>151857188</v>
      </c>
      <c r="K74" s="6"/>
      <c r="L74" s="6">
        <v>200324303</v>
      </c>
      <c r="M74" s="6"/>
      <c r="N74" s="6">
        <v>138772504</v>
      </c>
    </row>
    <row r="75" spans="1:14" ht="21" customHeight="1" x14ac:dyDescent="0.2">
      <c r="A75" s="7" t="s">
        <v>40</v>
      </c>
      <c r="B75" s="32"/>
      <c r="C75" s="12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</row>
    <row r="76" spans="1:14" ht="21" customHeight="1" x14ac:dyDescent="0.2">
      <c r="A76" s="7" t="s">
        <v>39</v>
      </c>
      <c r="B76" s="32" t="s">
        <v>221</v>
      </c>
      <c r="C76" s="12"/>
      <c r="D76" s="6">
        <v>190079625</v>
      </c>
      <c r="E76" s="6"/>
      <c r="F76" s="6">
        <v>190970174</v>
      </c>
      <c r="G76" s="6"/>
      <c r="H76" s="6">
        <v>183248779</v>
      </c>
      <c r="I76" s="6"/>
      <c r="J76" s="6">
        <v>99136342</v>
      </c>
      <c r="K76" s="6"/>
      <c r="L76" s="6">
        <v>100589926</v>
      </c>
      <c r="M76" s="6"/>
      <c r="N76" s="6">
        <v>99381453</v>
      </c>
    </row>
    <row r="77" spans="1:14" ht="21" customHeight="1" x14ac:dyDescent="0.2">
      <c r="A77" s="7" t="s">
        <v>38</v>
      </c>
      <c r="B77" s="32" t="s">
        <v>221</v>
      </c>
      <c r="C77" s="12"/>
      <c r="D77" s="6">
        <v>1151441257</v>
      </c>
      <c r="E77" s="6"/>
      <c r="F77" s="6">
        <v>1046132835</v>
      </c>
      <c r="G77" s="6"/>
      <c r="H77" s="6">
        <v>947673961</v>
      </c>
      <c r="I77" s="6"/>
      <c r="J77" s="6">
        <v>305106820</v>
      </c>
      <c r="K77" s="6"/>
      <c r="L77" s="6">
        <v>292084414</v>
      </c>
      <c r="M77" s="6"/>
      <c r="N77" s="6">
        <v>249916452</v>
      </c>
    </row>
    <row r="78" spans="1:14" ht="21" customHeight="1" x14ac:dyDescent="0.2">
      <c r="A78" s="10" t="s">
        <v>37</v>
      </c>
      <c r="B78" s="32"/>
      <c r="C78" s="9"/>
      <c r="D78" s="31">
        <f>SUM(D65:D77)</f>
        <v>22013586042</v>
      </c>
      <c r="E78" s="6"/>
      <c r="F78" s="31">
        <f>SUM(F65:F77)</f>
        <v>18433328912</v>
      </c>
      <c r="G78" s="6"/>
      <c r="H78" s="31">
        <f>SUM(H65:H77)</f>
        <v>20616313673</v>
      </c>
      <c r="I78" s="6"/>
      <c r="J78" s="31">
        <f>SUM(J65:J77)</f>
        <v>29183661109</v>
      </c>
      <c r="K78" s="6"/>
      <c r="L78" s="31">
        <f>SUM(L65:L77)</f>
        <v>27346392190</v>
      </c>
      <c r="M78" s="6"/>
      <c r="N78" s="31">
        <f>SUM(N65:N77)</f>
        <v>23264008620</v>
      </c>
    </row>
    <row r="79" spans="1:14" ht="21" customHeight="1" x14ac:dyDescent="0.2">
      <c r="A79" s="10" t="s">
        <v>36</v>
      </c>
      <c r="B79" s="32"/>
      <c r="C79" s="9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</row>
    <row r="80" spans="1:14" ht="21" customHeight="1" x14ac:dyDescent="0.2">
      <c r="A80" s="7" t="s">
        <v>35</v>
      </c>
      <c r="B80" s="32">
        <v>22</v>
      </c>
      <c r="C80" s="12"/>
      <c r="D80" s="6">
        <v>3000000000</v>
      </c>
      <c r="E80" s="6"/>
      <c r="F80" s="6">
        <v>3000000000</v>
      </c>
      <c r="G80" s="6"/>
      <c r="H80" s="6">
        <v>4000000000</v>
      </c>
      <c r="I80" s="6"/>
      <c r="J80" s="6">
        <v>3000000000</v>
      </c>
      <c r="K80" s="6"/>
      <c r="L80" s="6">
        <v>3000000000</v>
      </c>
      <c r="M80" s="6"/>
      <c r="N80" s="6">
        <v>4000000000</v>
      </c>
    </row>
    <row r="81" spans="1:14" ht="21" customHeight="1" x14ac:dyDescent="0.2">
      <c r="A81" s="7" t="s">
        <v>34</v>
      </c>
      <c r="B81" s="32">
        <v>23</v>
      </c>
      <c r="C81" s="12"/>
      <c r="D81" s="6">
        <v>7540268930</v>
      </c>
      <c r="E81" s="6"/>
      <c r="F81" s="6">
        <v>7318219399</v>
      </c>
      <c r="G81" s="6"/>
      <c r="H81" s="6">
        <v>6683842436</v>
      </c>
      <c r="I81" s="6"/>
      <c r="J81" s="6">
        <v>480361831</v>
      </c>
      <c r="K81" s="6"/>
      <c r="L81" s="6">
        <v>546412570</v>
      </c>
      <c r="M81" s="6"/>
      <c r="N81" s="6">
        <v>604416568</v>
      </c>
    </row>
    <row r="82" spans="1:14" ht="21" customHeight="1" x14ac:dyDescent="0.2">
      <c r="A82" s="7" t="s">
        <v>33</v>
      </c>
      <c r="B82" s="32">
        <v>24</v>
      </c>
      <c r="C82" s="12"/>
      <c r="D82" s="6">
        <v>2999456591</v>
      </c>
      <c r="E82" s="6"/>
      <c r="F82" s="6">
        <v>4998707784</v>
      </c>
      <c r="G82" s="6"/>
      <c r="H82" s="6">
        <v>6497815307</v>
      </c>
      <c r="I82" s="6"/>
      <c r="J82" s="6">
        <v>2999456591</v>
      </c>
      <c r="K82" s="6"/>
      <c r="L82" s="6">
        <v>4998707784</v>
      </c>
      <c r="M82" s="6"/>
      <c r="N82" s="6">
        <v>6497815307</v>
      </c>
    </row>
    <row r="83" spans="1:14" ht="21" customHeight="1" x14ac:dyDescent="0.2">
      <c r="A83" s="7" t="s">
        <v>32</v>
      </c>
      <c r="B83" s="32">
        <v>25</v>
      </c>
      <c r="C83" s="12"/>
      <c r="D83" s="6">
        <v>2466880648</v>
      </c>
      <c r="E83" s="6"/>
      <c r="F83" s="6">
        <v>2136383941</v>
      </c>
      <c r="G83" s="6"/>
      <c r="H83" s="6">
        <v>1666045237</v>
      </c>
      <c r="I83" s="6"/>
      <c r="J83" s="6">
        <v>2244470678</v>
      </c>
      <c r="K83" s="6"/>
      <c r="L83" s="6">
        <v>1896332361</v>
      </c>
      <c r="M83" s="6"/>
      <c r="N83" s="6">
        <v>1431300230</v>
      </c>
    </row>
    <row r="84" spans="1:14" ht="21" customHeight="1" x14ac:dyDescent="0.2">
      <c r="A84" s="7" t="s">
        <v>31</v>
      </c>
      <c r="B84" s="32">
        <v>26</v>
      </c>
      <c r="C84" s="12"/>
      <c r="D84" s="6">
        <v>4986059443</v>
      </c>
      <c r="E84" s="6"/>
      <c r="F84" s="6">
        <v>4114119455</v>
      </c>
      <c r="G84" s="6"/>
      <c r="H84" s="6">
        <v>3886455374</v>
      </c>
      <c r="I84" s="6"/>
      <c r="J84" s="6">
        <v>1560451161</v>
      </c>
      <c r="K84" s="6"/>
      <c r="L84" s="6">
        <v>1305349740</v>
      </c>
      <c r="M84" s="6"/>
      <c r="N84" s="6">
        <v>1223283619</v>
      </c>
    </row>
    <row r="85" spans="1:14" ht="21" customHeight="1" x14ac:dyDescent="0.2">
      <c r="A85" s="7" t="s">
        <v>30</v>
      </c>
      <c r="B85" s="32" t="s">
        <v>221</v>
      </c>
      <c r="C85" s="12"/>
      <c r="D85" s="6">
        <v>464294742</v>
      </c>
      <c r="E85" s="6"/>
      <c r="F85" s="6">
        <v>516208829</v>
      </c>
      <c r="G85" s="6"/>
      <c r="H85" s="6">
        <v>486095197</v>
      </c>
      <c r="I85" s="6"/>
      <c r="J85" s="6">
        <v>120235774</v>
      </c>
      <c r="K85" s="6"/>
      <c r="L85" s="6">
        <v>142106183</v>
      </c>
      <c r="M85" s="6"/>
      <c r="N85" s="6">
        <v>109287417</v>
      </c>
    </row>
    <row r="86" spans="1:14" ht="21" customHeight="1" x14ac:dyDescent="0.2">
      <c r="A86" s="7" t="s">
        <v>29</v>
      </c>
      <c r="B86" s="32">
        <v>32</v>
      </c>
      <c r="C86" s="12"/>
      <c r="D86" s="6">
        <v>4033571702</v>
      </c>
      <c r="E86" s="6"/>
      <c r="F86" s="6">
        <v>4141883675</v>
      </c>
      <c r="G86" s="6"/>
      <c r="H86" s="6">
        <v>3876569225</v>
      </c>
      <c r="I86" s="6"/>
      <c r="J86" s="6">
        <v>127541874</v>
      </c>
      <c r="K86" s="6"/>
      <c r="L86" s="6">
        <v>226269876</v>
      </c>
      <c r="M86" s="6"/>
      <c r="N86" s="6">
        <v>313361869</v>
      </c>
    </row>
    <row r="87" spans="1:14" ht="21" customHeight="1" x14ac:dyDescent="0.2">
      <c r="A87" s="7" t="s">
        <v>28</v>
      </c>
      <c r="B87" s="32" t="s">
        <v>221</v>
      </c>
      <c r="C87" s="12"/>
      <c r="D87" s="6">
        <v>83439723</v>
      </c>
      <c r="E87" s="6"/>
      <c r="F87" s="6">
        <v>42324714</v>
      </c>
      <c r="G87" s="6"/>
      <c r="H87" s="6">
        <v>73099201</v>
      </c>
      <c r="I87" s="6"/>
      <c r="J87" s="6">
        <v>39528514</v>
      </c>
      <c r="K87" s="6"/>
      <c r="L87" s="6">
        <v>34524097</v>
      </c>
      <c r="M87" s="6"/>
      <c r="N87" s="6">
        <v>32650339</v>
      </c>
    </row>
    <row r="88" spans="1:14" ht="21" customHeight="1" x14ac:dyDescent="0.2">
      <c r="A88" s="10" t="s">
        <v>27</v>
      </c>
      <c r="B88" s="9"/>
      <c r="C88" s="9"/>
      <c r="D88" s="31">
        <f>SUM(D79:D87)</f>
        <v>25573971779</v>
      </c>
      <c r="E88" s="6"/>
      <c r="F88" s="31">
        <f>SUM(F79:F87)</f>
        <v>26267847797</v>
      </c>
      <c r="G88" s="6"/>
      <c r="H88" s="31">
        <f>SUM(H79:H87)</f>
        <v>27169921977</v>
      </c>
      <c r="I88" s="6"/>
      <c r="J88" s="31">
        <f>SUM(J79:J87)</f>
        <v>10572046423</v>
      </c>
      <c r="K88" s="6"/>
      <c r="L88" s="31">
        <f>SUM(L79:L87)</f>
        <v>12149702611</v>
      </c>
      <c r="M88" s="6"/>
      <c r="N88" s="31">
        <f>SUM(N79:N87)</f>
        <v>14212115349</v>
      </c>
    </row>
    <row r="89" spans="1:14" ht="21" customHeight="1" x14ac:dyDescent="0.2">
      <c r="A89" s="10" t="s">
        <v>26</v>
      </c>
      <c r="B89" s="9"/>
      <c r="C89" s="9"/>
      <c r="D89" s="31">
        <f>D78+D88</f>
        <v>47587557821</v>
      </c>
      <c r="E89" s="6"/>
      <c r="F89" s="31">
        <f>F78+F88</f>
        <v>44701176709</v>
      </c>
      <c r="G89" s="6"/>
      <c r="H89" s="31">
        <f>H78+H88</f>
        <v>47786235650</v>
      </c>
      <c r="I89" s="6"/>
      <c r="J89" s="31">
        <f>J78+J88</f>
        <v>39755707532</v>
      </c>
      <c r="K89" s="6"/>
      <c r="L89" s="31">
        <f>L78+L88</f>
        <v>39496094801</v>
      </c>
      <c r="M89" s="6"/>
      <c r="N89" s="31">
        <f>N78+N88</f>
        <v>37476123969</v>
      </c>
    </row>
    <row r="90" spans="1:14" ht="21" customHeight="1" x14ac:dyDescent="0.2">
      <c r="A90" s="7"/>
    </row>
    <row r="91" spans="1:14" ht="21" customHeight="1" x14ac:dyDescent="0.2">
      <c r="A91" s="7" t="s">
        <v>1</v>
      </c>
    </row>
    <row r="92" spans="1:14" ht="21" customHeight="1" x14ac:dyDescent="0.2">
      <c r="A92" s="7"/>
    </row>
    <row r="93" spans="1:14" ht="21" customHeight="1" x14ac:dyDescent="0.2">
      <c r="A93" s="7"/>
    </row>
    <row r="94" spans="1:14" ht="21" customHeight="1" x14ac:dyDescent="0.2">
      <c r="A94" s="7"/>
    </row>
    <row r="95" spans="1:14" ht="21" customHeight="1" x14ac:dyDescent="0.2">
      <c r="A95" s="7"/>
    </row>
    <row r="96" spans="1:14" ht="21" customHeight="1" x14ac:dyDescent="0.2">
      <c r="A96" s="7"/>
    </row>
    <row r="97" spans="1:14" ht="21" customHeight="1" x14ac:dyDescent="0.2">
      <c r="A97" s="7"/>
    </row>
    <row r="98" spans="1:14" ht="21" customHeight="1" x14ac:dyDescent="0.2">
      <c r="A98" s="7"/>
    </row>
    <row r="99" spans="1:14" ht="21" customHeight="1" x14ac:dyDescent="0.2">
      <c r="A99" s="7"/>
    </row>
    <row r="100" spans="1:14" ht="21" customHeight="1" x14ac:dyDescent="0.2">
      <c r="A100" s="7"/>
    </row>
    <row r="101" spans="1:14" ht="21" customHeight="1" x14ac:dyDescent="0.2">
      <c r="A101" s="7"/>
    </row>
    <row r="102" spans="1:14" ht="21" customHeight="1" x14ac:dyDescent="0.2">
      <c r="A102" s="7"/>
    </row>
    <row r="103" spans="1:14" ht="21" customHeight="1" x14ac:dyDescent="0.2">
      <c r="A103" s="7"/>
    </row>
    <row r="104" spans="1:14" ht="21" customHeight="1" x14ac:dyDescent="0.2">
      <c r="A104" s="7"/>
    </row>
    <row r="105" spans="1:14" ht="21" customHeight="1" x14ac:dyDescent="0.2">
      <c r="A105" s="7"/>
    </row>
    <row r="106" spans="1:14" ht="21" customHeight="1" x14ac:dyDescent="0.2"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3"/>
      <c r="M106" s="4"/>
      <c r="N106" s="3">
        <v>2</v>
      </c>
    </row>
    <row r="107" spans="1:14" ht="21" customHeight="1" x14ac:dyDescent="0.2">
      <c r="A107" s="10" t="s">
        <v>25</v>
      </c>
      <c r="B107" s="29"/>
      <c r="C107" s="29"/>
      <c r="D107" s="28"/>
      <c r="E107" s="28"/>
      <c r="F107" s="28"/>
      <c r="G107" s="28"/>
      <c r="H107" s="28"/>
      <c r="I107" s="28"/>
      <c r="J107" s="28"/>
      <c r="K107" s="28"/>
      <c r="L107" s="30"/>
      <c r="M107" s="28"/>
      <c r="N107" s="28"/>
    </row>
    <row r="108" spans="1:14" ht="21" customHeight="1" x14ac:dyDescent="0.2">
      <c r="A108" s="10" t="s">
        <v>24</v>
      </c>
      <c r="B108" s="29"/>
      <c r="C108" s="29"/>
      <c r="D108" s="28"/>
      <c r="E108" s="28"/>
      <c r="F108" s="28"/>
      <c r="G108" s="28"/>
      <c r="H108" s="28"/>
      <c r="I108" s="28"/>
      <c r="J108" s="28"/>
      <c r="K108" s="28"/>
      <c r="L108" s="28"/>
      <c r="M108" s="28"/>
      <c r="N108" s="28"/>
    </row>
    <row r="109" spans="1:14" ht="21" customHeight="1" x14ac:dyDescent="0.2">
      <c r="A109" s="27" t="str">
        <f>A56</f>
        <v>As at 31 December 2024</v>
      </c>
      <c r="B109" s="29"/>
      <c r="C109" s="29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</row>
    <row r="110" spans="1:14" ht="21" customHeight="1" x14ac:dyDescent="0.2">
      <c r="A110" s="27"/>
      <c r="J110" s="16"/>
      <c r="L110" s="16"/>
      <c r="M110" s="16"/>
      <c r="N110" s="16" t="str">
        <f>'BS&amp;PL Eng'!$N$4</f>
        <v>(Unit: Baht)</v>
      </c>
    </row>
    <row r="111" spans="1:14" ht="21" customHeight="1" x14ac:dyDescent="0.2">
      <c r="A111" s="4"/>
      <c r="D111" s="100" t="s">
        <v>23</v>
      </c>
      <c r="E111" s="100"/>
      <c r="F111" s="100"/>
      <c r="G111" s="100"/>
      <c r="H111" s="100"/>
      <c r="J111" s="100" t="s">
        <v>22</v>
      </c>
      <c r="K111" s="100"/>
      <c r="L111" s="100"/>
      <c r="M111" s="100"/>
      <c r="N111" s="100"/>
    </row>
    <row r="112" spans="1:14" ht="21" customHeight="1" x14ac:dyDescent="0.2">
      <c r="A112" s="4"/>
      <c r="D112" s="18" t="s">
        <v>21</v>
      </c>
      <c r="E112" s="18"/>
      <c r="F112" s="18" t="s">
        <v>21</v>
      </c>
      <c r="G112" s="18"/>
      <c r="H112" s="18" t="s">
        <v>21</v>
      </c>
      <c r="I112" s="18"/>
      <c r="J112" s="18" t="s">
        <v>21</v>
      </c>
      <c r="K112" s="18"/>
      <c r="L112" s="18" t="s">
        <v>21</v>
      </c>
      <c r="M112" s="18"/>
      <c r="N112" s="18" t="s">
        <v>21</v>
      </c>
    </row>
    <row r="113" spans="1:14" s="7" customFormat="1" ht="21" customHeight="1" x14ac:dyDescent="0.2">
      <c r="A113" s="4"/>
      <c r="B113" s="25" t="s">
        <v>20</v>
      </c>
      <c r="C113" s="24"/>
      <c r="D113" s="21" t="str">
        <f>D60</f>
        <v>31 December 2024</v>
      </c>
      <c r="E113" s="22"/>
      <c r="F113" s="21" t="str">
        <f>F60</f>
        <v>31 December 2023</v>
      </c>
      <c r="G113" s="22"/>
      <c r="H113" s="21" t="str">
        <f>H60</f>
        <v>1 January 2023</v>
      </c>
      <c r="I113" s="23"/>
      <c r="J113" s="21" t="str">
        <f>J60</f>
        <v>31 December 2024</v>
      </c>
      <c r="K113" s="22"/>
      <c r="L113" s="21" t="str">
        <f>L60</f>
        <v>31 December 2023</v>
      </c>
      <c r="M113" s="19"/>
      <c r="N113" s="21" t="str">
        <f>N60</f>
        <v>1 January 2023</v>
      </c>
    </row>
    <row r="114" spans="1:14" ht="21" hidden="1" customHeight="1" x14ac:dyDescent="0.2">
      <c r="B114" s="20"/>
      <c r="D114" s="17"/>
      <c r="E114" s="17"/>
      <c r="F114" s="17"/>
      <c r="G114" s="17"/>
      <c r="H114" s="17"/>
      <c r="I114" s="19"/>
      <c r="J114" s="17"/>
      <c r="K114" s="17"/>
      <c r="L114" s="17"/>
      <c r="M114" s="18"/>
      <c r="N114" s="17"/>
    </row>
    <row r="115" spans="1:14" ht="21" customHeight="1" x14ac:dyDescent="0.2">
      <c r="D115" s="17"/>
      <c r="E115" s="17"/>
      <c r="F115" s="17" t="str">
        <f>F62</f>
        <v>(Restated)</v>
      </c>
      <c r="G115" s="17"/>
      <c r="H115" s="17" t="str">
        <f>H62</f>
        <v>(Restated)</v>
      </c>
      <c r="I115" s="19"/>
      <c r="J115" s="17"/>
      <c r="K115" s="17"/>
      <c r="L115" s="17" t="str">
        <f>L62</f>
        <v>(Restated)</v>
      </c>
      <c r="M115" s="18"/>
      <c r="N115" s="17" t="str">
        <f>N62</f>
        <v>(Restated)</v>
      </c>
    </row>
    <row r="116" spans="1:14" ht="21" customHeight="1" x14ac:dyDescent="0.2">
      <c r="A116" s="10" t="s">
        <v>19</v>
      </c>
      <c r="D116" s="17"/>
      <c r="E116" s="17"/>
      <c r="F116" s="9"/>
      <c r="G116" s="17"/>
      <c r="H116" s="9"/>
      <c r="I116" s="19"/>
      <c r="J116" s="17"/>
      <c r="K116" s="17"/>
      <c r="L116" s="9"/>
      <c r="M116" s="18"/>
      <c r="N116" s="17"/>
    </row>
    <row r="117" spans="1:14" ht="21" customHeight="1" x14ac:dyDescent="0.2">
      <c r="A117" s="10" t="s">
        <v>18</v>
      </c>
      <c r="D117" s="17"/>
      <c r="E117" s="17"/>
      <c r="F117" s="9"/>
      <c r="G117" s="17"/>
      <c r="H117" s="9"/>
      <c r="I117" s="19"/>
      <c r="J117" s="17"/>
      <c r="K117" s="17"/>
      <c r="L117" s="9"/>
      <c r="M117" s="18"/>
      <c r="N117" s="17"/>
    </row>
    <row r="118" spans="1:14" ht="21" customHeight="1" x14ac:dyDescent="0.2">
      <c r="A118" s="7" t="s">
        <v>17</v>
      </c>
      <c r="B118" s="12"/>
    </row>
    <row r="119" spans="1:14" ht="21" customHeight="1" x14ac:dyDescent="0.2">
      <c r="A119" s="7" t="s">
        <v>16</v>
      </c>
      <c r="C119" s="12"/>
      <c r="D119" s="16"/>
      <c r="E119" s="15"/>
      <c r="F119" s="16"/>
      <c r="G119" s="15"/>
      <c r="H119" s="16"/>
      <c r="I119" s="15"/>
      <c r="J119" s="16"/>
      <c r="N119" s="15"/>
    </row>
    <row r="120" spans="1:14" ht="21" customHeight="1" thickBot="1" x14ac:dyDescent="0.25">
      <c r="A120" s="7" t="s">
        <v>15</v>
      </c>
      <c r="B120" s="12"/>
      <c r="C120" s="12"/>
      <c r="D120" s="14">
        <v>1758223567</v>
      </c>
      <c r="E120" s="6"/>
      <c r="F120" s="14">
        <v>1758223567</v>
      </c>
      <c r="G120" s="6"/>
      <c r="H120" s="14">
        <v>1758223567</v>
      </c>
      <c r="I120" s="6"/>
      <c r="J120" s="14">
        <v>1758223567</v>
      </c>
      <c r="K120" s="6"/>
      <c r="L120" s="14">
        <v>1758223567</v>
      </c>
      <c r="M120" s="6"/>
      <c r="N120" s="14">
        <v>1758223567</v>
      </c>
    </row>
    <row r="121" spans="1:14" ht="21" customHeight="1" thickTop="1" x14ac:dyDescent="0.2">
      <c r="A121" s="7" t="s">
        <v>14</v>
      </c>
      <c r="B121" s="12"/>
      <c r="C121" s="12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</row>
    <row r="122" spans="1:14" ht="21" customHeight="1" x14ac:dyDescent="0.2">
      <c r="A122" s="7" t="s">
        <v>13</v>
      </c>
      <c r="B122" s="12"/>
      <c r="C122" s="12"/>
      <c r="D122" s="2">
        <v>1589200190</v>
      </c>
      <c r="F122" s="2">
        <v>1589200190</v>
      </c>
      <c r="H122" s="2">
        <v>1589200190</v>
      </c>
      <c r="J122" s="2">
        <v>1589200190</v>
      </c>
      <c r="L122" s="2">
        <v>1589200190</v>
      </c>
      <c r="N122" s="2">
        <v>1589200190</v>
      </c>
    </row>
    <row r="123" spans="1:14" ht="21" customHeight="1" x14ac:dyDescent="0.2">
      <c r="A123" s="7" t="s">
        <v>12</v>
      </c>
      <c r="B123" s="12"/>
      <c r="C123" s="12"/>
      <c r="D123" s="6">
        <v>30166103071</v>
      </c>
      <c r="E123" s="6"/>
      <c r="F123" s="6">
        <v>30166103071</v>
      </c>
      <c r="G123" s="6"/>
      <c r="H123" s="6">
        <v>30166103071</v>
      </c>
      <c r="I123" s="6"/>
      <c r="J123" s="6">
        <v>30103179143</v>
      </c>
      <c r="K123" s="6"/>
      <c r="L123" s="6">
        <v>30103179143</v>
      </c>
      <c r="M123" s="6"/>
      <c r="N123" s="6">
        <v>30103179143</v>
      </c>
    </row>
    <row r="124" spans="1:14" ht="21" customHeight="1" x14ac:dyDescent="0.2">
      <c r="A124" s="7" t="s">
        <v>11</v>
      </c>
      <c r="B124" s="12"/>
      <c r="C124" s="12"/>
      <c r="D124" s="6">
        <v>305000325</v>
      </c>
      <c r="E124" s="6"/>
      <c r="F124" s="6">
        <v>305000325</v>
      </c>
      <c r="G124" s="6"/>
      <c r="H124" s="6">
        <v>305000325</v>
      </c>
      <c r="I124" s="6"/>
      <c r="J124" s="6">
        <v>0</v>
      </c>
      <c r="K124" s="6"/>
      <c r="L124" s="6">
        <v>0</v>
      </c>
      <c r="M124" s="6"/>
      <c r="N124" s="6">
        <v>0</v>
      </c>
    </row>
    <row r="125" spans="1:14" ht="21" customHeight="1" x14ac:dyDescent="0.2">
      <c r="A125" s="7" t="s">
        <v>10</v>
      </c>
      <c r="B125" s="12"/>
      <c r="C125" s="12"/>
      <c r="D125" s="6">
        <v>-3974574767</v>
      </c>
      <c r="E125" s="6"/>
      <c r="F125" s="6">
        <v>-3972687128</v>
      </c>
      <c r="G125" s="6"/>
      <c r="H125" s="6">
        <v>-3954357212</v>
      </c>
      <c r="I125" s="6"/>
      <c r="J125" s="6">
        <v>0</v>
      </c>
      <c r="K125" s="6"/>
      <c r="L125" s="6">
        <v>0</v>
      </c>
      <c r="M125" s="6"/>
      <c r="N125" s="6">
        <v>0</v>
      </c>
    </row>
    <row r="126" spans="1:14" ht="21" customHeight="1" x14ac:dyDescent="0.2">
      <c r="A126" s="7" t="s">
        <v>9</v>
      </c>
      <c r="B126" s="12"/>
      <c r="C126" s="12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</row>
    <row r="127" spans="1:14" ht="21" customHeight="1" x14ac:dyDescent="0.2">
      <c r="A127" s="7" t="s">
        <v>8</v>
      </c>
      <c r="B127" s="13">
        <v>28</v>
      </c>
      <c r="C127" s="12"/>
      <c r="D127" s="6">
        <v>175822357</v>
      </c>
      <c r="E127" s="6"/>
      <c r="F127" s="6">
        <v>175822357</v>
      </c>
      <c r="G127" s="6"/>
      <c r="H127" s="6">
        <v>175822357</v>
      </c>
      <c r="I127" s="6"/>
      <c r="J127" s="6">
        <v>175822357</v>
      </c>
      <c r="K127" s="6"/>
      <c r="L127" s="6">
        <v>175822357</v>
      </c>
      <c r="M127" s="6"/>
      <c r="N127" s="6">
        <v>175822357</v>
      </c>
    </row>
    <row r="128" spans="1:14" ht="21" customHeight="1" x14ac:dyDescent="0.2">
      <c r="A128" s="7" t="s">
        <v>7</v>
      </c>
      <c r="B128" s="7"/>
      <c r="C128" s="7"/>
      <c r="D128" s="6">
        <v>56302895597</v>
      </c>
      <c r="E128" s="6"/>
      <c r="F128" s="6">
        <v>51998844497</v>
      </c>
      <c r="G128" s="6"/>
      <c r="H128" s="6">
        <v>47991257803</v>
      </c>
      <c r="I128" s="6"/>
      <c r="J128" s="6">
        <v>17249646339</v>
      </c>
      <c r="K128" s="6"/>
      <c r="L128" s="6">
        <v>15635216415</v>
      </c>
      <c r="M128" s="6"/>
      <c r="N128" s="6">
        <v>16743874301</v>
      </c>
    </row>
    <row r="129" spans="1:14" ht="21" customHeight="1" x14ac:dyDescent="0.2">
      <c r="A129" s="7" t="s">
        <v>6</v>
      </c>
      <c r="B129" s="12"/>
      <c r="C129" s="12"/>
      <c r="D129" s="11">
        <v>15472137707</v>
      </c>
      <c r="E129" s="6"/>
      <c r="F129" s="11">
        <v>15179559924</v>
      </c>
      <c r="G129" s="6"/>
      <c r="H129" s="11">
        <v>13823324840</v>
      </c>
      <c r="I129" s="6"/>
      <c r="J129" s="11">
        <v>2975173626</v>
      </c>
      <c r="K129" s="6"/>
      <c r="L129" s="11">
        <v>2900515777</v>
      </c>
      <c r="M129" s="6"/>
      <c r="N129" s="11">
        <v>2881952656</v>
      </c>
    </row>
    <row r="130" spans="1:14" ht="21" customHeight="1" x14ac:dyDescent="0.2">
      <c r="A130" s="7" t="s">
        <v>5</v>
      </c>
      <c r="B130" s="9"/>
      <c r="C130" s="9"/>
      <c r="D130" s="6">
        <f>SUM(D122:D129)</f>
        <v>100036584480</v>
      </c>
      <c r="E130" s="6"/>
      <c r="F130" s="6">
        <f>SUM(F122:F129)</f>
        <v>95441843236</v>
      </c>
      <c r="G130" s="6"/>
      <c r="H130" s="6">
        <f>SUM(H122:H129)</f>
        <v>90096351374</v>
      </c>
      <c r="I130" s="6"/>
      <c r="J130" s="6">
        <f>SUM(J122:J129)</f>
        <v>52093021655</v>
      </c>
      <c r="K130" s="6"/>
      <c r="L130" s="6">
        <f>SUM(L122:L129)</f>
        <v>50403933882</v>
      </c>
      <c r="M130" s="6"/>
      <c r="N130" s="6">
        <f>SUM(N122:N129)</f>
        <v>51494028647</v>
      </c>
    </row>
    <row r="131" spans="1:14" ht="21" customHeight="1" x14ac:dyDescent="0.2">
      <c r="A131" s="7" t="s">
        <v>4</v>
      </c>
      <c r="B131" s="9"/>
      <c r="C131" s="9"/>
      <c r="D131" s="11">
        <v>3889929655</v>
      </c>
      <c r="E131" s="6"/>
      <c r="F131" s="11">
        <v>3649390761</v>
      </c>
      <c r="G131" s="6"/>
      <c r="H131" s="11">
        <v>3852224594</v>
      </c>
      <c r="I131" s="6"/>
      <c r="J131" s="11">
        <v>0</v>
      </c>
      <c r="K131" s="6"/>
      <c r="L131" s="11">
        <v>0</v>
      </c>
      <c r="M131" s="6"/>
      <c r="N131" s="11">
        <v>0</v>
      </c>
    </row>
    <row r="132" spans="1:14" ht="21" customHeight="1" x14ac:dyDescent="0.2">
      <c r="A132" s="10" t="s">
        <v>3</v>
      </c>
      <c r="B132" s="9"/>
      <c r="C132" s="9"/>
      <c r="D132" s="6">
        <f>SUM(D130:D131)</f>
        <v>103926514135</v>
      </c>
      <c r="E132" s="6"/>
      <c r="F132" s="6">
        <f>SUM(F130:F131)</f>
        <v>99091233997</v>
      </c>
      <c r="G132" s="6"/>
      <c r="H132" s="6">
        <f>SUM(H130:H131)</f>
        <v>93948575968</v>
      </c>
      <c r="I132" s="6"/>
      <c r="J132" s="6">
        <f>SUM(J130:J131)</f>
        <v>52093021655</v>
      </c>
      <c r="K132" s="6"/>
      <c r="L132" s="6">
        <f>SUM(L130:L131)</f>
        <v>50403933882</v>
      </c>
      <c r="M132" s="6"/>
      <c r="N132" s="6">
        <f>SUM(N130:N131)</f>
        <v>51494028647</v>
      </c>
    </row>
    <row r="133" spans="1:14" ht="21" customHeight="1" thickBot="1" x14ac:dyDescent="0.25">
      <c r="A133" s="10" t="s">
        <v>2</v>
      </c>
      <c r="C133" s="9"/>
      <c r="D133" s="8">
        <f>D132+D89</f>
        <v>151514071956</v>
      </c>
      <c r="E133" s="6"/>
      <c r="F133" s="8">
        <f>F132+F89</f>
        <v>143792410706</v>
      </c>
      <c r="G133" s="6"/>
      <c r="H133" s="8">
        <f>H132+H89</f>
        <v>141734811618</v>
      </c>
      <c r="I133" s="6"/>
      <c r="J133" s="8">
        <f>J132+J89</f>
        <v>91848729187</v>
      </c>
      <c r="K133" s="6"/>
      <c r="L133" s="8">
        <f>L132+L89</f>
        <v>89900028683</v>
      </c>
      <c r="M133" s="6"/>
      <c r="N133" s="8">
        <f>N132+N89</f>
        <v>88970152616</v>
      </c>
    </row>
    <row r="134" spans="1:14" ht="21" customHeight="1" thickTop="1" x14ac:dyDescent="0.2">
      <c r="A134" s="7"/>
      <c r="D134" s="6">
        <f>D36-D133</f>
        <v>0</v>
      </c>
      <c r="E134" s="6"/>
      <c r="F134" s="6">
        <f>F36-F133</f>
        <v>0</v>
      </c>
      <c r="G134" s="6"/>
      <c r="H134" s="6">
        <f>H36-H133</f>
        <v>0</v>
      </c>
      <c r="I134" s="6"/>
      <c r="J134" s="6">
        <f>J36-J133</f>
        <v>0</v>
      </c>
      <c r="K134" s="6"/>
      <c r="L134" s="6">
        <f>L36-L133</f>
        <v>0</v>
      </c>
      <c r="M134" s="6"/>
      <c r="N134" s="6">
        <f>N36-N133</f>
        <v>0</v>
      </c>
    </row>
    <row r="135" spans="1:14" ht="21" customHeight="1" x14ac:dyDescent="0.2">
      <c r="A135" s="4" t="s">
        <v>1</v>
      </c>
    </row>
    <row r="136" spans="1:14" ht="21" customHeight="1" x14ac:dyDescent="0.2">
      <c r="A136" s="4"/>
    </row>
    <row r="137" spans="1:14" ht="21" customHeight="1" x14ac:dyDescent="0.2">
      <c r="A137" s="5"/>
    </row>
    <row r="138" spans="1:14" ht="21" customHeight="1" x14ac:dyDescent="0.2">
      <c r="A138" s="4"/>
    </row>
    <row r="139" spans="1:14" ht="21" customHeight="1" x14ac:dyDescent="0.2">
      <c r="A139" s="4"/>
      <c r="B139" s="1" t="s">
        <v>0</v>
      </c>
    </row>
    <row r="140" spans="1:14" ht="21" customHeight="1" x14ac:dyDescent="0.2">
      <c r="A140" s="5"/>
    </row>
    <row r="141" spans="1:14" ht="21" customHeight="1" x14ac:dyDescent="0.2">
      <c r="A141" s="4"/>
    </row>
    <row r="142" spans="1:14" ht="21" customHeight="1" x14ac:dyDescent="0.2">
      <c r="A142" s="4"/>
    </row>
    <row r="143" spans="1:14" ht="21" customHeight="1" x14ac:dyDescent="0.2">
      <c r="A143" s="4"/>
    </row>
    <row r="144" spans="1:14" ht="21" customHeight="1" x14ac:dyDescent="0.2">
      <c r="A144" s="4"/>
    </row>
    <row r="145" spans="1:14" ht="21" customHeight="1" x14ac:dyDescent="0.2">
      <c r="A145" s="4"/>
    </row>
    <row r="146" spans="1:14" ht="21" customHeight="1" x14ac:dyDescent="0.2">
      <c r="A146" s="4"/>
    </row>
    <row r="147" spans="1:14" ht="21" customHeight="1" x14ac:dyDescent="0.2">
      <c r="A147" s="4"/>
    </row>
    <row r="148" spans="1:14" ht="21" customHeight="1" x14ac:dyDescent="0.2">
      <c r="A148" s="4"/>
    </row>
    <row r="149" spans="1:14" ht="21" customHeight="1" x14ac:dyDescent="0.2">
      <c r="A149" s="4"/>
    </row>
    <row r="150" spans="1:14" ht="21" customHeight="1" x14ac:dyDescent="0.2">
      <c r="A150" s="4"/>
    </row>
    <row r="151" spans="1:14" ht="21" customHeight="1" x14ac:dyDescent="0.2">
      <c r="A151" s="4"/>
    </row>
    <row r="152" spans="1:14" ht="21" customHeight="1" x14ac:dyDescent="0.2">
      <c r="A152" s="4"/>
    </row>
    <row r="153" spans="1:14" ht="21" customHeight="1" x14ac:dyDescent="0.2">
      <c r="A153" s="4"/>
    </row>
    <row r="154" spans="1:14" ht="21" customHeight="1" x14ac:dyDescent="0.2">
      <c r="A154" s="4"/>
    </row>
    <row r="155" spans="1:14" ht="21" customHeight="1" x14ac:dyDescent="0.2">
      <c r="A155" s="4"/>
    </row>
    <row r="156" spans="1:14" ht="21" customHeight="1" x14ac:dyDescent="0.2">
      <c r="A156" s="4"/>
    </row>
    <row r="157" spans="1:14" ht="21" customHeight="1" x14ac:dyDescent="0.2">
      <c r="A157" s="4"/>
    </row>
    <row r="158" spans="1:14" ht="21" customHeight="1" x14ac:dyDescent="0.2">
      <c r="A158" s="4"/>
    </row>
    <row r="159" spans="1:14" ht="21" customHeight="1" x14ac:dyDescent="0.2">
      <c r="B159" s="4"/>
      <c r="C159" s="4"/>
      <c r="D159" s="4"/>
      <c r="E159" s="4"/>
      <c r="F159" s="4"/>
      <c r="G159" s="4"/>
      <c r="H159" s="4"/>
      <c r="I159" s="4"/>
      <c r="J159" s="4"/>
      <c r="K159" s="4"/>
      <c r="M159" s="4"/>
      <c r="N159" s="3">
        <v>3</v>
      </c>
    </row>
  </sheetData>
  <mergeCells count="6">
    <mergeCell ref="D111:H111"/>
    <mergeCell ref="J111:N111"/>
    <mergeCell ref="D5:H5"/>
    <mergeCell ref="J5:N5"/>
    <mergeCell ref="D58:H58"/>
    <mergeCell ref="J58:N58"/>
  </mergeCells>
  <printOptions horizontalCentered="1"/>
  <pageMargins left="0.98425196850393704" right="0.19685039370078741" top="0.78740157480314965" bottom="0.39370078740157483" header="0.19685039370078741" footer="0.19685039370078741"/>
  <pageSetup paperSize="9" scale="70" firstPageNumber="3" fitToHeight="0" orientation="portrait" useFirstPageNumber="1" r:id="rId1"/>
  <headerFooter alignWithMargins="0"/>
  <rowBreaks count="2" manualBreakCount="2">
    <brk id="53" max="14" man="1"/>
    <brk id="106" max="16383" man="1"/>
  </rowBreaks>
  <customProperties>
    <customPr name="_pios_id" r:id="rId2"/>
    <customPr name="EpmWorksheetKeyString_GUID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F3BE3-6EC5-4FC3-AB6D-1EB07C77C7F5}">
  <sheetPr codeName="Sheet7">
    <tabColor rgb="FF00B0F0"/>
  </sheetPr>
  <dimension ref="A1:N252"/>
  <sheetViews>
    <sheetView showGridLines="0" view="pageBreakPreview" zoomScaleNormal="115" zoomScaleSheetLayoutView="100" workbookViewId="0">
      <selection activeCell="L1" sqref="L1"/>
    </sheetView>
  </sheetViews>
  <sheetFormatPr defaultColWidth="9.140625" defaultRowHeight="21" customHeight="1" x14ac:dyDescent="0.2"/>
  <cols>
    <col min="1" max="1" width="40.7109375" style="4" customWidth="1"/>
    <col min="2" max="2" width="8.28515625" style="4" customWidth="1"/>
    <col min="3" max="3" width="0.85546875" style="4" customWidth="1"/>
    <col min="4" max="4" width="16.28515625" style="4" customWidth="1"/>
    <col min="5" max="5" width="0.85546875" style="4" customWidth="1"/>
    <col min="6" max="6" width="16.28515625" style="4" customWidth="1"/>
    <col min="7" max="7" width="0.85546875" style="4" customWidth="1"/>
    <col min="8" max="8" width="16.28515625" style="4" customWidth="1"/>
    <col min="9" max="9" width="0.85546875" style="4" customWidth="1"/>
    <col min="10" max="10" width="16.28515625" style="4" customWidth="1"/>
    <col min="11" max="11" width="0.5703125" style="4" customWidth="1"/>
    <col min="12" max="12" width="10.28515625" style="4" bestFit="1" customWidth="1"/>
    <col min="13" max="16384" width="9.140625" style="4"/>
  </cols>
  <sheetData>
    <row r="1" spans="1:11" s="1" customFormat="1" ht="21" customHeight="1" x14ac:dyDescent="0.2">
      <c r="A1" s="27" t="s">
        <v>25</v>
      </c>
      <c r="B1" s="30"/>
      <c r="C1" s="30"/>
      <c r="D1" s="30"/>
      <c r="E1" s="30"/>
      <c r="F1" s="30"/>
      <c r="G1" s="30"/>
      <c r="H1" s="30"/>
      <c r="I1" s="30"/>
      <c r="J1" s="30"/>
      <c r="K1" s="3"/>
    </row>
    <row r="2" spans="1:11" s="1" customFormat="1" ht="21" customHeight="1" x14ac:dyDescent="0.2">
      <c r="A2" s="27" t="s">
        <v>228</v>
      </c>
      <c r="B2" s="29"/>
      <c r="C2" s="29"/>
      <c r="D2" s="28"/>
      <c r="E2" s="28"/>
      <c r="F2" s="28"/>
      <c r="G2" s="28"/>
      <c r="H2" s="28"/>
      <c r="I2" s="28"/>
      <c r="J2" s="28"/>
      <c r="K2" s="3"/>
    </row>
    <row r="3" spans="1:11" s="1" customFormat="1" ht="21" customHeight="1" x14ac:dyDescent="0.2">
      <c r="A3" s="37" t="s">
        <v>227</v>
      </c>
      <c r="B3" s="29"/>
      <c r="C3" s="29"/>
      <c r="D3" s="28"/>
      <c r="E3" s="28"/>
      <c r="F3" s="28"/>
      <c r="G3" s="28"/>
      <c r="H3" s="28"/>
      <c r="I3" s="28"/>
      <c r="J3" s="28"/>
      <c r="K3" s="3"/>
    </row>
    <row r="4" spans="1:11" s="1" customFormat="1" ht="21" customHeight="1" x14ac:dyDescent="0.2">
      <c r="A4" s="4"/>
      <c r="D4" s="2"/>
      <c r="E4" s="2"/>
      <c r="F4" s="2"/>
      <c r="G4" s="2"/>
      <c r="H4" s="16"/>
      <c r="I4" s="2"/>
      <c r="J4" s="16" t="s">
        <v>84</v>
      </c>
      <c r="K4" s="3"/>
    </row>
    <row r="5" spans="1:11" s="1" customFormat="1" ht="21" customHeight="1" x14ac:dyDescent="0.2">
      <c r="A5" s="4"/>
      <c r="D5" s="26"/>
      <c r="E5" s="26" t="s">
        <v>23</v>
      </c>
      <c r="F5" s="26"/>
      <c r="G5" s="33"/>
      <c r="H5" s="26"/>
      <c r="I5" s="26" t="s">
        <v>22</v>
      </c>
      <c r="J5" s="26"/>
      <c r="K5" s="3"/>
    </row>
    <row r="6" spans="1:11" s="1" customFormat="1" ht="21" customHeight="1" x14ac:dyDescent="0.2">
      <c r="A6" s="4"/>
      <c r="B6" s="25" t="s">
        <v>20</v>
      </c>
      <c r="C6" s="7"/>
      <c r="D6" s="35">
        <v>2024</v>
      </c>
      <c r="E6" s="9"/>
      <c r="F6" s="35">
        <v>2023</v>
      </c>
      <c r="G6" s="36"/>
      <c r="H6" s="35">
        <v>2024</v>
      </c>
      <c r="I6" s="9"/>
      <c r="J6" s="35">
        <v>2023</v>
      </c>
      <c r="K6" s="3"/>
    </row>
    <row r="7" spans="1:11" s="1" customFormat="1" ht="21" customHeight="1" x14ac:dyDescent="0.2">
      <c r="A7" s="4"/>
      <c r="B7" s="19"/>
      <c r="C7" s="7"/>
      <c r="D7" s="9"/>
      <c r="E7" s="9"/>
      <c r="F7" s="53" t="s">
        <v>80</v>
      </c>
      <c r="G7" s="54"/>
      <c r="H7" s="53"/>
      <c r="I7" s="53"/>
      <c r="J7" s="53" t="s">
        <v>80</v>
      </c>
      <c r="K7" s="3"/>
    </row>
    <row r="8" spans="1:11" s="1" customFormat="1" ht="21" customHeight="1" x14ac:dyDescent="0.2">
      <c r="A8" s="27" t="s">
        <v>226</v>
      </c>
      <c r="B8" s="48"/>
      <c r="E8" s="18"/>
      <c r="F8" s="2"/>
      <c r="G8" s="18"/>
      <c r="H8" s="18"/>
      <c r="I8" s="18"/>
      <c r="J8" s="18"/>
      <c r="K8" s="3"/>
    </row>
    <row r="9" spans="1:11" s="1" customFormat="1" ht="21" customHeight="1" x14ac:dyDescent="0.2">
      <c r="A9" s="4" t="s">
        <v>225</v>
      </c>
      <c r="B9" s="48" t="s">
        <v>221</v>
      </c>
      <c r="C9" s="59"/>
      <c r="D9" s="62">
        <v>103675014144</v>
      </c>
      <c r="E9" s="65"/>
      <c r="F9" s="60">
        <v>97076852305</v>
      </c>
      <c r="G9" s="65"/>
      <c r="H9" s="62">
        <v>17345199137</v>
      </c>
      <c r="I9" s="65"/>
      <c r="J9" s="60">
        <v>16276443777</v>
      </c>
      <c r="K9" s="3"/>
    </row>
    <row r="10" spans="1:11" s="1" customFormat="1" ht="21" customHeight="1" x14ac:dyDescent="0.2">
      <c r="A10" s="4" t="s">
        <v>224</v>
      </c>
      <c r="B10" s="48" t="s">
        <v>221</v>
      </c>
      <c r="C10" s="59"/>
      <c r="D10" s="6">
        <v>4192206539</v>
      </c>
      <c r="E10" s="6"/>
      <c r="F10" s="6">
        <v>3775723861</v>
      </c>
      <c r="G10" s="6"/>
      <c r="H10" s="6">
        <v>0</v>
      </c>
      <c r="I10" s="6"/>
      <c r="J10" s="6">
        <v>0</v>
      </c>
      <c r="K10" s="3"/>
    </row>
    <row r="11" spans="1:11" s="1" customFormat="1" ht="21" customHeight="1" x14ac:dyDescent="0.2">
      <c r="A11" s="4" t="s">
        <v>223</v>
      </c>
      <c r="B11" s="48" t="s">
        <v>221</v>
      </c>
      <c r="C11" s="59"/>
      <c r="D11" s="6"/>
      <c r="E11" s="6"/>
      <c r="F11" s="6"/>
      <c r="G11" s="6"/>
      <c r="H11" s="6"/>
      <c r="I11" s="6"/>
      <c r="J11" s="6"/>
      <c r="K11" s="3"/>
    </row>
    <row r="12" spans="1:11" s="1" customFormat="1" ht="21" customHeight="1" x14ac:dyDescent="0.2">
      <c r="A12" s="4" t="s">
        <v>155</v>
      </c>
      <c r="B12" s="48" t="s">
        <v>305</v>
      </c>
      <c r="C12" s="59"/>
      <c r="D12" s="64">
        <v>61744491</v>
      </c>
      <c r="E12" s="6"/>
      <c r="F12" s="64">
        <v>43404412</v>
      </c>
      <c r="G12" s="6"/>
      <c r="H12" s="64">
        <v>10586648234</v>
      </c>
      <c r="I12" s="6"/>
      <c r="J12" s="64">
        <v>8123649719</v>
      </c>
      <c r="K12" s="3"/>
    </row>
    <row r="13" spans="1:11" s="1" customFormat="1" ht="21" customHeight="1" x14ac:dyDescent="0.2">
      <c r="A13" s="4" t="s">
        <v>222</v>
      </c>
      <c r="B13" s="48" t="s">
        <v>221</v>
      </c>
      <c r="C13" s="59"/>
      <c r="D13" s="63">
        <v>1483842419</v>
      </c>
      <c r="E13" s="6"/>
      <c r="F13" s="63">
        <v>1257814248</v>
      </c>
      <c r="G13" s="6"/>
      <c r="H13" s="63">
        <v>1746329733</v>
      </c>
      <c r="I13" s="6"/>
      <c r="J13" s="63">
        <v>1663347201</v>
      </c>
      <c r="K13" s="3"/>
    </row>
    <row r="14" spans="1:11" s="1" customFormat="1" ht="21" customHeight="1" x14ac:dyDescent="0.2">
      <c r="A14" s="4" t="s">
        <v>220</v>
      </c>
      <c r="B14" s="48"/>
      <c r="C14" s="59"/>
      <c r="D14" s="6">
        <f>SUM(D12:D13)</f>
        <v>1545586910</v>
      </c>
      <c r="E14" s="6"/>
      <c r="F14" s="6">
        <f>SUM(F12:F13)</f>
        <v>1301218660</v>
      </c>
      <c r="G14" s="6"/>
      <c r="H14" s="6">
        <f>SUM(H12:H13)</f>
        <v>12332977967</v>
      </c>
      <c r="I14" s="6"/>
      <c r="J14" s="6">
        <f>SUM(J12:J13)</f>
        <v>9786996920</v>
      </c>
      <c r="K14" s="3"/>
    </row>
    <row r="15" spans="1:11" s="1" customFormat="1" ht="21" customHeight="1" x14ac:dyDescent="0.2">
      <c r="A15" s="27" t="s">
        <v>219</v>
      </c>
      <c r="B15" s="48">
        <v>36</v>
      </c>
      <c r="C15" s="53"/>
      <c r="D15" s="31">
        <f>SUM(D9:D14)-D14</f>
        <v>109412807593</v>
      </c>
      <c r="E15" s="6"/>
      <c r="F15" s="31">
        <f>SUM(F9:F14)-F14</f>
        <v>102153794826</v>
      </c>
      <c r="G15" s="6"/>
      <c r="H15" s="31">
        <f>SUM(H9:H14)-H14</f>
        <v>29678177104</v>
      </c>
      <c r="I15" s="6"/>
      <c r="J15" s="31">
        <f>SUM(J9:J14)-J14</f>
        <v>26063440697</v>
      </c>
      <c r="K15" s="3"/>
    </row>
    <row r="16" spans="1:11" s="1" customFormat="1" ht="21" customHeight="1" x14ac:dyDescent="0.2">
      <c r="A16" s="27" t="s">
        <v>218</v>
      </c>
      <c r="B16" s="48">
        <v>31</v>
      </c>
      <c r="C16" s="53"/>
      <c r="D16" s="6"/>
      <c r="E16" s="6"/>
      <c r="F16" s="6"/>
      <c r="G16" s="6"/>
      <c r="H16" s="6"/>
      <c r="I16" s="6"/>
      <c r="J16" s="6"/>
      <c r="K16" s="3"/>
    </row>
    <row r="17" spans="1:11" s="1" customFormat="1" ht="21" customHeight="1" x14ac:dyDescent="0.2">
      <c r="A17" s="4" t="s">
        <v>217</v>
      </c>
      <c r="B17" s="50" t="s">
        <v>221</v>
      </c>
      <c r="C17" s="59"/>
      <c r="D17" s="62">
        <v>68070790919</v>
      </c>
      <c r="E17" s="61"/>
      <c r="F17" s="60">
        <v>63412107674</v>
      </c>
      <c r="G17" s="61"/>
      <c r="H17" s="62">
        <v>11079780926</v>
      </c>
      <c r="I17" s="61"/>
      <c r="J17" s="60">
        <v>10548399389</v>
      </c>
      <c r="K17" s="3"/>
    </row>
    <row r="18" spans="1:11" s="1" customFormat="1" ht="21" customHeight="1" x14ac:dyDescent="0.2">
      <c r="A18" s="4" t="s">
        <v>216</v>
      </c>
      <c r="B18" s="50" t="s">
        <v>221</v>
      </c>
      <c r="C18" s="59"/>
      <c r="D18" s="62">
        <v>20828111912</v>
      </c>
      <c r="E18" s="61"/>
      <c r="F18" s="60">
        <v>19805963834</v>
      </c>
      <c r="G18" s="61"/>
      <c r="H18" s="62">
        <v>4919738707</v>
      </c>
      <c r="I18" s="61"/>
      <c r="J18" s="60">
        <v>4729113777</v>
      </c>
      <c r="K18" s="3"/>
    </row>
    <row r="19" spans="1:11" s="1" customFormat="1" ht="21" customHeight="1" x14ac:dyDescent="0.2">
      <c r="A19" s="39" t="s">
        <v>215</v>
      </c>
      <c r="B19" s="50"/>
      <c r="C19" s="59"/>
      <c r="D19" s="62"/>
      <c r="E19" s="61"/>
      <c r="F19" s="60"/>
      <c r="G19" s="61"/>
      <c r="H19" s="62"/>
      <c r="I19" s="61"/>
      <c r="J19" s="60"/>
      <c r="K19" s="3"/>
    </row>
    <row r="20" spans="1:11" s="1" customFormat="1" ht="21" customHeight="1" x14ac:dyDescent="0.2">
      <c r="A20" s="39" t="s">
        <v>214</v>
      </c>
      <c r="B20" s="48">
        <v>15.3</v>
      </c>
      <c r="C20" s="59"/>
      <c r="D20" s="62">
        <v>0</v>
      </c>
      <c r="E20" s="61"/>
      <c r="F20" s="60">
        <v>0</v>
      </c>
      <c r="G20" s="61"/>
      <c r="H20" s="62">
        <v>0</v>
      </c>
      <c r="I20" s="61"/>
      <c r="J20" s="60">
        <v>674500000</v>
      </c>
      <c r="K20" s="3"/>
    </row>
    <row r="21" spans="1:11" s="1" customFormat="1" ht="21" customHeight="1" x14ac:dyDescent="0.2">
      <c r="A21" s="27" t="s">
        <v>213</v>
      </c>
      <c r="B21" s="48"/>
      <c r="C21" s="53"/>
      <c r="D21" s="31">
        <f>SUM(D16:D20)</f>
        <v>88898902831</v>
      </c>
      <c r="E21" s="6"/>
      <c r="F21" s="31">
        <f>SUM(F16:F20)</f>
        <v>83218071508</v>
      </c>
      <c r="G21" s="6"/>
      <c r="H21" s="31">
        <f>SUM(H16:H20)</f>
        <v>15999519633</v>
      </c>
      <c r="I21" s="6"/>
      <c r="J21" s="31">
        <f>SUM(J16:J20)</f>
        <v>15952013166</v>
      </c>
      <c r="K21" s="3"/>
    </row>
    <row r="22" spans="1:11" s="1" customFormat="1" ht="21" customHeight="1" x14ac:dyDescent="0.2">
      <c r="A22" s="27" t="s">
        <v>212</v>
      </c>
      <c r="B22" s="48"/>
      <c r="C22" s="58"/>
      <c r="D22" s="6">
        <f>D15-D21</f>
        <v>20513904762</v>
      </c>
      <c r="E22" s="6"/>
      <c r="F22" s="6">
        <f>F15-F21</f>
        <v>18935723318</v>
      </c>
      <c r="G22" s="6"/>
      <c r="H22" s="6">
        <f>H15-H21</f>
        <v>13678657471</v>
      </c>
      <c r="I22" s="6"/>
      <c r="J22" s="6">
        <f>J15-J21</f>
        <v>10111427531</v>
      </c>
      <c r="K22" s="3"/>
    </row>
    <row r="23" spans="1:11" s="1" customFormat="1" ht="21" customHeight="1" x14ac:dyDescent="0.2">
      <c r="A23" s="4" t="s">
        <v>211</v>
      </c>
      <c r="B23" s="48"/>
      <c r="C23" s="58"/>
      <c r="D23" s="6"/>
      <c r="E23" s="6"/>
      <c r="F23" s="6"/>
      <c r="G23" s="6"/>
      <c r="H23" s="6"/>
      <c r="I23" s="6"/>
      <c r="J23" s="6"/>
      <c r="K23" s="3"/>
    </row>
    <row r="24" spans="1:11" s="1" customFormat="1" ht="21" customHeight="1" x14ac:dyDescent="0.2">
      <c r="A24" s="4" t="s">
        <v>210</v>
      </c>
      <c r="B24" s="48">
        <v>14.2</v>
      </c>
      <c r="C24" s="59"/>
      <c r="D24" s="6">
        <v>75980529</v>
      </c>
      <c r="E24" s="6"/>
      <c r="F24" s="6">
        <v>89392465</v>
      </c>
      <c r="G24" s="6"/>
      <c r="H24" s="6">
        <v>0</v>
      </c>
      <c r="I24" s="6"/>
      <c r="J24" s="6">
        <v>0</v>
      </c>
      <c r="K24" s="3"/>
    </row>
    <row r="25" spans="1:11" s="1" customFormat="1" ht="21" customHeight="1" x14ac:dyDescent="0.2">
      <c r="A25" s="4" t="s">
        <v>209</v>
      </c>
      <c r="B25" s="48">
        <v>29</v>
      </c>
      <c r="C25" s="59"/>
      <c r="D25" s="6">
        <v>174804883</v>
      </c>
      <c r="E25" s="6"/>
      <c r="F25" s="6">
        <v>173474485</v>
      </c>
      <c r="G25" s="6"/>
      <c r="H25" s="6">
        <v>196786451</v>
      </c>
      <c r="I25" s="6"/>
      <c r="J25" s="6">
        <v>196870688</v>
      </c>
      <c r="K25" s="3"/>
    </row>
    <row r="26" spans="1:11" s="1" customFormat="1" ht="21" customHeight="1" x14ac:dyDescent="0.2">
      <c r="A26" s="4" t="s">
        <v>208</v>
      </c>
      <c r="B26" s="48">
        <v>30</v>
      </c>
      <c r="C26" s="59"/>
      <c r="D26" s="11">
        <v>-433385710</v>
      </c>
      <c r="E26" s="6"/>
      <c r="F26" s="11">
        <v>-546591699</v>
      </c>
      <c r="G26" s="6"/>
      <c r="H26" s="11">
        <v>-590311893</v>
      </c>
      <c r="I26" s="6"/>
      <c r="J26" s="11">
        <v>-615945913</v>
      </c>
      <c r="K26" s="3"/>
    </row>
    <row r="27" spans="1:11" s="1" customFormat="1" ht="21" customHeight="1" x14ac:dyDescent="0.2">
      <c r="A27" s="27" t="s">
        <v>181</v>
      </c>
      <c r="B27" s="48"/>
      <c r="C27" s="59"/>
      <c r="D27" s="6">
        <f>SUM(D22:D26)</f>
        <v>20331304464</v>
      </c>
      <c r="E27" s="6"/>
      <c r="F27" s="6">
        <f>SUM(F22:F26)</f>
        <v>18651998569</v>
      </c>
      <c r="G27" s="6"/>
      <c r="H27" s="6">
        <f>SUM(H22:H26)</f>
        <v>13285132029</v>
      </c>
      <c r="I27" s="6"/>
      <c r="J27" s="6">
        <f>SUM(J22:J26)</f>
        <v>9692352306</v>
      </c>
      <c r="K27" s="3"/>
    </row>
    <row r="28" spans="1:11" s="1" customFormat="1" ht="21" customHeight="1" x14ac:dyDescent="0.2">
      <c r="A28" s="4" t="s">
        <v>207</v>
      </c>
      <c r="B28" s="48">
        <v>32</v>
      </c>
      <c r="C28" s="20"/>
      <c r="D28" s="6">
        <v>-3792162369</v>
      </c>
      <c r="E28" s="6"/>
      <c r="F28" s="6">
        <v>-3771582255</v>
      </c>
      <c r="G28" s="6"/>
      <c r="H28" s="6">
        <v>-360765529</v>
      </c>
      <c r="I28" s="6"/>
      <c r="J28" s="6">
        <v>-438908943</v>
      </c>
      <c r="K28" s="3"/>
    </row>
    <row r="29" spans="1:11" s="1" customFormat="1" ht="21" customHeight="1" thickBot="1" x14ac:dyDescent="0.25">
      <c r="A29" s="34" t="s">
        <v>200</v>
      </c>
      <c r="B29" s="53"/>
      <c r="C29" s="58"/>
      <c r="D29" s="8">
        <f>SUM(D27:D28)</f>
        <v>16539142095</v>
      </c>
      <c r="E29" s="6"/>
      <c r="F29" s="8">
        <f>SUM(F27:F28)</f>
        <v>14880416314</v>
      </c>
      <c r="G29" s="6"/>
      <c r="H29" s="8">
        <f>SUM(H27:H28)</f>
        <v>12924366500</v>
      </c>
      <c r="I29" s="6"/>
      <c r="J29" s="8">
        <f>SUM(J27:J28)</f>
        <v>9253443363</v>
      </c>
      <c r="K29" s="3"/>
    </row>
    <row r="30" spans="1:11" s="1" customFormat="1" ht="13.5" customHeight="1" thickTop="1" x14ac:dyDescent="0.2">
      <c r="A30" s="4"/>
      <c r="B30" s="53"/>
      <c r="C30" s="58"/>
      <c r="D30" s="47"/>
      <c r="E30" s="2"/>
      <c r="F30" s="2"/>
      <c r="G30" s="18"/>
      <c r="H30" s="47"/>
      <c r="I30" s="18"/>
      <c r="J30" s="2"/>
      <c r="K30" s="3"/>
    </row>
    <row r="31" spans="1:11" s="1" customFormat="1" ht="21" customHeight="1" x14ac:dyDescent="0.2">
      <c r="A31" s="27" t="s">
        <v>206</v>
      </c>
      <c r="B31" s="53"/>
      <c r="C31" s="58"/>
      <c r="D31" s="47"/>
      <c r="E31" s="2"/>
      <c r="F31" s="2"/>
      <c r="G31" s="18"/>
      <c r="H31" s="47"/>
      <c r="I31" s="18"/>
      <c r="J31" s="2"/>
      <c r="K31" s="3"/>
    </row>
    <row r="32" spans="1:11" s="1" customFormat="1" ht="21" customHeight="1" thickBot="1" x14ac:dyDescent="0.25">
      <c r="A32" s="4" t="s">
        <v>205</v>
      </c>
      <c r="B32" s="53"/>
      <c r="C32" s="58"/>
      <c r="D32" s="6">
        <v>15987009991</v>
      </c>
      <c r="E32" s="2"/>
      <c r="F32" s="6">
        <v>14357742503</v>
      </c>
      <c r="G32" s="18"/>
      <c r="H32" s="14">
        <f>H29</f>
        <v>12924366500</v>
      </c>
      <c r="I32" s="18"/>
      <c r="J32" s="14">
        <f>J29</f>
        <v>9253443363</v>
      </c>
      <c r="K32" s="3"/>
    </row>
    <row r="33" spans="1:11" s="1" customFormat="1" ht="21" customHeight="1" thickTop="1" x14ac:dyDescent="0.2">
      <c r="A33" s="4" t="s">
        <v>4</v>
      </c>
      <c r="B33" s="53"/>
      <c r="C33" s="58"/>
      <c r="D33" s="6">
        <v>552132104</v>
      </c>
      <c r="E33" s="2"/>
      <c r="F33" s="6">
        <v>522673811</v>
      </c>
      <c r="G33" s="18"/>
      <c r="H33" s="6"/>
      <c r="J33" s="6"/>
      <c r="K33" s="3"/>
    </row>
    <row r="34" spans="1:11" s="1" customFormat="1" ht="21" customHeight="1" thickBot="1" x14ac:dyDescent="0.25">
      <c r="A34" s="4"/>
      <c r="B34" s="53"/>
      <c r="C34" s="58"/>
      <c r="D34" s="8">
        <f>SUM(D32:D33)</f>
        <v>16539142095</v>
      </c>
      <c r="E34" s="2"/>
      <c r="F34" s="8">
        <f>SUM(F32:F33)</f>
        <v>14880416314</v>
      </c>
      <c r="G34" s="18"/>
      <c r="H34" s="6"/>
      <c r="I34" s="18"/>
      <c r="J34" s="6"/>
      <c r="K34" s="3"/>
    </row>
    <row r="35" spans="1:11" s="1" customFormat="1" ht="12" customHeight="1" thickTop="1" x14ac:dyDescent="0.2">
      <c r="A35" s="4"/>
      <c r="B35" s="4"/>
      <c r="C35" s="58"/>
      <c r="D35" s="2"/>
      <c r="E35" s="2"/>
      <c r="F35" s="2"/>
      <c r="G35" s="18"/>
      <c r="H35" s="2"/>
      <c r="I35" s="18"/>
      <c r="J35" s="2"/>
      <c r="K35" s="3"/>
    </row>
    <row r="36" spans="1:11" s="1" customFormat="1" ht="21" customHeight="1" x14ac:dyDescent="0.2">
      <c r="A36" s="27" t="s">
        <v>204</v>
      </c>
      <c r="B36" s="50">
        <v>33</v>
      </c>
      <c r="C36" s="20"/>
      <c r="D36" s="2"/>
      <c r="E36" s="18"/>
      <c r="F36" s="2"/>
      <c r="G36" s="18"/>
      <c r="H36" s="2"/>
      <c r="I36" s="18"/>
      <c r="J36" s="2"/>
      <c r="K36" s="3"/>
    </row>
    <row r="37" spans="1:11" s="1" customFormat="1" ht="21" customHeight="1" thickBot="1" x14ac:dyDescent="0.25">
      <c r="A37" s="4" t="s">
        <v>203</v>
      </c>
      <c r="B37" s="53"/>
      <c r="C37" s="20"/>
      <c r="D37" s="56">
        <v>1.0059783592166505</v>
      </c>
      <c r="E37" s="57"/>
      <c r="F37" s="56">
        <v>0.90345713509619485</v>
      </c>
      <c r="G37" s="57"/>
      <c r="H37" s="56">
        <v>0.8132623306612059</v>
      </c>
      <c r="I37" s="57"/>
      <c r="J37" s="56">
        <v>0.58227046687625628</v>
      </c>
      <c r="K37" s="3"/>
    </row>
    <row r="38" spans="1:11" s="1" customFormat="1" ht="17.25" customHeight="1" thickTop="1" x14ac:dyDescent="0.2">
      <c r="A38" s="4"/>
      <c r="B38" s="4"/>
      <c r="C38" s="20"/>
      <c r="D38" s="2"/>
      <c r="E38" s="16"/>
      <c r="F38" s="2"/>
      <c r="G38" s="16"/>
      <c r="H38" s="2"/>
      <c r="I38" s="16"/>
      <c r="J38" s="2"/>
      <c r="K38" s="3"/>
    </row>
    <row r="39" spans="1:11" s="1" customFormat="1" ht="21" customHeight="1" thickBot="1" x14ac:dyDescent="0.25">
      <c r="A39" s="4" t="s">
        <v>202</v>
      </c>
      <c r="B39" s="4"/>
      <c r="C39" s="20"/>
      <c r="D39" s="14">
        <v>15892001895</v>
      </c>
      <c r="E39" s="55"/>
      <c r="F39" s="14">
        <v>15892001895</v>
      </c>
      <c r="G39" s="55"/>
      <c r="H39" s="14">
        <v>15892001895</v>
      </c>
      <c r="I39" s="55"/>
      <c r="J39" s="14">
        <v>15892001895</v>
      </c>
      <c r="K39" s="3"/>
    </row>
    <row r="40" spans="1:11" s="1" customFormat="1" ht="18" customHeight="1" thickTop="1" x14ac:dyDescent="0.2">
      <c r="A40" s="4"/>
      <c r="B40" s="4"/>
      <c r="C40" s="20"/>
      <c r="D40" s="6"/>
      <c r="E40" s="55"/>
      <c r="F40" s="6"/>
      <c r="G40" s="55"/>
      <c r="H40" s="6"/>
      <c r="I40" s="55"/>
      <c r="J40" s="6"/>
      <c r="K40" s="3"/>
    </row>
    <row r="41" spans="1:11" s="1" customFormat="1" ht="21" customHeight="1" x14ac:dyDescent="0.2">
      <c r="A41" s="4" t="s">
        <v>1</v>
      </c>
      <c r="B41" s="4"/>
      <c r="C41" s="20"/>
      <c r="D41" s="6"/>
      <c r="E41" s="55"/>
      <c r="F41" s="6"/>
      <c r="G41" s="55"/>
      <c r="H41" s="6"/>
      <c r="I41" s="55"/>
      <c r="J41" s="6"/>
      <c r="K41" s="3"/>
    </row>
    <row r="42" spans="1:11" s="1" customFormat="1" ht="21" customHeight="1" x14ac:dyDescent="0.2">
      <c r="B42" s="20"/>
      <c r="D42" s="16"/>
      <c r="E42" s="2"/>
      <c r="F42" s="16"/>
      <c r="G42" s="18"/>
      <c r="H42" s="16"/>
      <c r="I42" s="18"/>
      <c r="J42" s="4">
        <v>4</v>
      </c>
      <c r="K42" s="3"/>
    </row>
    <row r="43" spans="1:11" s="1" customFormat="1" ht="21" customHeight="1" x14ac:dyDescent="0.2">
      <c r="A43" s="27" t="s">
        <v>25</v>
      </c>
      <c r="B43" s="30"/>
      <c r="C43" s="30"/>
      <c r="D43" s="30"/>
      <c r="E43" s="30"/>
      <c r="F43" s="30"/>
      <c r="G43" s="30"/>
      <c r="H43" s="30"/>
      <c r="I43" s="30"/>
      <c r="J43" s="30"/>
      <c r="K43" s="3"/>
    </row>
    <row r="44" spans="1:11" s="1" customFormat="1" ht="21" customHeight="1" x14ac:dyDescent="0.2">
      <c r="A44" s="27" t="s">
        <v>201</v>
      </c>
      <c r="B44" s="29"/>
      <c r="C44" s="29"/>
      <c r="D44" s="28"/>
      <c r="E44" s="28"/>
      <c r="F44" s="28"/>
      <c r="G44" s="28"/>
      <c r="H44" s="28"/>
      <c r="I44" s="28"/>
      <c r="J44" s="28"/>
      <c r="K44" s="3"/>
    </row>
    <row r="45" spans="1:11" s="1" customFormat="1" ht="21" customHeight="1" x14ac:dyDescent="0.2">
      <c r="A45" s="37" t="str">
        <f>A3</f>
        <v>For the year ended 31 December 2024</v>
      </c>
      <c r="B45" s="29"/>
      <c r="C45" s="29"/>
      <c r="D45" s="28"/>
      <c r="E45" s="28"/>
      <c r="F45" s="28"/>
      <c r="G45" s="28"/>
      <c r="H45" s="28"/>
      <c r="I45" s="28"/>
      <c r="J45" s="28"/>
      <c r="K45" s="3"/>
    </row>
    <row r="46" spans="1:11" s="1" customFormat="1" ht="21" customHeight="1" x14ac:dyDescent="0.2">
      <c r="A46" s="4"/>
      <c r="D46" s="2"/>
      <c r="E46" s="2"/>
      <c r="F46" s="2"/>
      <c r="G46" s="2"/>
      <c r="H46" s="16"/>
      <c r="I46" s="2"/>
      <c r="J46" s="16" t="str">
        <f>'BS&amp;PL Eng'!$N$4</f>
        <v>(Unit: Baht)</v>
      </c>
      <c r="K46" s="3"/>
    </row>
    <row r="47" spans="1:11" s="1" customFormat="1" ht="21" customHeight="1" x14ac:dyDescent="0.2">
      <c r="A47" s="4"/>
      <c r="D47" s="26"/>
      <c r="E47" s="26" t="s">
        <v>23</v>
      </c>
      <c r="F47" s="26"/>
      <c r="G47" s="33"/>
      <c r="H47" s="26"/>
      <c r="I47" s="26" t="s">
        <v>22</v>
      </c>
      <c r="J47" s="26"/>
      <c r="K47" s="3"/>
    </row>
    <row r="48" spans="1:11" s="1" customFormat="1" ht="21" customHeight="1" x14ac:dyDescent="0.2">
      <c r="A48" s="4"/>
      <c r="B48" s="25" t="s">
        <v>20</v>
      </c>
      <c r="C48" s="7"/>
      <c r="D48" s="35">
        <f>+D$6</f>
        <v>2024</v>
      </c>
      <c r="E48" s="9"/>
      <c r="F48" s="35">
        <f>+F$6</f>
        <v>2023</v>
      </c>
      <c r="G48" s="36"/>
      <c r="H48" s="35">
        <f>+H$6</f>
        <v>2024</v>
      </c>
      <c r="I48" s="9"/>
      <c r="J48" s="35">
        <f>+J$6</f>
        <v>2023</v>
      </c>
      <c r="K48" s="3"/>
    </row>
    <row r="49" spans="1:11" s="1" customFormat="1" ht="21" customHeight="1" x14ac:dyDescent="0.2">
      <c r="A49" s="4"/>
      <c r="C49" s="7"/>
      <c r="D49" s="9"/>
      <c r="E49" s="9"/>
      <c r="F49" s="53" t="s">
        <v>80</v>
      </c>
      <c r="G49" s="54"/>
      <c r="H49" s="53"/>
      <c r="I49" s="53"/>
      <c r="J49" s="53" t="s">
        <v>80</v>
      </c>
      <c r="K49" s="3"/>
    </row>
    <row r="50" spans="1:11" s="1" customFormat="1" ht="21" customHeight="1" x14ac:dyDescent="0.2">
      <c r="A50" s="34" t="s">
        <v>200</v>
      </c>
      <c r="B50" s="20"/>
      <c r="D50" s="11">
        <v>16539142095</v>
      </c>
      <c r="E50" s="2"/>
      <c r="F50" s="11">
        <v>14880416314</v>
      </c>
      <c r="G50" s="18"/>
      <c r="H50" s="11">
        <v>12924366500</v>
      </c>
      <c r="I50" s="18"/>
      <c r="J50" s="11">
        <v>9253443363</v>
      </c>
      <c r="K50" s="3"/>
    </row>
    <row r="51" spans="1:11" s="1" customFormat="1" ht="21" customHeight="1" x14ac:dyDescent="0.2">
      <c r="A51" s="4"/>
      <c r="B51" s="20"/>
      <c r="D51" s="16"/>
      <c r="E51" s="2"/>
      <c r="F51" s="52"/>
      <c r="G51" s="18"/>
      <c r="H51" s="16"/>
      <c r="I51" s="18"/>
      <c r="J51" s="52"/>
      <c r="K51" s="3"/>
    </row>
    <row r="52" spans="1:11" s="1" customFormat="1" ht="21" customHeight="1" x14ac:dyDescent="0.2">
      <c r="A52" s="44" t="s">
        <v>199</v>
      </c>
      <c r="B52" s="20"/>
      <c r="D52" s="16"/>
      <c r="E52" s="2"/>
      <c r="F52" s="52"/>
      <c r="G52" s="18"/>
      <c r="H52" s="16"/>
      <c r="I52" s="18"/>
      <c r="J52" s="52"/>
      <c r="K52" s="3"/>
    </row>
    <row r="53" spans="1:11" s="1" customFormat="1" ht="21" customHeight="1" x14ac:dyDescent="0.2">
      <c r="A53" s="49" t="s">
        <v>195</v>
      </c>
      <c r="B53" s="20"/>
      <c r="D53" s="16"/>
      <c r="E53" s="2"/>
      <c r="F53" s="52"/>
      <c r="G53" s="18"/>
      <c r="H53" s="16"/>
      <c r="I53" s="18"/>
      <c r="J53" s="52"/>
      <c r="K53" s="3"/>
    </row>
    <row r="54" spans="1:11" s="1" customFormat="1" ht="21" customHeight="1" x14ac:dyDescent="0.2">
      <c r="A54" s="49" t="s">
        <v>194</v>
      </c>
      <c r="B54" s="20"/>
      <c r="D54" s="16"/>
      <c r="E54" s="2"/>
      <c r="F54" s="52"/>
      <c r="G54" s="18"/>
      <c r="H54" s="16"/>
      <c r="I54" s="18"/>
      <c r="J54" s="52"/>
      <c r="K54" s="3"/>
    </row>
    <row r="55" spans="1:11" s="1" customFormat="1" ht="21" customHeight="1" x14ac:dyDescent="0.2">
      <c r="A55" s="42" t="s">
        <v>198</v>
      </c>
      <c r="B55" s="20"/>
      <c r="D55" s="6"/>
      <c r="E55" s="47"/>
      <c r="F55" s="6"/>
      <c r="G55" s="46"/>
      <c r="H55" s="6"/>
      <c r="I55" s="46"/>
      <c r="J55" s="6"/>
      <c r="K55" s="3"/>
    </row>
    <row r="56" spans="1:11" s="1" customFormat="1" ht="21" customHeight="1" x14ac:dyDescent="0.2">
      <c r="A56" s="42" t="s">
        <v>197</v>
      </c>
      <c r="B56" s="50" t="s">
        <v>221</v>
      </c>
      <c r="D56" s="11">
        <v>-39634477</v>
      </c>
      <c r="E56" s="47"/>
      <c r="F56" s="11">
        <v>-77783311</v>
      </c>
      <c r="G56" s="51"/>
      <c r="H56" s="11">
        <v>0</v>
      </c>
      <c r="I56" s="46"/>
      <c r="J56" s="11">
        <v>0</v>
      </c>
      <c r="K56" s="3"/>
    </row>
    <row r="57" spans="1:11" s="1" customFormat="1" ht="21" hidden="1" customHeight="1" x14ac:dyDescent="0.2">
      <c r="A57" s="42" t="s">
        <v>196</v>
      </c>
      <c r="B57" s="50"/>
      <c r="D57" s="11">
        <v>0</v>
      </c>
      <c r="E57" s="47"/>
      <c r="F57" s="11">
        <v>0</v>
      </c>
      <c r="G57" s="46"/>
      <c r="H57" s="11">
        <v>0</v>
      </c>
      <c r="I57" s="46"/>
      <c r="J57" s="11">
        <v>0</v>
      </c>
      <c r="K57" s="3"/>
    </row>
    <row r="58" spans="1:11" s="1" customFormat="1" ht="21" customHeight="1" x14ac:dyDescent="0.2">
      <c r="A58" s="42" t="s">
        <v>195</v>
      </c>
      <c r="B58" s="20"/>
      <c r="D58" s="6"/>
      <c r="E58" s="47"/>
      <c r="F58" s="6"/>
      <c r="G58" s="46"/>
      <c r="H58" s="6"/>
      <c r="I58" s="46"/>
      <c r="J58" s="6"/>
      <c r="K58" s="3"/>
    </row>
    <row r="59" spans="1:11" s="1" customFormat="1" ht="21" customHeight="1" x14ac:dyDescent="0.2">
      <c r="A59" s="42" t="s">
        <v>188</v>
      </c>
      <c r="B59" s="20"/>
      <c r="D59" s="11">
        <f>SUM(D55:D57)</f>
        <v>-39634477</v>
      </c>
      <c r="E59" s="47"/>
      <c r="F59" s="11">
        <f>SUM(F55:F57)</f>
        <v>-77783311</v>
      </c>
      <c r="G59" s="46"/>
      <c r="H59" s="11">
        <f>SUM(H55:H57)</f>
        <v>0</v>
      </c>
      <c r="I59" s="46"/>
      <c r="J59" s="11">
        <f>SUM(J55:J57)</f>
        <v>0</v>
      </c>
      <c r="K59" s="3"/>
    </row>
    <row r="60" spans="1:11" s="1" customFormat="1" ht="21" customHeight="1" x14ac:dyDescent="0.2">
      <c r="A60" s="49" t="s">
        <v>189</v>
      </c>
      <c r="B60" s="20"/>
      <c r="D60" s="6"/>
      <c r="E60" s="47"/>
      <c r="F60" s="6"/>
      <c r="G60" s="46"/>
      <c r="H60" s="6"/>
      <c r="I60" s="46"/>
      <c r="J60" s="6"/>
      <c r="K60" s="3"/>
    </row>
    <row r="61" spans="1:11" s="1" customFormat="1" ht="21" customHeight="1" x14ac:dyDescent="0.2">
      <c r="A61" s="49" t="s">
        <v>194</v>
      </c>
      <c r="B61" s="20"/>
      <c r="D61" s="6"/>
      <c r="E61" s="47"/>
      <c r="F61" s="6"/>
      <c r="G61" s="46"/>
      <c r="H61" s="6"/>
      <c r="I61" s="46"/>
      <c r="J61" s="6"/>
      <c r="K61" s="3"/>
    </row>
    <row r="62" spans="1:11" s="1" customFormat="1" ht="21" customHeight="1" x14ac:dyDescent="0.2">
      <c r="A62" s="42" t="s">
        <v>193</v>
      </c>
      <c r="B62" s="20"/>
      <c r="D62" s="6"/>
      <c r="E62" s="47"/>
      <c r="F62" s="6"/>
      <c r="G62" s="46"/>
      <c r="H62" s="6"/>
      <c r="I62" s="46"/>
      <c r="J62" s="6"/>
      <c r="K62" s="3"/>
    </row>
    <row r="63" spans="1:11" s="1" customFormat="1" ht="21" customHeight="1" x14ac:dyDescent="0.2">
      <c r="A63" s="42" t="s">
        <v>192</v>
      </c>
      <c r="B63" s="20"/>
      <c r="D63" s="6">
        <v>105543855</v>
      </c>
      <c r="E63" s="47"/>
      <c r="F63" s="6">
        <v>49087058</v>
      </c>
      <c r="G63" s="46"/>
      <c r="H63" s="6">
        <v>73373338</v>
      </c>
      <c r="I63" s="46"/>
      <c r="J63" s="6">
        <v>18563121</v>
      </c>
      <c r="K63" s="3"/>
    </row>
    <row r="64" spans="1:11" s="1" customFormat="1" ht="21" customHeight="1" x14ac:dyDescent="0.2">
      <c r="A64" s="42" t="s">
        <v>191</v>
      </c>
      <c r="B64" s="48">
        <v>17</v>
      </c>
      <c r="D64" s="6">
        <v>224061840</v>
      </c>
      <c r="E64" s="47"/>
      <c r="F64" s="6">
        <v>1371418013</v>
      </c>
      <c r="G64" s="46"/>
      <c r="H64" s="6">
        <v>0</v>
      </c>
      <c r="I64" s="46"/>
      <c r="J64" s="6">
        <v>0</v>
      </c>
      <c r="K64" s="3"/>
    </row>
    <row r="65" spans="1:11" s="1" customFormat="1" ht="21" customHeight="1" x14ac:dyDescent="0.2">
      <c r="A65" s="42" t="s">
        <v>190</v>
      </c>
      <c r="B65" s="48">
        <v>26</v>
      </c>
      <c r="D65" s="11">
        <v>-570355553</v>
      </c>
      <c r="E65" s="47"/>
      <c r="F65" s="11">
        <v>-32619775</v>
      </c>
      <c r="G65" s="46"/>
      <c r="H65" s="11">
        <v>-185781947</v>
      </c>
      <c r="I65" s="46"/>
      <c r="J65" s="11">
        <v>-32619775</v>
      </c>
      <c r="K65" s="3"/>
    </row>
    <row r="66" spans="1:11" s="1" customFormat="1" ht="21" customHeight="1" x14ac:dyDescent="0.2">
      <c r="A66" s="42" t="s">
        <v>189</v>
      </c>
      <c r="B66" s="20"/>
      <c r="D66" s="6"/>
      <c r="E66" s="47"/>
      <c r="F66" s="6"/>
      <c r="G66" s="46"/>
      <c r="H66" s="6"/>
      <c r="I66" s="46"/>
      <c r="J66" s="6"/>
      <c r="K66" s="3"/>
    </row>
    <row r="67" spans="1:11" s="1" customFormat="1" ht="21" customHeight="1" x14ac:dyDescent="0.2">
      <c r="A67" s="42" t="s">
        <v>188</v>
      </c>
      <c r="B67" s="20"/>
      <c r="D67" s="11">
        <f>SUM(D63:D65)</f>
        <v>-240749858</v>
      </c>
      <c r="E67" s="47"/>
      <c r="F67" s="11">
        <f>SUM(F63:F65)</f>
        <v>1387885296</v>
      </c>
      <c r="G67" s="46"/>
      <c r="H67" s="11">
        <f>SUM(H63:H65)</f>
        <v>-112408609</v>
      </c>
      <c r="I67" s="46"/>
      <c r="J67" s="11">
        <f>SUM(J63:J65)</f>
        <v>-14056654</v>
      </c>
      <c r="K67" s="3"/>
    </row>
    <row r="68" spans="1:11" s="1" customFormat="1" ht="21" customHeight="1" x14ac:dyDescent="0.2">
      <c r="A68" s="44" t="s">
        <v>187</v>
      </c>
      <c r="B68" s="20"/>
      <c r="D68" s="45">
        <f>D59+D67</f>
        <v>-280384335</v>
      </c>
      <c r="E68" s="2"/>
      <c r="F68" s="45">
        <f>F59+F67</f>
        <v>1310101985</v>
      </c>
      <c r="G68" s="18"/>
      <c r="H68" s="45">
        <f>H59+H67</f>
        <v>-112408609</v>
      </c>
      <c r="I68" s="18"/>
      <c r="J68" s="45">
        <f>J59+J67</f>
        <v>-14056654</v>
      </c>
      <c r="K68" s="3"/>
    </row>
    <row r="69" spans="1:11" s="1" customFormat="1" ht="21" customHeight="1" x14ac:dyDescent="0.2">
      <c r="A69" s="42"/>
      <c r="B69" s="20"/>
      <c r="D69" s="16"/>
      <c r="E69" s="2"/>
      <c r="F69" s="16"/>
      <c r="G69" s="18"/>
      <c r="H69" s="16"/>
      <c r="I69" s="18"/>
      <c r="J69" s="16"/>
      <c r="K69" s="3"/>
    </row>
    <row r="70" spans="1:11" s="1" customFormat="1" ht="21" customHeight="1" thickBot="1" x14ac:dyDescent="0.25">
      <c r="A70" s="44" t="s">
        <v>186</v>
      </c>
      <c r="B70" s="20"/>
      <c r="D70" s="43">
        <f>D50+D68</f>
        <v>16258757760</v>
      </c>
      <c r="E70" s="2"/>
      <c r="F70" s="43">
        <f>F50+F68</f>
        <v>16190518299</v>
      </c>
      <c r="G70" s="18"/>
      <c r="H70" s="43">
        <f>H50+H68</f>
        <v>12811957891</v>
      </c>
      <c r="I70" s="18"/>
      <c r="J70" s="43">
        <f>J50+J68</f>
        <v>9239386709</v>
      </c>
      <c r="K70" s="3"/>
    </row>
    <row r="71" spans="1:11" s="1" customFormat="1" ht="21" customHeight="1" thickTop="1" x14ac:dyDescent="0.2">
      <c r="A71" s="42"/>
      <c r="B71" s="20"/>
      <c r="D71" s="16"/>
      <c r="E71" s="2"/>
      <c r="F71" s="16"/>
      <c r="G71" s="18"/>
      <c r="H71" s="16"/>
      <c r="I71" s="18"/>
      <c r="J71" s="16"/>
      <c r="K71" s="3"/>
    </row>
    <row r="72" spans="1:11" s="1" customFormat="1" ht="21" customHeight="1" x14ac:dyDescent="0.2">
      <c r="A72" s="10" t="s">
        <v>185</v>
      </c>
      <c r="B72" s="20"/>
      <c r="D72" s="16"/>
      <c r="E72" s="2"/>
      <c r="F72" s="16"/>
      <c r="G72" s="18"/>
      <c r="H72" s="16"/>
      <c r="I72" s="18"/>
      <c r="J72" s="16"/>
      <c r="K72" s="3"/>
    </row>
    <row r="73" spans="1:11" s="1" customFormat="1" ht="21" customHeight="1" thickBot="1" x14ac:dyDescent="0.25">
      <c r="A73" s="7" t="s">
        <v>184</v>
      </c>
      <c r="B73" s="20"/>
      <c r="D73" s="6">
        <f>D75-D74</f>
        <v>15719499001</v>
      </c>
      <c r="E73" s="16"/>
      <c r="F73" s="6">
        <f>F75-F74</f>
        <v>15693303252</v>
      </c>
      <c r="G73" s="16"/>
      <c r="H73" s="14">
        <f>H70</f>
        <v>12811957891</v>
      </c>
      <c r="I73" s="16"/>
      <c r="J73" s="41">
        <f>J70</f>
        <v>9239386709</v>
      </c>
      <c r="K73" s="3"/>
    </row>
    <row r="74" spans="1:11" s="1" customFormat="1" ht="21" customHeight="1" thickTop="1" x14ac:dyDescent="0.2">
      <c r="A74" s="7" t="s">
        <v>4</v>
      </c>
      <c r="B74" s="20"/>
      <c r="D74" s="11">
        <v>539258759</v>
      </c>
      <c r="E74" s="2"/>
      <c r="F74" s="11">
        <v>497215047</v>
      </c>
      <c r="G74" s="18"/>
      <c r="H74" s="6"/>
      <c r="I74" s="18"/>
      <c r="J74" s="6"/>
      <c r="K74" s="3"/>
    </row>
    <row r="75" spans="1:11" s="1" customFormat="1" ht="21" customHeight="1" thickBot="1" x14ac:dyDescent="0.25">
      <c r="A75" s="4"/>
      <c r="B75" s="20"/>
      <c r="D75" s="14">
        <f>D70</f>
        <v>16258757760</v>
      </c>
      <c r="E75" s="2"/>
      <c r="F75" s="14">
        <f>F70</f>
        <v>16190518299</v>
      </c>
      <c r="G75" s="18"/>
      <c r="H75" s="16"/>
      <c r="I75" s="18"/>
      <c r="J75" s="16"/>
      <c r="K75" s="3"/>
    </row>
    <row r="76" spans="1:11" s="1" customFormat="1" ht="21" customHeight="1" thickTop="1" x14ac:dyDescent="0.2">
      <c r="B76" s="20"/>
      <c r="D76" s="16"/>
      <c r="E76" s="2"/>
      <c r="F76" s="16"/>
      <c r="G76" s="18"/>
      <c r="H76" s="16"/>
      <c r="I76" s="18"/>
      <c r="J76" s="16"/>
      <c r="K76" s="3"/>
    </row>
    <row r="77" spans="1:11" s="1" customFormat="1" ht="21" customHeight="1" x14ac:dyDescent="0.2">
      <c r="A77" s="4" t="s">
        <v>1</v>
      </c>
      <c r="B77" s="20"/>
      <c r="D77" s="16"/>
      <c r="E77" s="2"/>
      <c r="F77" s="16"/>
      <c r="G77" s="18"/>
      <c r="H77" s="16"/>
      <c r="I77" s="18"/>
      <c r="J77" s="16"/>
      <c r="K77" s="3"/>
    </row>
    <row r="78" spans="1:11" s="1" customFormat="1" ht="21" customHeight="1" x14ac:dyDescent="0.2">
      <c r="A78" s="4"/>
      <c r="B78" s="20"/>
      <c r="D78" s="16"/>
      <c r="E78" s="2"/>
      <c r="F78" s="16"/>
      <c r="G78" s="18"/>
      <c r="H78" s="16"/>
      <c r="I78" s="18"/>
      <c r="J78" s="16"/>
      <c r="K78" s="3"/>
    </row>
    <row r="79" spans="1:11" s="1" customFormat="1" ht="21" customHeight="1" x14ac:dyDescent="0.2">
      <c r="A79" s="4"/>
      <c r="B79" s="20"/>
      <c r="D79" s="16"/>
      <c r="E79" s="2"/>
      <c r="F79" s="16"/>
      <c r="G79" s="18"/>
      <c r="H79" s="16"/>
      <c r="I79" s="18"/>
      <c r="J79" s="16"/>
      <c r="K79" s="3"/>
    </row>
    <row r="80" spans="1:11" s="1" customFormat="1" ht="21" customHeight="1" x14ac:dyDescent="0.2">
      <c r="A80" s="4"/>
      <c r="B80" s="20"/>
      <c r="D80" s="16"/>
      <c r="E80" s="2"/>
      <c r="F80" s="16"/>
      <c r="G80" s="18"/>
      <c r="H80" s="16"/>
      <c r="I80" s="18"/>
      <c r="J80" s="16"/>
      <c r="K80" s="3"/>
    </row>
    <row r="81" spans="1:11" s="1" customFormat="1" ht="21" customHeight="1" x14ac:dyDescent="0.2">
      <c r="A81" s="4"/>
      <c r="B81" s="20"/>
      <c r="D81" s="16"/>
      <c r="E81" s="2"/>
      <c r="F81" s="16"/>
      <c r="G81" s="18"/>
      <c r="H81" s="16"/>
      <c r="I81" s="18"/>
      <c r="J81" s="16"/>
      <c r="K81" s="3"/>
    </row>
    <row r="82" spans="1:11" s="1" customFormat="1" ht="21" customHeight="1" x14ac:dyDescent="0.2">
      <c r="A82" s="4"/>
      <c r="B82" s="20"/>
      <c r="D82" s="16"/>
      <c r="E82" s="2"/>
      <c r="F82" s="16"/>
      <c r="G82" s="18"/>
      <c r="H82" s="16"/>
      <c r="I82" s="18"/>
      <c r="J82" s="16"/>
      <c r="K82" s="3"/>
    </row>
    <row r="83" spans="1:11" s="1" customFormat="1" ht="21" customHeight="1" x14ac:dyDescent="0.2">
      <c r="A83" s="4"/>
      <c r="B83" s="20"/>
      <c r="D83" s="16"/>
      <c r="E83" s="2"/>
      <c r="F83" s="16"/>
      <c r="G83" s="18"/>
      <c r="H83" s="16"/>
      <c r="I83" s="18"/>
      <c r="J83" s="16"/>
      <c r="K83" s="3"/>
    </row>
    <row r="84" spans="1:11" s="1" customFormat="1" ht="21" customHeight="1" x14ac:dyDescent="0.2">
      <c r="B84" s="4"/>
      <c r="C84" s="4"/>
      <c r="D84" s="4"/>
      <c r="E84" s="4"/>
      <c r="F84" s="4"/>
      <c r="G84" s="4"/>
      <c r="H84" s="4"/>
      <c r="I84" s="4"/>
      <c r="J84" s="4">
        <v>5</v>
      </c>
      <c r="K84" s="3"/>
    </row>
    <row r="85" spans="1:11" s="1" customFormat="1" ht="21" customHeight="1" x14ac:dyDescent="0.2">
      <c r="A85" s="27" t="s">
        <v>25</v>
      </c>
      <c r="B85" s="29"/>
      <c r="C85" s="29"/>
      <c r="D85" s="28"/>
      <c r="E85" s="28"/>
      <c r="F85" s="28"/>
      <c r="G85" s="28"/>
      <c r="H85" s="28"/>
      <c r="I85" s="28"/>
      <c r="J85" s="28"/>
    </row>
    <row r="86" spans="1:11" s="1" customFormat="1" ht="21" customHeight="1" x14ac:dyDescent="0.2">
      <c r="A86" s="27" t="s">
        <v>183</v>
      </c>
      <c r="B86" s="29"/>
      <c r="C86" s="29"/>
      <c r="D86" s="28"/>
      <c r="E86" s="28"/>
      <c r="F86" s="28"/>
      <c r="G86" s="28"/>
      <c r="H86" s="28"/>
      <c r="I86" s="28"/>
      <c r="J86" s="28"/>
    </row>
    <row r="87" spans="1:11" s="1" customFormat="1" ht="21" customHeight="1" x14ac:dyDescent="0.2">
      <c r="A87" s="37" t="str">
        <f>A45</f>
        <v>For the year ended 31 December 2024</v>
      </c>
      <c r="B87" s="29"/>
      <c r="C87" s="29"/>
      <c r="D87" s="28"/>
      <c r="E87" s="28"/>
      <c r="F87" s="28"/>
      <c r="G87" s="28"/>
      <c r="H87" s="28"/>
      <c r="I87" s="28"/>
      <c r="J87" s="28"/>
    </row>
    <row r="88" spans="1:11" s="1" customFormat="1" ht="21" customHeight="1" x14ac:dyDescent="0.2">
      <c r="A88" s="4"/>
      <c r="D88" s="2"/>
      <c r="E88" s="2"/>
      <c r="F88" s="2"/>
      <c r="G88" s="2"/>
      <c r="H88" s="16"/>
      <c r="I88" s="2"/>
      <c r="J88" s="16" t="str">
        <f>'BS&amp;PL Eng'!$N$4</f>
        <v>(Unit: Baht)</v>
      </c>
    </row>
    <row r="89" spans="1:11" s="1" customFormat="1" ht="21" customHeight="1" x14ac:dyDescent="0.2">
      <c r="A89" s="4"/>
      <c r="D89" s="26"/>
      <c r="E89" s="26" t="s">
        <v>23</v>
      </c>
      <c r="F89" s="26"/>
      <c r="G89" s="33"/>
      <c r="H89" s="26"/>
      <c r="I89" s="26" t="s">
        <v>22</v>
      </c>
      <c r="J89" s="26"/>
    </row>
    <row r="90" spans="1:11" s="7" customFormat="1" ht="21" customHeight="1" x14ac:dyDescent="0.2">
      <c r="A90" s="4"/>
      <c r="D90" s="35">
        <f>+D$6</f>
        <v>2024</v>
      </c>
      <c r="E90" s="9"/>
      <c r="F90" s="35">
        <f>+F$6</f>
        <v>2023</v>
      </c>
      <c r="G90" s="36"/>
      <c r="H90" s="35">
        <f>+H$6</f>
        <v>2024</v>
      </c>
      <c r="I90" s="9"/>
      <c r="J90" s="35">
        <f>+J$6</f>
        <v>2023</v>
      </c>
    </row>
    <row r="91" spans="1:11" s="1" customFormat="1" ht="21" customHeight="1" x14ac:dyDescent="0.2">
      <c r="A91" s="27" t="s">
        <v>182</v>
      </c>
      <c r="B91" s="27"/>
      <c r="E91" s="2"/>
      <c r="F91" s="2"/>
      <c r="G91" s="2"/>
      <c r="H91" s="2"/>
      <c r="I91" s="2"/>
      <c r="J91" s="2"/>
      <c r="K91" s="2"/>
    </row>
    <row r="92" spans="1:11" s="1" customFormat="1" ht="21" customHeight="1" x14ac:dyDescent="0.2">
      <c r="A92" s="4" t="s">
        <v>181</v>
      </c>
      <c r="B92" s="4"/>
      <c r="D92" s="6">
        <f>D27</f>
        <v>20331304464</v>
      </c>
      <c r="E92" s="6"/>
      <c r="F92" s="6">
        <f>F27</f>
        <v>18651998569</v>
      </c>
      <c r="G92" s="6"/>
      <c r="H92" s="6">
        <f>H27</f>
        <v>13285132029</v>
      </c>
      <c r="I92" s="6"/>
      <c r="J92" s="6">
        <f>J27</f>
        <v>9692352306</v>
      </c>
      <c r="K92" s="6"/>
    </row>
    <row r="93" spans="1:11" s="1" customFormat="1" ht="21" customHeight="1" x14ac:dyDescent="0.2">
      <c r="A93" s="4" t="s">
        <v>180</v>
      </c>
      <c r="B93" s="4"/>
      <c r="D93" s="6"/>
      <c r="E93" s="6"/>
      <c r="F93" s="6"/>
      <c r="G93" s="6"/>
      <c r="H93" s="6"/>
      <c r="I93" s="6"/>
      <c r="J93" s="6"/>
      <c r="K93" s="6"/>
    </row>
    <row r="94" spans="1:11" s="1" customFormat="1" ht="21" customHeight="1" x14ac:dyDescent="0.2">
      <c r="A94" s="4" t="s">
        <v>179</v>
      </c>
      <c r="B94" s="4"/>
      <c r="D94" s="6"/>
      <c r="E94" s="6"/>
      <c r="F94" s="6"/>
      <c r="G94" s="6"/>
      <c r="H94" s="6"/>
      <c r="I94" s="6"/>
      <c r="J94" s="6"/>
      <c r="K94" s="6"/>
    </row>
    <row r="95" spans="1:11" s="1" customFormat="1" ht="21" customHeight="1" x14ac:dyDescent="0.2">
      <c r="A95" s="4" t="s">
        <v>178</v>
      </c>
      <c r="B95" s="4"/>
      <c r="D95" s="6">
        <v>6131727814</v>
      </c>
      <c r="E95" s="6"/>
      <c r="F95" s="6">
        <v>5848045179</v>
      </c>
      <c r="G95" s="6">
        <v>0</v>
      </c>
      <c r="H95" s="6">
        <v>1275457917</v>
      </c>
      <c r="I95" s="6">
        <v>0</v>
      </c>
      <c r="J95" s="6">
        <v>1243806003</v>
      </c>
      <c r="K95" s="6"/>
    </row>
    <row r="96" spans="1:11" s="1" customFormat="1" ht="21" customHeight="1" x14ac:dyDescent="0.2">
      <c r="A96" s="4" t="s">
        <v>177</v>
      </c>
      <c r="B96" s="4"/>
      <c r="D96" s="6">
        <v>15202159</v>
      </c>
      <c r="E96" s="6"/>
      <c r="F96" s="6">
        <v>30990979</v>
      </c>
      <c r="G96" s="6">
        <v>0</v>
      </c>
      <c r="H96" s="6">
        <v>4721521</v>
      </c>
      <c r="I96" s="6">
        <v>0</v>
      </c>
      <c r="J96" s="6">
        <v>11860325</v>
      </c>
      <c r="K96" s="6"/>
    </row>
    <row r="97" spans="1:14" s="1" customFormat="1" ht="21" customHeight="1" x14ac:dyDescent="0.2">
      <c r="A97" s="4" t="s">
        <v>176</v>
      </c>
      <c r="B97" s="4"/>
      <c r="D97" s="6">
        <v>2818262</v>
      </c>
      <c r="E97" s="6"/>
      <c r="F97" s="6">
        <v>-3381663</v>
      </c>
      <c r="G97" s="6"/>
      <c r="H97" s="6">
        <v>-40367</v>
      </c>
      <c r="I97" s="6"/>
      <c r="J97" s="6">
        <v>2071151</v>
      </c>
      <c r="K97" s="6"/>
    </row>
    <row r="98" spans="1:14" s="1" customFormat="1" ht="21" customHeight="1" x14ac:dyDescent="0.2">
      <c r="A98" s="39" t="s">
        <v>175</v>
      </c>
      <c r="B98" s="40"/>
      <c r="D98" s="6">
        <v>0</v>
      </c>
      <c r="E98" s="6"/>
      <c r="F98" s="6">
        <v>0</v>
      </c>
      <c r="G98" s="6"/>
      <c r="H98" s="6">
        <v>0</v>
      </c>
      <c r="I98" s="6"/>
      <c r="J98" s="6">
        <v>674500000</v>
      </c>
      <c r="K98" s="6"/>
    </row>
    <row r="99" spans="1:14" s="1" customFormat="1" ht="21" customHeight="1" x14ac:dyDescent="0.2">
      <c r="A99" s="4" t="s">
        <v>174</v>
      </c>
      <c r="B99" s="4"/>
      <c r="D99" s="6">
        <v>-779338</v>
      </c>
      <c r="E99" s="6"/>
      <c r="F99" s="6">
        <v>1033830</v>
      </c>
      <c r="G99" s="6">
        <v>0</v>
      </c>
      <c r="H99" s="6">
        <v>376903</v>
      </c>
      <c r="I99" s="6">
        <v>0</v>
      </c>
      <c r="J99" s="6">
        <v>555618</v>
      </c>
      <c r="K99" s="6"/>
    </row>
    <row r="100" spans="1:14" s="1" customFormat="1" ht="21" customHeight="1" x14ac:dyDescent="0.2">
      <c r="A100" s="4" t="s">
        <v>173</v>
      </c>
      <c r="B100" s="4"/>
      <c r="D100" s="6"/>
      <c r="E100" s="6"/>
      <c r="F100" s="6"/>
      <c r="G100" s="6"/>
      <c r="H100" s="6"/>
      <c r="I100" s="6"/>
      <c r="J100" s="6"/>
      <c r="K100" s="6"/>
    </row>
    <row r="101" spans="1:14" s="1" customFormat="1" ht="21" customHeight="1" x14ac:dyDescent="0.2">
      <c r="A101" s="4" t="s">
        <v>172</v>
      </c>
      <c r="B101" s="4"/>
      <c r="D101" s="6">
        <v>10658492</v>
      </c>
      <c r="E101" s="6"/>
      <c r="F101" s="6">
        <v>5475034</v>
      </c>
      <c r="G101" s="6">
        <v>0</v>
      </c>
      <c r="H101" s="6">
        <v>21651</v>
      </c>
      <c r="I101" s="6">
        <v>0</v>
      </c>
      <c r="J101" s="6">
        <v>0</v>
      </c>
      <c r="K101" s="6"/>
    </row>
    <row r="102" spans="1:14" s="1" customFormat="1" ht="21" customHeight="1" x14ac:dyDescent="0.2">
      <c r="A102" s="4" t="s">
        <v>171</v>
      </c>
      <c r="B102" s="4"/>
      <c r="D102" s="6">
        <v>186220745</v>
      </c>
      <c r="E102" s="6"/>
      <c r="F102" s="6">
        <v>177314193</v>
      </c>
      <c r="G102" s="6">
        <v>0</v>
      </c>
      <c r="H102" s="6">
        <v>65027615</v>
      </c>
      <c r="I102" s="6">
        <v>0</v>
      </c>
      <c r="J102" s="6">
        <v>15360137</v>
      </c>
      <c r="K102" s="6"/>
    </row>
    <row r="103" spans="1:14" s="1" customFormat="1" ht="21" hidden="1" customHeight="1" x14ac:dyDescent="0.2">
      <c r="B103" s="4"/>
      <c r="D103" s="6"/>
      <c r="E103" s="6"/>
      <c r="F103" s="6"/>
      <c r="G103" s="6"/>
      <c r="H103" s="6"/>
      <c r="I103" s="6"/>
      <c r="J103" s="6"/>
      <c r="K103" s="6"/>
    </row>
    <row r="104" spans="1:14" s="1" customFormat="1" ht="21" customHeight="1" x14ac:dyDescent="0.2">
      <c r="A104" s="4" t="s">
        <v>170</v>
      </c>
      <c r="B104" s="4"/>
      <c r="D104" s="6"/>
      <c r="E104" s="6"/>
      <c r="F104" s="6"/>
      <c r="G104" s="6"/>
      <c r="H104" s="6"/>
      <c r="I104" s="6"/>
      <c r="J104" s="6"/>
      <c r="K104" s="6"/>
    </row>
    <row r="105" spans="1:14" s="1" customFormat="1" ht="21" customHeight="1" x14ac:dyDescent="0.2">
      <c r="A105" s="4" t="s">
        <v>169</v>
      </c>
      <c r="B105" s="4"/>
      <c r="D105" s="6">
        <v>24399791</v>
      </c>
      <c r="E105" s="6"/>
      <c r="F105" s="6">
        <v>30586615</v>
      </c>
      <c r="G105" s="6">
        <v>0</v>
      </c>
      <c r="H105" s="6">
        <v>934675</v>
      </c>
      <c r="I105" s="6">
        <v>0</v>
      </c>
      <c r="J105" s="6">
        <v>808367</v>
      </c>
      <c r="K105" s="6"/>
    </row>
    <row r="106" spans="1:14" s="1" customFormat="1" ht="21" customHeight="1" x14ac:dyDescent="0.2">
      <c r="A106" s="4" t="s">
        <v>168</v>
      </c>
      <c r="B106" s="4"/>
      <c r="D106" s="6">
        <v>-253520223</v>
      </c>
      <c r="E106" s="6"/>
      <c r="F106" s="6">
        <v>-260900068</v>
      </c>
      <c r="G106" s="6">
        <v>0</v>
      </c>
      <c r="H106" s="6">
        <v>-122244630</v>
      </c>
      <c r="I106" s="6">
        <v>0</v>
      </c>
      <c r="J106" s="6">
        <v>-127562614</v>
      </c>
      <c r="K106" s="6"/>
      <c r="L106" s="6"/>
    </row>
    <row r="107" spans="1:14" s="1" customFormat="1" ht="21" customHeight="1" x14ac:dyDescent="0.2">
      <c r="A107" s="4" t="s">
        <v>167</v>
      </c>
      <c r="B107" s="4"/>
      <c r="D107" s="6"/>
      <c r="E107" s="6"/>
      <c r="F107" s="6"/>
      <c r="G107" s="6"/>
      <c r="H107" s="6"/>
      <c r="I107" s="6"/>
      <c r="J107" s="6"/>
      <c r="K107" s="6"/>
      <c r="L107" s="6"/>
    </row>
    <row r="108" spans="1:14" s="1" customFormat="1" ht="21" customHeight="1" x14ac:dyDescent="0.2">
      <c r="A108" s="4" t="s">
        <v>166</v>
      </c>
      <c r="B108" s="4"/>
      <c r="D108" s="6">
        <v>4886034</v>
      </c>
      <c r="E108" s="6"/>
      <c r="F108" s="6">
        <v>-5167868</v>
      </c>
      <c r="G108" s="6">
        <v>0</v>
      </c>
      <c r="H108" s="6">
        <v>7168761</v>
      </c>
      <c r="I108" s="6">
        <v>0</v>
      </c>
      <c r="J108" s="6">
        <v>2471737</v>
      </c>
      <c r="K108" s="6"/>
      <c r="L108" s="6"/>
    </row>
    <row r="109" spans="1:14" s="1" customFormat="1" ht="21" customHeight="1" x14ac:dyDescent="0.2">
      <c r="A109" s="4" t="s">
        <v>165</v>
      </c>
      <c r="B109" s="4"/>
      <c r="D109" s="6">
        <v>-75980529</v>
      </c>
      <c r="E109" s="6"/>
      <c r="F109" s="6">
        <v>-89392465</v>
      </c>
      <c r="G109" s="6">
        <v>0</v>
      </c>
      <c r="H109" s="6">
        <v>0</v>
      </c>
      <c r="I109" s="6">
        <v>0</v>
      </c>
      <c r="J109" s="6">
        <v>0</v>
      </c>
      <c r="K109" s="6"/>
      <c r="N109" s="4"/>
    </row>
    <row r="110" spans="1:14" s="1" customFormat="1" ht="21" customHeight="1" x14ac:dyDescent="0.2">
      <c r="A110" s="4" t="s">
        <v>164</v>
      </c>
      <c r="B110" s="4"/>
      <c r="D110" s="6">
        <v>651240</v>
      </c>
      <c r="E110" s="6"/>
      <c r="F110" s="6">
        <v>1025470</v>
      </c>
      <c r="G110" s="6">
        <v>0</v>
      </c>
      <c r="H110" s="6">
        <v>651240</v>
      </c>
      <c r="I110" s="6">
        <v>0</v>
      </c>
      <c r="J110" s="6">
        <v>1025470</v>
      </c>
      <c r="K110" s="6"/>
      <c r="N110" s="4" t="s">
        <v>163</v>
      </c>
    </row>
    <row r="111" spans="1:14" s="1" customFormat="1" ht="21" customHeight="1" x14ac:dyDescent="0.2">
      <c r="A111" s="4" t="s">
        <v>162</v>
      </c>
      <c r="B111" s="4"/>
      <c r="D111" s="6"/>
      <c r="E111" s="6"/>
      <c r="F111" s="6"/>
      <c r="G111" s="6"/>
      <c r="H111" s="6"/>
      <c r="I111" s="6"/>
      <c r="J111" s="6"/>
      <c r="K111" s="6"/>
    </row>
    <row r="112" spans="1:14" s="1" customFormat="1" ht="21" customHeight="1" x14ac:dyDescent="0.2">
      <c r="A112" s="4" t="s">
        <v>161</v>
      </c>
      <c r="B112" s="4"/>
      <c r="D112" s="6">
        <v>-26482315</v>
      </c>
      <c r="E112" s="6"/>
      <c r="F112" s="6">
        <v>-5265686</v>
      </c>
      <c r="G112" s="6"/>
      <c r="H112" s="6">
        <v>-408757</v>
      </c>
      <c r="I112" s="6"/>
      <c r="J112" s="6">
        <v>-3687190</v>
      </c>
      <c r="K112" s="6"/>
    </row>
    <row r="113" spans="1:11" s="1" customFormat="1" ht="21" customHeight="1" x14ac:dyDescent="0.2">
      <c r="A113" s="39" t="s">
        <v>160</v>
      </c>
      <c r="B113" s="4"/>
      <c r="D113" s="6"/>
      <c r="E113" s="6"/>
      <c r="F113" s="6"/>
      <c r="G113" s="6"/>
      <c r="H113" s="6"/>
      <c r="I113" s="6"/>
      <c r="J113" s="6"/>
      <c r="K113" s="6"/>
    </row>
    <row r="114" spans="1:11" s="1" customFormat="1" ht="21" customHeight="1" x14ac:dyDescent="0.2">
      <c r="A114" s="39" t="s">
        <v>159</v>
      </c>
      <c r="B114" s="4"/>
      <c r="D114" s="6">
        <v>11430000</v>
      </c>
      <c r="E114" s="6"/>
      <c r="F114" s="6">
        <v>10090000</v>
      </c>
      <c r="G114" s="6"/>
      <c r="H114" s="6">
        <v>3000000</v>
      </c>
      <c r="I114" s="6"/>
      <c r="J114" s="6">
        <v>7900000</v>
      </c>
      <c r="K114" s="6"/>
    </row>
    <row r="115" spans="1:11" s="1" customFormat="1" ht="21" customHeight="1" x14ac:dyDescent="0.2">
      <c r="A115" s="4" t="s">
        <v>158</v>
      </c>
      <c r="B115" s="4"/>
      <c r="D115" s="6">
        <v>-1121516</v>
      </c>
      <c r="E115" s="6"/>
      <c r="F115" s="6">
        <v>3646676</v>
      </c>
      <c r="G115" s="6">
        <v>0</v>
      </c>
      <c r="H115" s="6">
        <v>-486505</v>
      </c>
      <c r="I115" s="6">
        <v>0</v>
      </c>
      <c r="J115" s="6">
        <v>1246125</v>
      </c>
      <c r="K115" s="6"/>
    </row>
    <row r="116" spans="1:11" s="1" customFormat="1" ht="21" customHeight="1" x14ac:dyDescent="0.2">
      <c r="A116" s="4" t="s">
        <v>140</v>
      </c>
      <c r="B116" s="4"/>
      <c r="D116" s="6">
        <v>411168554</v>
      </c>
      <c r="E116" s="6"/>
      <c r="F116" s="6">
        <v>526146064</v>
      </c>
      <c r="G116" s="6">
        <v>0</v>
      </c>
      <c r="H116" s="6">
        <v>423243478</v>
      </c>
      <c r="I116" s="6">
        <v>0</v>
      </c>
      <c r="J116" s="6">
        <v>515734360</v>
      </c>
      <c r="K116" s="6"/>
    </row>
    <row r="117" spans="1:11" s="1" customFormat="1" ht="21" customHeight="1" x14ac:dyDescent="0.2">
      <c r="A117" s="4" t="s">
        <v>157</v>
      </c>
      <c r="B117" s="4"/>
      <c r="D117" s="6">
        <v>404225139</v>
      </c>
      <c r="E117" s="6"/>
      <c r="F117" s="6">
        <v>357528145</v>
      </c>
      <c r="G117" s="6">
        <v>0</v>
      </c>
      <c r="H117" s="6">
        <v>116283495</v>
      </c>
      <c r="I117" s="6">
        <v>0</v>
      </c>
      <c r="J117" s="6">
        <v>92230267</v>
      </c>
      <c r="K117" s="6"/>
    </row>
    <row r="118" spans="1:11" s="1" customFormat="1" ht="21" customHeight="1" x14ac:dyDescent="0.2">
      <c r="A118" s="38" t="s">
        <v>156</v>
      </c>
      <c r="B118" s="4"/>
      <c r="D118" s="6">
        <v>-174804883</v>
      </c>
      <c r="E118" s="6"/>
      <c r="F118" s="6">
        <v>-173474485</v>
      </c>
      <c r="G118" s="6">
        <v>0</v>
      </c>
      <c r="H118" s="6">
        <v>-196786451</v>
      </c>
      <c r="I118" s="6">
        <v>0</v>
      </c>
      <c r="J118" s="6">
        <v>-196870688</v>
      </c>
      <c r="K118" s="6"/>
    </row>
    <row r="119" spans="1:11" s="1" customFormat="1" ht="21" customHeight="1" x14ac:dyDescent="0.2">
      <c r="A119" s="4" t="s">
        <v>155</v>
      </c>
      <c r="B119" s="4"/>
      <c r="D119" s="6">
        <v>-61744492</v>
      </c>
      <c r="E119" s="6"/>
      <c r="F119" s="6">
        <v>-43404412</v>
      </c>
      <c r="G119" s="6"/>
      <c r="H119" s="6">
        <v>-10586648234</v>
      </c>
      <c r="I119" s="6"/>
      <c r="J119" s="6">
        <v>-8123649719</v>
      </c>
      <c r="K119" s="6"/>
    </row>
    <row r="120" spans="1:11" s="1" customFormat="1" ht="21" customHeight="1" x14ac:dyDescent="0.2">
      <c r="A120" s="4" t="s">
        <v>154</v>
      </c>
      <c r="B120" s="4"/>
      <c r="D120" s="11">
        <v>433385710</v>
      </c>
      <c r="E120" s="6"/>
      <c r="F120" s="11">
        <v>546591699</v>
      </c>
      <c r="G120" s="6"/>
      <c r="H120" s="11">
        <v>590311893</v>
      </c>
      <c r="I120" s="6"/>
      <c r="J120" s="11">
        <v>615945913</v>
      </c>
      <c r="K120" s="6"/>
    </row>
    <row r="121" spans="1:11" s="1" customFormat="1" ht="21" customHeight="1" x14ac:dyDescent="0.2">
      <c r="A121" s="4" t="s">
        <v>153</v>
      </c>
      <c r="B121" s="4"/>
      <c r="D121" s="6"/>
      <c r="E121" s="6"/>
      <c r="F121" s="6"/>
      <c r="G121" s="6"/>
      <c r="H121" s="6"/>
      <c r="I121" s="6"/>
      <c r="J121" s="6"/>
      <c r="K121" s="6"/>
    </row>
    <row r="122" spans="1:11" s="1" customFormat="1" ht="21" customHeight="1" x14ac:dyDescent="0.2">
      <c r="A122" s="4" t="s">
        <v>152</v>
      </c>
      <c r="B122" s="4"/>
      <c r="D122" s="6">
        <f>SUM(D92:D120)</f>
        <v>27373645108</v>
      </c>
      <c r="E122" s="6"/>
      <c r="F122" s="6">
        <f>SUM(F92:F120)</f>
        <v>25609485806</v>
      </c>
      <c r="G122" s="6"/>
      <c r="H122" s="6">
        <f>SUM(H92:H120)</f>
        <v>4865716234</v>
      </c>
      <c r="I122" s="6"/>
      <c r="J122" s="6">
        <f>SUM(J92:J120)</f>
        <v>4426097568</v>
      </c>
      <c r="K122" s="6"/>
    </row>
    <row r="123" spans="1:11" s="1" customFormat="1" ht="21" customHeight="1" x14ac:dyDescent="0.2">
      <c r="D123" s="6"/>
      <c r="E123" s="6"/>
      <c r="F123" s="6"/>
      <c r="G123" s="6"/>
      <c r="H123" s="6"/>
      <c r="I123" s="6"/>
      <c r="J123" s="6"/>
    </row>
    <row r="124" spans="1:11" s="1" customFormat="1" ht="21" customHeight="1" x14ac:dyDescent="0.2">
      <c r="A124" s="4" t="s">
        <v>1</v>
      </c>
      <c r="D124" s="6"/>
      <c r="E124" s="6"/>
      <c r="F124" s="6"/>
      <c r="G124" s="6"/>
      <c r="H124" s="6"/>
      <c r="I124" s="6"/>
      <c r="J124" s="6"/>
    </row>
    <row r="125" spans="1:11" s="1" customFormat="1" ht="21" customHeight="1" x14ac:dyDescent="0.2">
      <c r="A125" s="4"/>
      <c r="D125" s="6"/>
      <c r="E125" s="6"/>
      <c r="F125" s="6"/>
      <c r="G125" s="6"/>
      <c r="H125" s="6"/>
      <c r="I125" s="6"/>
      <c r="J125" s="6"/>
    </row>
    <row r="126" spans="1:11" s="1" customFormat="1" ht="21" customHeight="1" x14ac:dyDescent="0.2">
      <c r="D126" s="6"/>
      <c r="E126" s="6"/>
      <c r="F126" s="6"/>
      <c r="G126" s="6"/>
      <c r="H126" s="6"/>
      <c r="I126" s="6"/>
      <c r="J126" s="6">
        <v>9</v>
      </c>
    </row>
    <row r="127" spans="1:11" s="1" customFormat="1" ht="21" customHeight="1" x14ac:dyDescent="0.2">
      <c r="A127" s="27" t="s">
        <v>25</v>
      </c>
      <c r="B127" s="29"/>
      <c r="C127" s="29"/>
      <c r="D127" s="28"/>
      <c r="E127" s="28"/>
      <c r="F127" s="28"/>
      <c r="G127" s="28"/>
      <c r="H127" s="28"/>
      <c r="I127" s="28"/>
      <c r="J127" s="28"/>
    </row>
    <row r="128" spans="1:11" s="1" customFormat="1" ht="21" customHeight="1" x14ac:dyDescent="0.2">
      <c r="A128" s="27" t="s">
        <v>115</v>
      </c>
      <c r="B128" s="29"/>
      <c r="C128" s="29"/>
      <c r="D128" s="28"/>
      <c r="E128" s="28"/>
      <c r="F128" s="28"/>
      <c r="G128" s="28"/>
      <c r="H128" s="28"/>
      <c r="I128" s="28"/>
      <c r="J128" s="28"/>
    </row>
    <row r="129" spans="1:11" s="1" customFormat="1" ht="21" customHeight="1" x14ac:dyDescent="0.2">
      <c r="A129" s="37" t="str">
        <f>A87</f>
        <v>For the year ended 31 December 2024</v>
      </c>
      <c r="B129" s="29"/>
      <c r="C129" s="29"/>
      <c r="D129" s="28"/>
      <c r="E129" s="28"/>
      <c r="F129" s="28"/>
      <c r="G129" s="28"/>
      <c r="H129" s="28"/>
      <c r="I129" s="28"/>
      <c r="J129" s="28"/>
    </row>
    <row r="130" spans="1:11" s="1" customFormat="1" ht="21" customHeight="1" x14ac:dyDescent="0.2">
      <c r="A130" s="4"/>
      <c r="D130" s="2"/>
      <c r="E130" s="2"/>
      <c r="F130" s="2"/>
      <c r="G130" s="2"/>
      <c r="H130" s="16"/>
      <c r="I130" s="2"/>
      <c r="J130" s="16" t="str">
        <f>'BS&amp;PL Eng'!$N$4</f>
        <v>(Unit: Baht)</v>
      </c>
    </row>
    <row r="131" spans="1:11" s="1" customFormat="1" ht="21" customHeight="1" x14ac:dyDescent="0.2">
      <c r="A131" s="4"/>
      <c r="D131" s="26"/>
      <c r="E131" s="26" t="s">
        <v>23</v>
      </c>
      <c r="F131" s="26"/>
      <c r="G131" s="33"/>
      <c r="H131" s="26"/>
      <c r="I131" s="26" t="s">
        <v>22</v>
      </c>
      <c r="J131" s="26"/>
    </row>
    <row r="132" spans="1:11" s="7" customFormat="1" ht="21" customHeight="1" x14ac:dyDescent="0.2">
      <c r="A132" s="4"/>
      <c r="D132" s="35">
        <f>+D$6</f>
        <v>2024</v>
      </c>
      <c r="E132" s="9"/>
      <c r="F132" s="35">
        <f>+F$6</f>
        <v>2023</v>
      </c>
      <c r="G132" s="36"/>
      <c r="H132" s="35">
        <f>+H$6</f>
        <v>2024</v>
      </c>
      <c r="I132" s="9"/>
      <c r="J132" s="35">
        <f>+J$6</f>
        <v>2023</v>
      </c>
    </row>
    <row r="133" spans="1:11" s="1" customFormat="1" ht="21" customHeight="1" x14ac:dyDescent="0.2">
      <c r="A133" s="27" t="s">
        <v>151</v>
      </c>
      <c r="B133" s="27"/>
      <c r="E133" s="2"/>
      <c r="F133" s="2"/>
      <c r="G133" s="2"/>
      <c r="H133" s="2"/>
      <c r="I133" s="2"/>
      <c r="J133" s="2"/>
      <c r="K133" s="2"/>
    </row>
    <row r="134" spans="1:11" s="1" customFormat="1" ht="21" customHeight="1" x14ac:dyDescent="0.2">
      <c r="A134" s="4" t="s">
        <v>150</v>
      </c>
      <c r="B134" s="4"/>
      <c r="D134" s="6"/>
      <c r="E134" s="6"/>
      <c r="F134" s="6"/>
      <c r="G134" s="6"/>
      <c r="H134" s="6"/>
      <c r="I134" s="6"/>
      <c r="J134" s="6"/>
      <c r="K134" s="6"/>
    </row>
    <row r="135" spans="1:11" s="1" customFormat="1" ht="21" customHeight="1" x14ac:dyDescent="0.2">
      <c r="A135" s="4" t="s">
        <v>149</v>
      </c>
      <c r="B135" s="4"/>
      <c r="D135" s="6">
        <v>-879765641</v>
      </c>
      <c r="E135" s="6"/>
      <c r="F135" s="6">
        <v>-1242049676</v>
      </c>
      <c r="G135" s="6"/>
      <c r="H135" s="6">
        <v>-299316311</v>
      </c>
      <c r="I135" s="6"/>
      <c r="J135" s="6">
        <v>-862925610</v>
      </c>
      <c r="K135" s="6"/>
    </row>
    <row r="136" spans="1:11" s="1" customFormat="1" ht="21" customHeight="1" x14ac:dyDescent="0.2">
      <c r="A136" s="4" t="s">
        <v>148</v>
      </c>
      <c r="B136" s="4"/>
      <c r="D136" s="6">
        <v>-208139038</v>
      </c>
      <c r="E136" s="6"/>
      <c r="F136" s="6">
        <v>-239040078</v>
      </c>
      <c r="G136" s="6"/>
      <c r="H136" s="6">
        <v>-10377623</v>
      </c>
      <c r="I136" s="6"/>
      <c r="J136" s="6">
        <v>-8921326</v>
      </c>
      <c r="K136" s="6"/>
    </row>
    <row r="137" spans="1:11" s="1" customFormat="1" ht="21" customHeight="1" x14ac:dyDescent="0.2">
      <c r="A137" s="4" t="s">
        <v>147</v>
      </c>
      <c r="B137" s="4"/>
      <c r="D137" s="6">
        <v>-21564748</v>
      </c>
      <c r="E137" s="6"/>
      <c r="F137" s="6">
        <v>42786569</v>
      </c>
      <c r="G137" s="6"/>
      <c r="H137" s="6">
        <v>-10784544</v>
      </c>
      <c r="I137" s="6"/>
      <c r="J137" s="6">
        <v>6990862</v>
      </c>
      <c r="K137" s="6"/>
    </row>
    <row r="138" spans="1:11" s="1" customFormat="1" ht="21" customHeight="1" x14ac:dyDescent="0.2">
      <c r="A138" s="4" t="s">
        <v>146</v>
      </c>
      <c r="B138" s="4"/>
      <c r="D138" s="6">
        <v>-19077877</v>
      </c>
      <c r="E138" s="6"/>
      <c r="F138" s="6">
        <v>-48507793</v>
      </c>
      <c r="G138" s="6"/>
      <c r="H138" s="6">
        <v>-3412188</v>
      </c>
      <c r="I138" s="6"/>
      <c r="J138" s="6">
        <v>-162458</v>
      </c>
      <c r="K138" s="6"/>
    </row>
    <row r="139" spans="1:11" s="1" customFormat="1" ht="21" customHeight="1" x14ac:dyDescent="0.2">
      <c r="A139" s="4" t="s">
        <v>145</v>
      </c>
      <c r="B139" s="4"/>
      <c r="D139" s="6"/>
      <c r="E139" s="6"/>
      <c r="F139" s="6"/>
      <c r="G139" s="6"/>
      <c r="H139" s="6"/>
      <c r="I139" s="6"/>
      <c r="J139" s="6"/>
      <c r="K139" s="6"/>
    </row>
    <row r="140" spans="1:11" s="1" customFormat="1" ht="21" customHeight="1" x14ac:dyDescent="0.2">
      <c r="A140" s="4" t="s">
        <v>144</v>
      </c>
      <c r="B140" s="4"/>
      <c r="D140" s="6">
        <v>438765309</v>
      </c>
      <c r="E140" s="6"/>
      <c r="F140" s="6">
        <v>133033951</v>
      </c>
      <c r="G140" s="6"/>
      <c r="H140" s="6">
        <v>147814403</v>
      </c>
      <c r="I140" s="6"/>
      <c r="J140" s="6">
        <v>-9344924</v>
      </c>
      <c r="K140" s="6"/>
    </row>
    <row r="141" spans="1:11" s="1" customFormat="1" ht="21" customHeight="1" x14ac:dyDescent="0.2">
      <c r="A141" s="4" t="s">
        <v>143</v>
      </c>
      <c r="B141" s="4"/>
      <c r="D141" s="6">
        <v>449058160</v>
      </c>
      <c r="E141" s="6"/>
      <c r="F141" s="6">
        <v>503653229</v>
      </c>
      <c r="G141" s="6"/>
      <c r="H141" s="6">
        <v>165562754</v>
      </c>
      <c r="I141" s="6"/>
      <c r="J141" s="6">
        <v>212972024</v>
      </c>
      <c r="K141" s="6"/>
    </row>
    <row r="142" spans="1:11" s="1" customFormat="1" ht="21" customHeight="1" x14ac:dyDescent="0.2">
      <c r="A142" s="4" t="s">
        <v>142</v>
      </c>
      <c r="B142" s="4"/>
      <c r="D142" s="6">
        <v>200715587</v>
      </c>
      <c r="E142" s="6"/>
      <c r="F142" s="6">
        <v>298735095</v>
      </c>
      <c r="G142" s="6"/>
      <c r="H142" s="6">
        <v>98920637</v>
      </c>
      <c r="I142" s="6"/>
      <c r="J142" s="6">
        <v>161589853</v>
      </c>
      <c r="K142" s="6"/>
    </row>
    <row r="143" spans="1:11" s="1" customFormat="1" ht="21" customHeight="1" x14ac:dyDescent="0.2">
      <c r="A143" s="4" t="s">
        <v>141</v>
      </c>
      <c r="B143" s="4"/>
      <c r="D143" s="6">
        <v>93711853</v>
      </c>
      <c r="E143" s="6"/>
      <c r="F143" s="6">
        <v>80742204</v>
      </c>
      <c r="G143" s="6"/>
      <c r="H143" s="6">
        <v>9227329</v>
      </c>
      <c r="I143" s="6"/>
      <c r="J143" s="6">
        <v>55629435</v>
      </c>
      <c r="K143" s="6"/>
    </row>
    <row r="144" spans="1:11" s="1" customFormat="1" ht="21" customHeight="1" x14ac:dyDescent="0.2">
      <c r="A144" s="4" t="s">
        <v>140</v>
      </c>
      <c r="B144" s="4"/>
      <c r="D144" s="6">
        <v>-80671847</v>
      </c>
      <c r="E144" s="6"/>
      <c r="F144" s="6">
        <v>-55807360</v>
      </c>
      <c r="G144" s="6"/>
      <c r="H144" s="6">
        <v>-75105161</v>
      </c>
      <c r="I144" s="6"/>
      <c r="J144" s="6">
        <v>-50702229</v>
      </c>
      <c r="K144" s="6"/>
    </row>
    <row r="145" spans="1:11" s="1" customFormat="1" ht="21" customHeight="1" x14ac:dyDescent="0.2">
      <c r="A145" s="4" t="s">
        <v>139</v>
      </c>
      <c r="B145" s="4"/>
      <c r="D145" s="6">
        <v>-245228884</v>
      </c>
      <c r="E145" s="6"/>
      <c r="F145" s="6">
        <v>-170638783</v>
      </c>
      <c r="G145" s="6"/>
      <c r="H145" s="6">
        <v>-93409506</v>
      </c>
      <c r="I145" s="6"/>
      <c r="J145" s="6">
        <v>-50938865</v>
      </c>
      <c r="K145" s="6"/>
    </row>
    <row r="146" spans="1:11" s="1" customFormat="1" ht="21" customHeight="1" x14ac:dyDescent="0.2">
      <c r="A146" s="4" t="s">
        <v>138</v>
      </c>
      <c r="B146" s="4"/>
      <c r="D146" s="11">
        <v>41115009</v>
      </c>
      <c r="E146" s="6"/>
      <c r="F146" s="11">
        <v>-30774487</v>
      </c>
      <c r="G146" s="6"/>
      <c r="H146" s="11">
        <v>5004417</v>
      </c>
      <c r="I146" s="6"/>
      <c r="J146" s="11">
        <v>1873758</v>
      </c>
      <c r="K146" s="11"/>
    </row>
    <row r="147" spans="1:11" s="1" customFormat="1" ht="21" customHeight="1" x14ac:dyDescent="0.2">
      <c r="A147" s="4" t="s">
        <v>137</v>
      </c>
      <c r="B147" s="4"/>
      <c r="D147" s="6">
        <f>SUM(D122,D135:D146)</f>
        <v>27142562991</v>
      </c>
      <c r="E147" s="6"/>
      <c r="F147" s="6">
        <f>SUM(F122,F135:F146)</f>
        <v>24881618677</v>
      </c>
      <c r="G147" s="6"/>
      <c r="H147" s="6">
        <f>SUM(H122,H135:H146)</f>
        <v>4799840441</v>
      </c>
      <c r="I147" s="6"/>
      <c r="J147" s="6">
        <f>SUM(J122,J135:J146)</f>
        <v>3882158088</v>
      </c>
      <c r="K147" s="6"/>
    </row>
    <row r="148" spans="1:11" s="1" customFormat="1" ht="21" customHeight="1" x14ac:dyDescent="0.2">
      <c r="A148" s="4" t="s">
        <v>136</v>
      </c>
      <c r="B148" s="4"/>
      <c r="D148" s="6">
        <v>180281625</v>
      </c>
      <c r="E148" s="6"/>
      <c r="F148" s="6">
        <v>164756958</v>
      </c>
      <c r="G148" s="6"/>
      <c r="H148" s="6">
        <v>195059281</v>
      </c>
      <c r="I148" s="6"/>
      <c r="J148" s="6">
        <v>197666026</v>
      </c>
      <c r="K148" s="6"/>
    </row>
    <row r="149" spans="1:11" s="1" customFormat="1" ht="21" customHeight="1" x14ac:dyDescent="0.2">
      <c r="A149" s="4" t="s">
        <v>135</v>
      </c>
      <c r="B149" s="4"/>
      <c r="D149" s="6">
        <v>-344067827</v>
      </c>
      <c r="E149" s="6"/>
      <c r="F149" s="6">
        <v>-477991204</v>
      </c>
      <c r="G149" s="6"/>
      <c r="H149" s="6">
        <v>-597782265</v>
      </c>
      <c r="I149" s="6"/>
      <c r="J149" s="6">
        <v>-631437094</v>
      </c>
      <c r="K149" s="6"/>
    </row>
    <row r="150" spans="1:11" s="1" customFormat="1" ht="21" customHeight="1" x14ac:dyDescent="0.2">
      <c r="A150" s="4" t="s">
        <v>134</v>
      </c>
      <c r="B150" s="4"/>
      <c r="D150" s="6">
        <v>80080707</v>
      </c>
      <c r="E150" s="6"/>
      <c r="F150" s="6">
        <v>53600537</v>
      </c>
      <c r="G150" s="6"/>
      <c r="H150" s="6">
        <v>0</v>
      </c>
      <c r="I150" s="6"/>
      <c r="J150" s="6">
        <v>0</v>
      </c>
      <c r="K150" s="6"/>
    </row>
    <row r="151" spans="1:11" s="1" customFormat="1" ht="21" customHeight="1" x14ac:dyDescent="0.2">
      <c r="A151" s="4" t="s">
        <v>133</v>
      </c>
      <c r="B151" s="4"/>
      <c r="D151" s="6">
        <v>-4101079409</v>
      </c>
      <c r="E151" s="6"/>
      <c r="F151" s="6">
        <v>-3788086876</v>
      </c>
      <c r="G151" s="6"/>
      <c r="H151" s="6">
        <v>-479879944</v>
      </c>
      <c r="I151" s="6"/>
      <c r="J151" s="6">
        <v>-460951075</v>
      </c>
      <c r="K151" s="6"/>
    </row>
    <row r="152" spans="1:11" s="1" customFormat="1" ht="21" customHeight="1" x14ac:dyDescent="0.2">
      <c r="A152" s="27" t="s">
        <v>132</v>
      </c>
      <c r="B152" s="27"/>
      <c r="D152" s="31">
        <f>SUM(D147:D151)</f>
        <v>22957778087</v>
      </c>
      <c r="E152" s="6"/>
      <c r="F152" s="31">
        <f>SUM(F147:F151)</f>
        <v>20833898092</v>
      </c>
      <c r="G152" s="6"/>
      <c r="H152" s="31">
        <f>SUM(H147:H151)</f>
        <v>3917237513</v>
      </c>
      <c r="I152" s="6"/>
      <c r="J152" s="31">
        <f>SUM(J147:J151)</f>
        <v>2987435945</v>
      </c>
      <c r="K152" s="31"/>
    </row>
    <row r="153" spans="1:11" s="1" customFormat="1" ht="21" customHeight="1" x14ac:dyDescent="0.2">
      <c r="A153" s="4"/>
      <c r="D153" s="6"/>
      <c r="E153" s="6"/>
      <c r="F153" s="6"/>
      <c r="G153" s="6"/>
      <c r="H153" s="6"/>
      <c r="I153" s="6"/>
      <c r="J153" s="6"/>
    </row>
    <row r="154" spans="1:11" s="1" customFormat="1" ht="21" customHeight="1" x14ac:dyDescent="0.2">
      <c r="A154" s="4" t="s">
        <v>1</v>
      </c>
      <c r="D154" s="6"/>
      <c r="E154" s="6"/>
      <c r="F154" s="6"/>
      <c r="G154" s="6"/>
      <c r="H154" s="6"/>
      <c r="I154" s="6"/>
      <c r="J154" s="6"/>
    </row>
    <row r="155" spans="1:11" s="1" customFormat="1" ht="21" customHeight="1" x14ac:dyDescent="0.2">
      <c r="A155" s="4"/>
      <c r="D155" s="6"/>
      <c r="E155" s="6"/>
      <c r="F155" s="6"/>
      <c r="G155" s="6"/>
      <c r="H155" s="6"/>
      <c r="I155" s="6"/>
      <c r="J155" s="6"/>
    </row>
    <row r="156" spans="1:11" s="1" customFormat="1" ht="21" customHeight="1" x14ac:dyDescent="0.2">
      <c r="A156" s="4"/>
      <c r="D156" s="6"/>
      <c r="E156" s="6"/>
      <c r="F156" s="6"/>
      <c r="G156" s="6"/>
      <c r="H156" s="6"/>
      <c r="I156" s="6"/>
      <c r="J156" s="6"/>
    </row>
    <row r="157" spans="1:11" s="1" customFormat="1" ht="21" customHeight="1" x14ac:dyDescent="0.2">
      <c r="A157" s="4"/>
      <c r="D157" s="6"/>
      <c r="E157" s="6"/>
      <c r="F157" s="6"/>
      <c r="G157" s="6"/>
      <c r="H157" s="6"/>
      <c r="I157" s="6"/>
      <c r="J157" s="6"/>
    </row>
    <row r="158" spans="1:11" s="1" customFormat="1" ht="21" customHeight="1" x14ac:dyDescent="0.2">
      <c r="A158" s="4"/>
      <c r="D158" s="6"/>
      <c r="E158" s="6"/>
      <c r="F158" s="6"/>
      <c r="G158" s="6"/>
      <c r="H158" s="6"/>
      <c r="I158" s="6"/>
      <c r="J158" s="6"/>
    </row>
    <row r="159" spans="1:11" s="1" customFormat="1" ht="21" customHeight="1" x14ac:dyDescent="0.2">
      <c r="A159" s="4"/>
      <c r="D159" s="6"/>
      <c r="E159" s="6"/>
      <c r="F159" s="6"/>
      <c r="G159" s="6"/>
      <c r="H159" s="6"/>
      <c r="I159" s="6"/>
      <c r="J159" s="6"/>
    </row>
    <row r="160" spans="1:11" s="1" customFormat="1" ht="21" customHeight="1" x14ac:dyDescent="0.2">
      <c r="A160" s="4"/>
      <c r="D160" s="6"/>
      <c r="E160" s="6"/>
      <c r="F160" s="6"/>
      <c r="G160" s="6"/>
      <c r="H160" s="6"/>
      <c r="I160" s="6"/>
      <c r="J160" s="6"/>
    </row>
    <row r="161" spans="1:14" s="1" customFormat="1" ht="21" customHeight="1" x14ac:dyDescent="0.2">
      <c r="A161" s="4"/>
      <c r="D161" s="6"/>
      <c r="E161" s="6"/>
      <c r="F161" s="6"/>
      <c r="G161" s="6"/>
      <c r="H161" s="6"/>
      <c r="I161" s="6"/>
      <c r="J161" s="6"/>
    </row>
    <row r="162" spans="1:14" s="1" customFormat="1" ht="21" customHeight="1" x14ac:dyDescent="0.2">
      <c r="A162" s="4"/>
      <c r="D162" s="6"/>
      <c r="E162" s="6"/>
      <c r="F162" s="6"/>
      <c r="G162" s="6"/>
      <c r="H162" s="6"/>
      <c r="I162" s="6"/>
      <c r="J162" s="6"/>
    </row>
    <row r="163" spans="1:14" s="1" customFormat="1" ht="21" customHeight="1" x14ac:dyDescent="0.2">
      <c r="A163" s="4"/>
      <c r="D163" s="6"/>
      <c r="E163" s="6"/>
      <c r="F163" s="6"/>
      <c r="G163" s="6"/>
      <c r="H163" s="6"/>
      <c r="I163" s="6"/>
      <c r="J163" s="6"/>
    </row>
    <row r="164" spans="1:14" s="1" customFormat="1" ht="21" customHeight="1" x14ac:dyDescent="0.2">
      <c r="A164" s="4"/>
      <c r="D164" s="6"/>
      <c r="E164" s="6"/>
      <c r="F164" s="6"/>
      <c r="G164" s="6"/>
      <c r="H164" s="6"/>
      <c r="I164" s="6"/>
      <c r="J164" s="6"/>
    </row>
    <row r="165" spans="1:14" s="1" customFormat="1" ht="21" customHeight="1" x14ac:dyDescent="0.2">
      <c r="A165" s="4"/>
      <c r="D165" s="6"/>
      <c r="E165" s="6"/>
      <c r="F165" s="6"/>
      <c r="G165" s="6"/>
      <c r="H165" s="6"/>
      <c r="I165" s="6"/>
      <c r="J165" s="6"/>
    </row>
    <row r="166" spans="1:14" s="1" customFormat="1" ht="21" customHeight="1" x14ac:dyDescent="0.2">
      <c r="A166" s="4"/>
      <c r="D166" s="6"/>
      <c r="E166" s="6"/>
      <c r="F166" s="6"/>
      <c r="G166" s="6"/>
      <c r="H166" s="6"/>
      <c r="I166" s="6"/>
      <c r="J166" s="6"/>
    </row>
    <row r="167" spans="1:14" s="1" customFormat="1" ht="21" customHeight="1" x14ac:dyDescent="0.2">
      <c r="D167" s="6"/>
      <c r="E167" s="6"/>
      <c r="F167" s="6"/>
      <c r="G167" s="6"/>
      <c r="H167" s="6"/>
      <c r="I167" s="6"/>
      <c r="J167" s="6">
        <v>10</v>
      </c>
    </row>
    <row r="168" spans="1:14" s="1" customFormat="1" ht="21" customHeight="1" x14ac:dyDescent="0.2">
      <c r="A168" s="27" t="s">
        <v>25</v>
      </c>
      <c r="B168" s="29"/>
      <c r="C168" s="29"/>
      <c r="D168" s="28"/>
      <c r="E168" s="28"/>
      <c r="F168" s="28"/>
      <c r="G168" s="28"/>
      <c r="H168" s="28"/>
      <c r="I168" s="28"/>
      <c r="J168" s="28"/>
    </row>
    <row r="169" spans="1:14" s="1" customFormat="1" ht="21" customHeight="1" x14ac:dyDescent="0.2">
      <c r="A169" s="27" t="s">
        <v>115</v>
      </c>
      <c r="B169" s="29"/>
      <c r="C169" s="29"/>
      <c r="D169" s="28"/>
      <c r="E169" s="28"/>
      <c r="F169" s="28"/>
      <c r="G169" s="28"/>
      <c r="H169" s="28"/>
      <c r="I169" s="28"/>
      <c r="J169" s="28"/>
    </row>
    <row r="170" spans="1:14" s="1" customFormat="1" ht="21" customHeight="1" x14ac:dyDescent="0.2">
      <c r="A170" s="37" t="str">
        <f>A129</f>
        <v>For the year ended 31 December 2024</v>
      </c>
      <c r="B170" s="29"/>
      <c r="C170" s="29"/>
      <c r="D170" s="28"/>
      <c r="E170" s="28"/>
      <c r="F170" s="28"/>
      <c r="G170" s="28"/>
      <c r="H170" s="28"/>
      <c r="I170" s="28"/>
      <c r="J170" s="28"/>
    </row>
    <row r="171" spans="1:14" s="1" customFormat="1" ht="21" customHeight="1" x14ac:dyDescent="0.2">
      <c r="A171" s="4"/>
      <c r="D171" s="2"/>
      <c r="E171" s="2"/>
      <c r="F171" s="2"/>
      <c r="G171" s="2"/>
      <c r="H171" s="16"/>
      <c r="I171" s="2"/>
      <c r="J171" s="16" t="str">
        <f>'BS&amp;PL Eng'!$N$4</f>
        <v>(Unit: Baht)</v>
      </c>
    </row>
    <row r="172" spans="1:14" s="1" customFormat="1" ht="21" customHeight="1" x14ac:dyDescent="0.2">
      <c r="A172" s="4"/>
      <c r="D172" s="26"/>
      <c r="E172" s="26" t="s">
        <v>23</v>
      </c>
      <c r="F172" s="26"/>
      <c r="G172" s="33"/>
      <c r="H172" s="26"/>
      <c r="I172" s="26" t="s">
        <v>22</v>
      </c>
      <c r="J172" s="26"/>
    </row>
    <row r="173" spans="1:14" s="7" customFormat="1" ht="21" customHeight="1" x14ac:dyDescent="0.2">
      <c r="A173" s="4"/>
      <c r="B173" s="9"/>
      <c r="D173" s="35">
        <f>+D$6</f>
        <v>2024</v>
      </c>
      <c r="E173" s="9"/>
      <c r="F173" s="35">
        <f>+F$6</f>
        <v>2023</v>
      </c>
      <c r="G173" s="36"/>
      <c r="H173" s="35">
        <f>+H$6</f>
        <v>2024</v>
      </c>
      <c r="I173" s="9"/>
      <c r="J173" s="35">
        <f>+J$6</f>
        <v>2023</v>
      </c>
    </row>
    <row r="174" spans="1:14" s="1" customFormat="1" ht="21" customHeight="1" x14ac:dyDescent="0.2">
      <c r="A174" s="27" t="s">
        <v>131</v>
      </c>
      <c r="B174" s="27"/>
      <c r="E174" s="2"/>
      <c r="F174" s="2"/>
      <c r="G174" s="2"/>
      <c r="H174" s="2"/>
      <c r="I174" s="2"/>
      <c r="J174" s="2"/>
      <c r="K174" s="2"/>
    </row>
    <row r="175" spans="1:14" s="1" customFormat="1" ht="21" customHeight="1" x14ac:dyDescent="0.2">
      <c r="A175" s="4" t="s">
        <v>130</v>
      </c>
      <c r="B175" s="4"/>
      <c r="D175" s="6">
        <v>357072957</v>
      </c>
      <c r="E175" s="6"/>
      <c r="F175" s="6">
        <v>639167340</v>
      </c>
      <c r="G175" s="6"/>
      <c r="H175" s="6">
        <v>-481173</v>
      </c>
      <c r="I175" s="6"/>
      <c r="J175" s="6">
        <v>-20</v>
      </c>
      <c r="K175" s="6"/>
      <c r="N175" s="4"/>
    </row>
    <row r="176" spans="1:14" s="1" customFormat="1" ht="21" customHeight="1" x14ac:dyDescent="0.2">
      <c r="A176" s="4" t="s">
        <v>129</v>
      </c>
      <c r="B176" s="4"/>
      <c r="D176" s="6">
        <v>2681737</v>
      </c>
      <c r="E176" s="6"/>
      <c r="F176" s="6">
        <v>-162905909</v>
      </c>
      <c r="G176" s="6"/>
      <c r="H176" s="6">
        <v>0</v>
      </c>
      <c r="I176" s="6"/>
      <c r="J176" s="6">
        <v>-160000000</v>
      </c>
      <c r="K176" s="6"/>
      <c r="N176" s="4"/>
    </row>
    <row r="177" spans="1:12" s="1" customFormat="1" ht="21" customHeight="1" x14ac:dyDescent="0.2">
      <c r="A177" s="4" t="s">
        <v>128</v>
      </c>
      <c r="B177" s="4"/>
      <c r="D177" s="6">
        <v>87237608</v>
      </c>
      <c r="E177" s="6"/>
      <c r="F177" s="6">
        <v>57567254</v>
      </c>
      <c r="G177" s="6"/>
      <c r="H177" s="6">
        <v>10586648234</v>
      </c>
      <c r="I177" s="6"/>
      <c r="J177" s="6">
        <v>8123649719</v>
      </c>
      <c r="K177" s="6"/>
    </row>
    <row r="178" spans="1:12" s="1" customFormat="1" ht="21" customHeight="1" x14ac:dyDescent="0.2">
      <c r="A178" s="4" t="s">
        <v>127</v>
      </c>
      <c r="B178" s="4"/>
      <c r="D178" s="6">
        <v>0</v>
      </c>
      <c r="E178" s="6"/>
      <c r="F178" s="6">
        <v>0</v>
      </c>
      <c r="G178" s="6"/>
      <c r="H178" s="6">
        <v>-1106510077</v>
      </c>
      <c r="I178" s="6"/>
      <c r="J178" s="6">
        <v>-1204459273</v>
      </c>
      <c r="K178" s="6"/>
    </row>
    <row r="179" spans="1:12" s="1" customFormat="1" ht="21" customHeight="1" x14ac:dyDescent="0.2">
      <c r="A179" s="4" t="s">
        <v>126</v>
      </c>
      <c r="B179" s="4"/>
      <c r="D179" s="6">
        <v>-205820000</v>
      </c>
      <c r="E179" s="6"/>
      <c r="F179" s="6">
        <v>-84000000</v>
      </c>
      <c r="G179" s="6"/>
      <c r="H179" s="6">
        <v>-12500000</v>
      </c>
      <c r="I179" s="6"/>
      <c r="J179" s="6">
        <v>0</v>
      </c>
      <c r="K179" s="6"/>
    </row>
    <row r="180" spans="1:12" s="1" customFormat="1" ht="21" customHeight="1" x14ac:dyDescent="0.2">
      <c r="A180" s="4" t="s">
        <v>125</v>
      </c>
      <c r="B180" s="4"/>
      <c r="D180" s="6"/>
      <c r="E180" s="6"/>
      <c r="F180" s="6"/>
      <c r="G180" s="6"/>
      <c r="H180" s="6"/>
      <c r="I180" s="6"/>
      <c r="J180" s="6"/>
      <c r="K180" s="6"/>
    </row>
    <row r="181" spans="1:12" s="1" customFormat="1" ht="21" customHeight="1" x14ac:dyDescent="0.2">
      <c r="A181" s="4" t="s">
        <v>124</v>
      </c>
      <c r="B181" s="4"/>
      <c r="D181" s="6">
        <v>28164161</v>
      </c>
      <c r="E181" s="6"/>
      <c r="F181" s="6">
        <v>79437800</v>
      </c>
      <c r="G181" s="6"/>
      <c r="H181" s="6">
        <v>164161</v>
      </c>
      <c r="I181" s="6"/>
      <c r="J181" s="6">
        <v>9200000</v>
      </c>
      <c r="K181" s="6"/>
    </row>
    <row r="182" spans="1:12" s="1" customFormat="1" ht="21" customHeight="1" x14ac:dyDescent="0.2">
      <c r="A182" s="4" t="s">
        <v>123</v>
      </c>
      <c r="B182" s="4"/>
      <c r="D182" s="6">
        <v>0</v>
      </c>
      <c r="E182" s="6"/>
      <c r="F182" s="6">
        <v>0</v>
      </c>
      <c r="G182" s="6"/>
      <c r="H182" s="6">
        <v>-312821548</v>
      </c>
      <c r="I182" s="6"/>
      <c r="J182" s="6">
        <v>920686151</v>
      </c>
      <c r="K182" s="6"/>
    </row>
    <row r="183" spans="1:12" s="1" customFormat="1" ht="21" customHeight="1" x14ac:dyDescent="0.2">
      <c r="A183" s="4" t="s">
        <v>122</v>
      </c>
      <c r="B183" s="4"/>
      <c r="D183" s="6">
        <v>0</v>
      </c>
      <c r="E183" s="6"/>
      <c r="F183" s="6">
        <v>0</v>
      </c>
      <c r="G183" s="6"/>
      <c r="H183" s="6">
        <v>104033960</v>
      </c>
      <c r="I183" s="6"/>
      <c r="J183" s="6">
        <v>90000000</v>
      </c>
      <c r="K183" s="6"/>
    </row>
    <row r="184" spans="1:12" s="1" customFormat="1" ht="21" customHeight="1" x14ac:dyDescent="0.2">
      <c r="A184" s="4" t="s">
        <v>121</v>
      </c>
      <c r="B184" s="4"/>
      <c r="D184" s="6">
        <v>-51094507</v>
      </c>
      <c r="E184" s="6"/>
      <c r="F184" s="6">
        <v>-294500</v>
      </c>
      <c r="G184" s="6"/>
      <c r="H184" s="6">
        <v>-7669298</v>
      </c>
      <c r="I184" s="6"/>
      <c r="J184" s="6">
        <v>-294500</v>
      </c>
      <c r="K184" s="6"/>
    </row>
    <row r="185" spans="1:12" s="1" customFormat="1" ht="21" customHeight="1" x14ac:dyDescent="0.2">
      <c r="A185" s="4" t="s">
        <v>120</v>
      </c>
      <c r="B185" s="4"/>
      <c r="D185" s="6"/>
      <c r="E185" s="6"/>
      <c r="F185" s="6"/>
      <c r="G185" s="6"/>
      <c r="H185" s="6"/>
      <c r="I185" s="6"/>
      <c r="J185" s="6"/>
      <c r="K185" s="6"/>
    </row>
    <row r="186" spans="1:12" s="1" customFormat="1" ht="21" customHeight="1" x14ac:dyDescent="0.2">
      <c r="A186" s="4" t="s">
        <v>118</v>
      </c>
      <c r="B186" s="4"/>
      <c r="D186" s="6">
        <v>78162242</v>
      </c>
      <c r="E186" s="6"/>
      <c r="F186" s="6">
        <v>23486389</v>
      </c>
      <c r="G186" s="6"/>
      <c r="H186" s="6">
        <v>5329484</v>
      </c>
      <c r="I186" s="6"/>
      <c r="J186" s="6">
        <v>7616410</v>
      </c>
      <c r="K186" s="6"/>
      <c r="L186" s="6"/>
    </row>
    <row r="187" spans="1:12" s="1" customFormat="1" ht="21" customHeight="1" x14ac:dyDescent="0.2">
      <c r="A187" s="4" t="s">
        <v>119</v>
      </c>
      <c r="B187" s="4"/>
      <c r="D187" s="6"/>
      <c r="E187" s="6"/>
      <c r="F187" s="6"/>
      <c r="G187" s="6"/>
      <c r="H187" s="6"/>
      <c r="I187" s="6"/>
      <c r="J187" s="6"/>
      <c r="K187" s="6"/>
      <c r="L187" s="6"/>
    </row>
    <row r="188" spans="1:12" s="1" customFormat="1" ht="21" customHeight="1" x14ac:dyDescent="0.2">
      <c r="A188" s="4" t="s">
        <v>118</v>
      </c>
      <c r="B188" s="4"/>
      <c r="D188" s="6">
        <v>-10729692351</v>
      </c>
      <c r="E188" s="6"/>
      <c r="F188" s="6">
        <v>-7745626787</v>
      </c>
      <c r="G188" s="6"/>
      <c r="H188" s="6">
        <v>-912031263</v>
      </c>
      <c r="I188" s="6"/>
      <c r="J188" s="6">
        <v>-1034459295</v>
      </c>
      <c r="K188" s="6"/>
      <c r="L188" s="6"/>
    </row>
    <row r="189" spans="1:12" s="1" customFormat="1" ht="21" customHeight="1" x14ac:dyDescent="0.2">
      <c r="A189" s="4" t="s">
        <v>117</v>
      </c>
      <c r="B189" s="4"/>
      <c r="C189" s="4"/>
      <c r="D189" s="11">
        <v>-951393640</v>
      </c>
      <c r="E189" s="6"/>
      <c r="F189" s="11">
        <v>-560999600</v>
      </c>
      <c r="G189" s="6"/>
      <c r="H189" s="11">
        <v>-519664752</v>
      </c>
      <c r="I189" s="6"/>
      <c r="J189" s="11">
        <v>-148819799</v>
      </c>
      <c r="K189" s="6"/>
    </row>
    <row r="190" spans="1:12" s="1" customFormat="1" ht="21" customHeight="1" x14ac:dyDescent="0.2">
      <c r="A190" s="27" t="s">
        <v>116</v>
      </c>
      <c r="B190" s="27"/>
      <c r="D190" s="11">
        <f>SUM(D175:D189)</f>
        <v>-11384681793</v>
      </c>
      <c r="E190" s="6"/>
      <c r="F190" s="11">
        <f>SUM(F175:F189)</f>
        <v>-7754168013</v>
      </c>
      <c r="G190" s="6"/>
      <c r="H190" s="11">
        <f>SUM(H175:H189)</f>
        <v>7824497728</v>
      </c>
      <c r="I190" s="6"/>
      <c r="J190" s="11">
        <f>SUM(J175:J189)</f>
        <v>6603119393</v>
      </c>
      <c r="K190" s="6"/>
    </row>
    <row r="191" spans="1:12" s="1" customFormat="1" ht="21" customHeight="1" x14ac:dyDescent="0.2">
      <c r="A191" s="4"/>
      <c r="B191" s="4"/>
      <c r="C191" s="20"/>
      <c r="D191" s="6"/>
      <c r="E191" s="6"/>
      <c r="F191" s="6"/>
      <c r="G191" s="6"/>
      <c r="H191" s="6"/>
      <c r="I191" s="6"/>
      <c r="J191" s="6"/>
      <c r="K191" s="6"/>
      <c r="L191" s="16"/>
    </row>
    <row r="192" spans="1:12" s="1" customFormat="1" ht="21" customHeight="1" x14ac:dyDescent="0.2">
      <c r="A192" s="4" t="s">
        <v>1</v>
      </c>
      <c r="B192" s="4"/>
      <c r="C192" s="20"/>
      <c r="D192" s="6"/>
      <c r="E192" s="6"/>
      <c r="F192" s="6"/>
      <c r="G192" s="6"/>
      <c r="H192" s="6"/>
      <c r="I192" s="6"/>
      <c r="K192" s="6"/>
      <c r="L192" s="16"/>
    </row>
    <row r="193" spans="1:12" s="1" customFormat="1" ht="21" customHeight="1" x14ac:dyDescent="0.2">
      <c r="A193" s="4"/>
      <c r="B193" s="4"/>
      <c r="C193" s="20"/>
      <c r="D193" s="6"/>
      <c r="E193" s="6"/>
      <c r="F193" s="6"/>
      <c r="G193" s="6"/>
      <c r="H193" s="6"/>
      <c r="I193" s="6"/>
      <c r="K193" s="6"/>
      <c r="L193" s="16"/>
    </row>
    <row r="194" spans="1:12" s="1" customFormat="1" ht="21" customHeight="1" x14ac:dyDescent="0.2">
      <c r="A194" s="4"/>
      <c r="B194" s="4"/>
      <c r="C194" s="20"/>
      <c r="D194" s="6"/>
      <c r="E194" s="6"/>
      <c r="F194" s="6"/>
      <c r="G194" s="6"/>
      <c r="H194" s="6"/>
      <c r="I194" s="6"/>
      <c r="K194" s="6"/>
      <c r="L194" s="16"/>
    </row>
    <row r="195" spans="1:12" s="1" customFormat="1" ht="21" customHeight="1" x14ac:dyDescent="0.2">
      <c r="A195" s="4"/>
      <c r="B195" s="4"/>
      <c r="C195" s="20"/>
      <c r="D195" s="6"/>
      <c r="E195" s="6"/>
      <c r="F195" s="6"/>
      <c r="G195" s="6"/>
      <c r="H195" s="6"/>
      <c r="I195" s="6"/>
      <c r="K195" s="6"/>
      <c r="L195" s="16"/>
    </row>
    <row r="196" spans="1:12" s="1" customFormat="1" ht="21" customHeight="1" x14ac:dyDescent="0.2">
      <c r="A196" s="4"/>
      <c r="B196" s="4"/>
      <c r="C196" s="20"/>
      <c r="D196" s="6"/>
      <c r="E196" s="6"/>
      <c r="F196" s="6"/>
      <c r="G196" s="6"/>
      <c r="H196" s="6"/>
      <c r="I196" s="6"/>
      <c r="K196" s="6"/>
      <c r="L196" s="16"/>
    </row>
    <row r="197" spans="1:12" s="1" customFormat="1" ht="21" customHeight="1" x14ac:dyDescent="0.2">
      <c r="A197" s="4"/>
      <c r="B197" s="4"/>
      <c r="C197" s="20"/>
      <c r="D197" s="6"/>
      <c r="E197" s="6"/>
      <c r="F197" s="6"/>
      <c r="G197" s="6"/>
      <c r="H197" s="6"/>
      <c r="I197" s="6"/>
      <c r="K197" s="6"/>
      <c r="L197" s="16"/>
    </row>
    <row r="198" spans="1:12" s="1" customFormat="1" ht="21" customHeight="1" x14ac:dyDescent="0.2">
      <c r="A198" s="4"/>
      <c r="B198" s="4"/>
      <c r="C198" s="20"/>
      <c r="D198" s="6"/>
      <c r="E198" s="6"/>
      <c r="F198" s="6"/>
      <c r="G198" s="6"/>
      <c r="H198" s="6"/>
      <c r="I198" s="6"/>
      <c r="K198" s="6"/>
      <c r="L198" s="16"/>
    </row>
    <row r="199" spans="1:12" s="1" customFormat="1" ht="21" customHeight="1" x14ac:dyDescent="0.2">
      <c r="A199" s="4"/>
      <c r="B199" s="4"/>
      <c r="C199" s="20"/>
      <c r="D199" s="6"/>
      <c r="E199" s="6"/>
      <c r="F199" s="6"/>
      <c r="G199" s="6"/>
      <c r="H199" s="6"/>
      <c r="I199" s="6"/>
      <c r="K199" s="6"/>
      <c r="L199" s="16"/>
    </row>
    <row r="200" spans="1:12" s="1" customFormat="1" ht="21" customHeight="1" x14ac:dyDescent="0.2">
      <c r="A200" s="4"/>
      <c r="B200" s="4"/>
      <c r="C200" s="20"/>
      <c r="D200" s="6"/>
      <c r="E200" s="6"/>
      <c r="F200" s="6"/>
      <c r="G200" s="6"/>
      <c r="H200" s="6"/>
      <c r="I200" s="6"/>
      <c r="K200" s="6"/>
      <c r="L200" s="16"/>
    </row>
    <row r="201" spans="1:12" s="1" customFormat="1" ht="21" customHeight="1" x14ac:dyDescent="0.2">
      <c r="A201" s="4"/>
      <c r="B201" s="4"/>
      <c r="C201" s="20"/>
      <c r="D201" s="6"/>
      <c r="E201" s="6"/>
      <c r="F201" s="6"/>
      <c r="G201" s="6"/>
      <c r="H201" s="6"/>
      <c r="I201" s="6"/>
      <c r="K201" s="6"/>
      <c r="L201" s="16"/>
    </row>
    <row r="202" spans="1:12" s="1" customFormat="1" ht="21" customHeight="1" x14ac:dyDescent="0.2">
      <c r="A202" s="4"/>
      <c r="B202" s="4"/>
      <c r="C202" s="20"/>
      <c r="D202" s="6"/>
      <c r="E202" s="6"/>
      <c r="F202" s="6"/>
      <c r="G202" s="6"/>
      <c r="H202" s="6"/>
      <c r="I202" s="6"/>
      <c r="K202" s="6"/>
      <c r="L202" s="16"/>
    </row>
    <row r="203" spans="1:12" s="1" customFormat="1" ht="21" customHeight="1" x14ac:dyDescent="0.2">
      <c r="A203" s="4"/>
      <c r="B203" s="4"/>
      <c r="C203" s="20"/>
      <c r="D203" s="6"/>
      <c r="E203" s="6"/>
      <c r="F203" s="6"/>
      <c r="G203" s="6"/>
      <c r="H203" s="6"/>
      <c r="I203" s="6"/>
      <c r="K203" s="6"/>
      <c r="L203" s="16"/>
    </row>
    <row r="204" spans="1:12" s="1" customFormat="1" ht="21" customHeight="1" x14ac:dyDescent="0.2">
      <c r="A204" s="4"/>
      <c r="B204" s="4"/>
      <c r="C204" s="20"/>
      <c r="D204" s="6"/>
      <c r="E204" s="6"/>
      <c r="F204" s="6"/>
      <c r="G204" s="6"/>
      <c r="H204" s="6"/>
      <c r="I204" s="6"/>
      <c r="K204" s="6"/>
      <c r="L204" s="16"/>
    </row>
    <row r="205" spans="1:12" s="1" customFormat="1" ht="21" customHeight="1" x14ac:dyDescent="0.2">
      <c r="A205" s="4"/>
      <c r="B205" s="4"/>
      <c r="C205" s="20"/>
      <c r="D205" s="6"/>
      <c r="E205" s="6"/>
      <c r="F205" s="6"/>
      <c r="G205" s="6"/>
      <c r="H205" s="6"/>
      <c r="I205" s="6"/>
      <c r="K205" s="6"/>
      <c r="L205" s="16"/>
    </row>
    <row r="206" spans="1:12" s="1" customFormat="1" ht="21" customHeight="1" x14ac:dyDescent="0.2">
      <c r="A206" s="4"/>
      <c r="B206" s="4"/>
      <c r="C206" s="20"/>
      <c r="D206" s="6"/>
      <c r="E206" s="6"/>
      <c r="F206" s="6"/>
      <c r="G206" s="6"/>
      <c r="H206" s="6"/>
      <c r="I206" s="6"/>
      <c r="K206" s="6"/>
      <c r="L206" s="16"/>
    </row>
    <row r="207" spans="1:12" s="1" customFormat="1" ht="21" customHeight="1" x14ac:dyDescent="0.2">
      <c r="A207" s="4"/>
      <c r="B207" s="4"/>
      <c r="C207" s="20"/>
      <c r="D207" s="6"/>
      <c r="E207" s="6"/>
      <c r="F207" s="6"/>
      <c r="G207" s="6"/>
      <c r="H207" s="6"/>
      <c r="I207" s="6"/>
      <c r="K207" s="6"/>
      <c r="L207" s="16"/>
    </row>
    <row r="208" spans="1:12" s="1" customFormat="1" ht="21" customHeight="1" x14ac:dyDescent="0.2">
      <c r="A208" s="4"/>
      <c r="B208" s="4"/>
      <c r="C208" s="20"/>
      <c r="D208" s="6"/>
      <c r="E208" s="6"/>
      <c r="F208" s="6"/>
      <c r="G208" s="6"/>
      <c r="H208" s="6"/>
      <c r="I208" s="6"/>
      <c r="J208" s="2">
        <v>11</v>
      </c>
      <c r="K208" s="6"/>
      <c r="L208" s="16"/>
    </row>
    <row r="209" spans="1:13" s="1" customFormat="1" ht="21" customHeight="1" x14ac:dyDescent="0.2">
      <c r="A209" s="27" t="s">
        <v>25</v>
      </c>
      <c r="B209" s="29"/>
      <c r="C209" s="29"/>
      <c r="D209" s="28"/>
      <c r="E209" s="28"/>
      <c r="F209" s="28"/>
      <c r="G209" s="28"/>
      <c r="H209" s="28"/>
      <c r="I209" s="28"/>
      <c r="J209" s="28"/>
    </row>
    <row r="210" spans="1:13" s="1" customFormat="1" ht="21" customHeight="1" x14ac:dyDescent="0.2">
      <c r="A210" s="27" t="s">
        <v>115</v>
      </c>
      <c r="B210" s="29"/>
      <c r="C210" s="29"/>
      <c r="D210" s="28"/>
      <c r="E210" s="28"/>
      <c r="F210" s="28"/>
      <c r="G210" s="28"/>
      <c r="H210" s="28"/>
      <c r="I210" s="28"/>
      <c r="J210" s="28"/>
    </row>
    <row r="211" spans="1:13" s="1" customFormat="1" ht="21" customHeight="1" x14ac:dyDescent="0.2">
      <c r="A211" s="37" t="str">
        <f>A170</f>
        <v>For the year ended 31 December 2024</v>
      </c>
      <c r="B211" s="29"/>
      <c r="C211" s="29"/>
      <c r="D211" s="28"/>
      <c r="E211" s="28"/>
      <c r="F211" s="28"/>
      <c r="G211" s="28"/>
      <c r="H211" s="28"/>
      <c r="I211" s="28"/>
      <c r="J211" s="28"/>
    </row>
    <row r="212" spans="1:13" s="1" customFormat="1" ht="21" customHeight="1" x14ac:dyDescent="0.2">
      <c r="A212" s="4"/>
      <c r="D212" s="2"/>
      <c r="E212" s="2"/>
      <c r="F212" s="2"/>
      <c r="G212" s="2"/>
      <c r="H212" s="16"/>
      <c r="I212" s="2"/>
      <c r="J212" s="16" t="str">
        <f>'BS&amp;PL Eng'!$N$4</f>
        <v>(Unit: Baht)</v>
      </c>
    </row>
    <row r="213" spans="1:13" s="1" customFormat="1" ht="21" customHeight="1" x14ac:dyDescent="0.2">
      <c r="A213" s="4"/>
      <c r="D213" s="26"/>
      <c r="E213" s="26" t="s">
        <v>23</v>
      </c>
      <c r="F213" s="26"/>
      <c r="G213" s="33"/>
      <c r="H213" s="26"/>
      <c r="I213" s="26" t="s">
        <v>22</v>
      </c>
      <c r="J213" s="26"/>
    </row>
    <row r="214" spans="1:13" s="7" customFormat="1" ht="21" customHeight="1" x14ac:dyDescent="0.2">
      <c r="A214" s="4"/>
      <c r="B214" s="9"/>
      <c r="D214" s="35">
        <f>+D$6</f>
        <v>2024</v>
      </c>
      <c r="E214" s="9"/>
      <c r="F214" s="35">
        <f>+F$6</f>
        <v>2023</v>
      </c>
      <c r="G214" s="36"/>
      <c r="H214" s="35">
        <f>+H$6</f>
        <v>2024</v>
      </c>
      <c r="I214" s="9"/>
      <c r="J214" s="35">
        <f>+J$6</f>
        <v>2023</v>
      </c>
    </row>
    <row r="215" spans="1:13" s="1" customFormat="1" ht="21" customHeight="1" x14ac:dyDescent="0.2">
      <c r="A215" s="27" t="s">
        <v>114</v>
      </c>
      <c r="B215" s="27"/>
      <c r="E215" s="6"/>
      <c r="F215" s="6"/>
      <c r="G215" s="6"/>
      <c r="H215" s="6"/>
      <c r="I215" s="6"/>
      <c r="J215" s="6"/>
      <c r="K215" s="6"/>
    </row>
    <row r="216" spans="1:13" s="1" customFormat="1" ht="21" customHeight="1" x14ac:dyDescent="0.2">
      <c r="A216" s="4" t="s">
        <v>113</v>
      </c>
      <c r="B216" s="27"/>
      <c r="D216" s="6">
        <v>0</v>
      </c>
      <c r="E216" s="6"/>
      <c r="F216" s="6">
        <v>-32000000</v>
      </c>
      <c r="G216" s="6"/>
      <c r="H216" s="6">
        <v>0</v>
      </c>
      <c r="I216" s="6"/>
      <c r="J216" s="6">
        <v>0</v>
      </c>
      <c r="K216" s="6"/>
    </row>
    <row r="217" spans="1:13" s="1" customFormat="1" ht="21" hidden="1" customHeight="1" x14ac:dyDescent="0.2">
      <c r="A217" s="4"/>
      <c r="B217" s="27"/>
      <c r="D217" s="6"/>
      <c r="E217" s="6"/>
      <c r="F217" s="6"/>
      <c r="G217" s="6"/>
      <c r="H217" s="6"/>
      <c r="I217" s="6"/>
      <c r="J217" s="6"/>
      <c r="K217" s="6"/>
    </row>
    <row r="218" spans="1:13" s="1" customFormat="1" ht="21" customHeight="1" x14ac:dyDescent="0.2">
      <c r="A218" s="4" t="s">
        <v>112</v>
      </c>
      <c r="B218" s="4"/>
      <c r="D218" s="6">
        <v>0</v>
      </c>
      <c r="E218" s="6"/>
      <c r="F218" s="6">
        <v>0</v>
      </c>
      <c r="G218" s="6"/>
      <c r="H218" s="6">
        <v>-492992344</v>
      </c>
      <c r="I218" s="6"/>
      <c r="J218" s="6">
        <v>6789171316</v>
      </c>
      <c r="K218" s="6"/>
    </row>
    <row r="219" spans="1:13" s="1" customFormat="1" ht="21" hidden="1" customHeight="1" x14ac:dyDescent="0.2">
      <c r="A219" s="4"/>
      <c r="B219" s="4"/>
      <c r="D219" s="6"/>
      <c r="E219" s="6"/>
      <c r="F219" s="6"/>
      <c r="G219" s="6"/>
      <c r="H219" s="6"/>
      <c r="I219" s="6"/>
      <c r="J219" s="6"/>
      <c r="K219" s="6"/>
    </row>
    <row r="220" spans="1:13" s="1" customFormat="1" ht="21" customHeight="1" x14ac:dyDescent="0.2">
      <c r="A220" s="4" t="s">
        <v>111</v>
      </c>
      <c r="B220" s="4"/>
      <c r="D220" s="6"/>
      <c r="E220" s="6"/>
      <c r="F220" s="6"/>
      <c r="G220" s="6"/>
      <c r="H220" s="6"/>
      <c r="I220" s="6"/>
      <c r="J220" s="6"/>
      <c r="K220" s="6"/>
    </row>
    <row r="221" spans="1:13" s="1" customFormat="1" ht="21" customHeight="1" x14ac:dyDescent="0.2">
      <c r="A221" s="4" t="s">
        <v>110</v>
      </c>
      <c r="B221" s="4"/>
      <c r="C221" s="4"/>
      <c r="D221" s="6">
        <v>2500000000</v>
      </c>
      <c r="E221" s="6"/>
      <c r="F221" s="6">
        <v>-500000000</v>
      </c>
      <c r="G221" s="6"/>
      <c r="H221" s="6">
        <v>2500000000</v>
      </c>
      <c r="I221" s="6"/>
      <c r="J221" s="6">
        <v>-500000000</v>
      </c>
      <c r="K221" s="6"/>
    </row>
    <row r="222" spans="1:13" s="1" customFormat="1" ht="21" customHeight="1" x14ac:dyDescent="0.2">
      <c r="A222" s="4" t="s">
        <v>109</v>
      </c>
      <c r="B222" s="4"/>
      <c r="D222" s="6">
        <v>-1500000000</v>
      </c>
      <c r="E222" s="6"/>
      <c r="F222" s="6">
        <v>-5000000000</v>
      </c>
      <c r="G222" s="6"/>
      <c r="H222" s="6">
        <v>-1500000000</v>
      </c>
      <c r="I222" s="6"/>
      <c r="J222" s="6">
        <v>-5000000000</v>
      </c>
      <c r="K222" s="6"/>
    </row>
    <row r="223" spans="1:13" s="1" customFormat="1" ht="21" customHeight="1" x14ac:dyDescent="0.2">
      <c r="A223" s="4" t="s">
        <v>108</v>
      </c>
      <c r="B223" s="4"/>
      <c r="D223" s="6">
        <v>-558276882</v>
      </c>
      <c r="E223" s="6"/>
      <c r="F223" s="6">
        <v>-1335262867</v>
      </c>
      <c r="G223" s="6"/>
      <c r="H223" s="6">
        <v>-217748732</v>
      </c>
      <c r="I223" s="6"/>
      <c r="J223" s="6">
        <v>-157622345</v>
      </c>
      <c r="K223" s="6"/>
      <c r="M223" s="4"/>
    </row>
    <row r="224" spans="1:13" s="1" customFormat="1" ht="21" customHeight="1" x14ac:dyDescent="0.2">
      <c r="A224" s="4" t="s">
        <v>107</v>
      </c>
      <c r="B224" s="4"/>
      <c r="D224" s="6">
        <v>-1000000000</v>
      </c>
      <c r="E224" s="6"/>
      <c r="F224" s="6">
        <v>0</v>
      </c>
      <c r="G224" s="6"/>
      <c r="H224" s="6">
        <v>-1000000000</v>
      </c>
      <c r="I224" s="6"/>
      <c r="J224" s="6">
        <v>0</v>
      </c>
      <c r="K224" s="6"/>
      <c r="M224" s="4"/>
    </row>
    <row r="225" spans="1:13" s="1" customFormat="1" ht="21" customHeight="1" x14ac:dyDescent="0.2">
      <c r="A225" s="4" t="s">
        <v>106</v>
      </c>
      <c r="B225" s="4"/>
      <c r="D225" s="6"/>
      <c r="E225" s="6"/>
      <c r="F225" s="6"/>
      <c r="G225" s="6"/>
      <c r="H225" s="6"/>
      <c r="I225" s="6"/>
      <c r="J225" s="6"/>
      <c r="K225" s="6"/>
      <c r="M225" s="4"/>
    </row>
    <row r="226" spans="1:13" s="1" customFormat="1" ht="21" customHeight="1" x14ac:dyDescent="0.2">
      <c r="A226" s="4" t="s">
        <v>105</v>
      </c>
      <c r="B226" s="4"/>
      <c r="D226" s="6">
        <v>-7280652</v>
      </c>
      <c r="E226" s="6"/>
      <c r="F226" s="6">
        <v>-34570156</v>
      </c>
      <c r="G226" s="6"/>
      <c r="H226" s="6">
        <v>0</v>
      </c>
      <c r="I226" s="6"/>
      <c r="J226" s="6">
        <v>0</v>
      </c>
      <c r="K226" s="6"/>
      <c r="M226" s="4"/>
    </row>
    <row r="227" spans="1:13" s="1" customFormat="1" ht="21" customHeight="1" x14ac:dyDescent="0.2">
      <c r="A227" s="4" t="s">
        <v>104</v>
      </c>
      <c r="B227" s="4"/>
      <c r="D227" s="6"/>
      <c r="E227" s="6"/>
      <c r="F227" s="6"/>
      <c r="G227" s="6"/>
      <c r="H227" s="6"/>
      <c r="I227" s="6"/>
      <c r="J227" s="6"/>
      <c r="K227" s="6"/>
      <c r="M227" s="4"/>
    </row>
    <row r="228" spans="1:13" s="1" customFormat="1" ht="21" customHeight="1" x14ac:dyDescent="0.2">
      <c r="A228" s="4" t="s">
        <v>103</v>
      </c>
      <c r="B228" s="4"/>
      <c r="D228" s="6">
        <v>12000000</v>
      </c>
      <c r="E228" s="6"/>
      <c r="F228" s="6">
        <v>103750000</v>
      </c>
      <c r="G228" s="6"/>
      <c r="H228" s="6">
        <v>0</v>
      </c>
      <c r="I228" s="6"/>
      <c r="J228" s="6">
        <v>0</v>
      </c>
      <c r="K228" s="6"/>
      <c r="M228" s="4"/>
    </row>
    <row r="229" spans="1:13" s="1" customFormat="1" ht="21" customHeight="1" x14ac:dyDescent="0.2">
      <c r="A229" s="4" t="s">
        <v>102</v>
      </c>
      <c r="B229" s="4"/>
      <c r="D229" s="6">
        <v>-11119075041</v>
      </c>
      <c r="E229" s="6"/>
      <c r="F229" s="6">
        <v>-10342942947</v>
      </c>
      <c r="G229" s="6"/>
      <c r="H229" s="6">
        <v>-11119075041</v>
      </c>
      <c r="I229" s="6"/>
      <c r="J229" s="6">
        <v>-10342942947</v>
      </c>
      <c r="K229" s="6"/>
      <c r="M229" s="4"/>
    </row>
    <row r="230" spans="1:13" s="1" customFormat="1" ht="21" customHeight="1" x14ac:dyDescent="0.2">
      <c r="A230" s="4" t="s">
        <v>101</v>
      </c>
      <c r="B230" s="4"/>
      <c r="D230" s="6">
        <v>-297177095</v>
      </c>
      <c r="E230" s="6"/>
      <c r="F230" s="6">
        <v>-756374063</v>
      </c>
      <c r="G230" s="6"/>
      <c r="H230" s="6">
        <v>0</v>
      </c>
      <c r="I230" s="6"/>
      <c r="J230" s="6">
        <v>0</v>
      </c>
      <c r="K230" s="6"/>
      <c r="M230" s="4"/>
    </row>
    <row r="231" spans="1:13" s="1" customFormat="1" ht="21" customHeight="1" x14ac:dyDescent="0.2">
      <c r="A231" s="27" t="s">
        <v>100</v>
      </c>
      <c r="B231" s="27"/>
      <c r="D231" s="31">
        <f>SUM(D216:D230)</f>
        <v>-11969809670</v>
      </c>
      <c r="E231" s="6"/>
      <c r="F231" s="31">
        <f>SUM(F216:F230)</f>
        <v>-17897400033</v>
      </c>
      <c r="G231" s="6"/>
      <c r="H231" s="31">
        <f>SUM(H216:H230)</f>
        <v>-11829816117</v>
      </c>
      <c r="I231" s="6"/>
      <c r="J231" s="31">
        <f>SUM(J216:J230)</f>
        <v>-9211393976</v>
      </c>
      <c r="K231" s="6"/>
    </row>
    <row r="232" spans="1:13" s="1" customFormat="1" ht="21" customHeight="1" x14ac:dyDescent="0.2">
      <c r="A232" s="4" t="s">
        <v>99</v>
      </c>
      <c r="B232" s="27"/>
      <c r="D232" s="6">
        <v>-25753124</v>
      </c>
      <c r="E232" s="6"/>
      <c r="F232" s="6">
        <v>-53110951</v>
      </c>
      <c r="G232" s="6"/>
      <c r="H232" s="6">
        <v>0</v>
      </c>
      <c r="I232" s="6"/>
      <c r="J232" s="6">
        <v>0</v>
      </c>
      <c r="K232" s="6"/>
    </row>
    <row r="233" spans="1:13" s="1" customFormat="1" ht="21" customHeight="1" x14ac:dyDescent="0.2">
      <c r="A233" s="4" t="s">
        <v>98</v>
      </c>
      <c r="B233" s="4"/>
      <c r="D233" s="11">
        <v>635011</v>
      </c>
      <c r="E233" s="6"/>
      <c r="F233" s="11">
        <v>-2400551</v>
      </c>
      <c r="G233" s="6"/>
      <c r="H233" s="11">
        <v>0</v>
      </c>
      <c r="I233" s="6"/>
      <c r="J233" s="11">
        <v>0</v>
      </c>
      <c r="K233" s="6"/>
    </row>
    <row r="234" spans="1:13" s="1" customFormat="1" ht="21" customHeight="1" x14ac:dyDescent="0.2">
      <c r="A234" s="27" t="s">
        <v>97</v>
      </c>
      <c r="B234" s="4"/>
      <c r="D234" s="6">
        <f>SUM(D152,D190,D231,D232,D233)</f>
        <v>-421831489</v>
      </c>
      <c r="E234" s="6"/>
      <c r="F234" s="6">
        <f>SUM(F152,F190,F231,F232,F233)</f>
        <v>-4873181456</v>
      </c>
      <c r="G234" s="6"/>
      <c r="H234" s="6">
        <f>SUM(H152,H190,H231,H232,H233)</f>
        <v>-88080876</v>
      </c>
      <c r="I234" s="6"/>
      <c r="J234" s="6">
        <f>SUM(J152,J190,J231,J232,J233)</f>
        <v>379161362</v>
      </c>
      <c r="K234" s="6"/>
    </row>
    <row r="235" spans="1:13" s="1" customFormat="1" ht="21" customHeight="1" x14ac:dyDescent="0.2">
      <c r="A235" s="4" t="s">
        <v>96</v>
      </c>
      <c r="B235" s="4"/>
      <c r="D235" s="6">
        <v>7794832570</v>
      </c>
      <c r="E235" s="6"/>
      <c r="F235" s="6">
        <v>12668014026</v>
      </c>
      <c r="G235" s="6"/>
      <c r="H235" s="6">
        <v>4474443704</v>
      </c>
      <c r="I235" s="6"/>
      <c r="J235" s="6">
        <v>4095282342</v>
      </c>
      <c r="K235" s="6"/>
    </row>
    <row r="236" spans="1:13" s="1" customFormat="1" ht="21" customHeight="1" thickBot="1" x14ac:dyDescent="0.25">
      <c r="A236" s="27" t="s">
        <v>95</v>
      </c>
      <c r="B236" s="27"/>
      <c r="C236" s="20"/>
      <c r="D236" s="8">
        <f>SUM(D234:D235)</f>
        <v>7373001081</v>
      </c>
      <c r="E236" s="6"/>
      <c r="F236" s="8">
        <f>SUM(F234:F235)</f>
        <v>7794832570</v>
      </c>
      <c r="G236" s="6"/>
      <c r="H236" s="8">
        <f>SUM(H234:H235)</f>
        <v>4386362828</v>
      </c>
      <c r="I236" s="6"/>
      <c r="J236" s="8">
        <f>SUM(J234:J235)</f>
        <v>4474443704</v>
      </c>
      <c r="K236" s="6"/>
    </row>
    <row r="237" spans="1:13" s="1" customFormat="1" ht="21" customHeight="1" thickTop="1" x14ac:dyDescent="0.2">
      <c r="A237" s="4"/>
      <c r="B237" s="4"/>
      <c r="C237" s="20"/>
      <c r="D237" s="6">
        <f>+D236-'BS&amp;PL Eng'!D12</f>
        <v>0</v>
      </c>
      <c r="E237" s="6"/>
      <c r="F237" s="6">
        <v>0</v>
      </c>
      <c r="G237" s="6"/>
      <c r="H237" s="6">
        <f>+H236-'BS&amp;PL Eng'!J12</f>
        <v>0</v>
      </c>
      <c r="I237" s="6"/>
      <c r="J237" s="6">
        <v>0</v>
      </c>
      <c r="K237" s="6"/>
    </row>
    <row r="238" spans="1:13" s="1" customFormat="1" ht="21" customHeight="1" x14ac:dyDescent="0.2">
      <c r="A238" s="27" t="s">
        <v>94</v>
      </c>
      <c r="B238" s="27"/>
      <c r="C238" s="20"/>
      <c r="D238" s="6"/>
      <c r="E238" s="6"/>
      <c r="F238" s="6"/>
      <c r="G238" s="6"/>
      <c r="H238" s="6"/>
      <c r="I238" s="6"/>
      <c r="J238" s="6"/>
      <c r="K238" s="6"/>
    </row>
    <row r="239" spans="1:13" s="1" customFormat="1" ht="21" customHeight="1" x14ac:dyDescent="0.2">
      <c r="A239" s="4" t="s">
        <v>93</v>
      </c>
      <c r="B239" s="4"/>
      <c r="C239" s="20"/>
      <c r="D239" s="6"/>
      <c r="E239" s="6"/>
      <c r="F239" s="6"/>
      <c r="G239" s="6"/>
      <c r="H239" s="6"/>
      <c r="I239" s="6"/>
      <c r="J239" s="6"/>
      <c r="K239" s="6"/>
    </row>
    <row r="240" spans="1:13" s="1" customFormat="1" ht="21" customHeight="1" x14ac:dyDescent="0.2">
      <c r="A240" s="4" t="s">
        <v>92</v>
      </c>
      <c r="B240" s="4"/>
      <c r="C240" s="20"/>
      <c r="D240" s="6">
        <v>184144054</v>
      </c>
      <c r="E240" s="6"/>
      <c r="F240" s="6">
        <v>205241948</v>
      </c>
      <c r="G240" s="6"/>
      <c r="H240" s="6">
        <v>19734544</v>
      </c>
      <c r="I240" s="6"/>
      <c r="J240" s="6">
        <v>39213301</v>
      </c>
      <c r="K240" s="6"/>
    </row>
    <row r="241" spans="1:12" s="1" customFormat="1" ht="21" hidden="1" customHeight="1" x14ac:dyDescent="0.2">
      <c r="A241" s="4" t="s">
        <v>91</v>
      </c>
      <c r="B241" s="4"/>
      <c r="C241" s="20"/>
      <c r="D241" s="6" t="e">
        <v>#REF!</v>
      </c>
      <c r="E241" s="6"/>
      <c r="F241" s="6" t="e">
        <v>#REF!</v>
      </c>
      <c r="G241" s="6"/>
      <c r="H241" s="6" t="e">
        <v>#REF!</v>
      </c>
      <c r="I241" s="6"/>
      <c r="J241" s="6" t="e">
        <v>#REF!</v>
      </c>
      <c r="K241" s="6"/>
    </row>
    <row r="242" spans="1:12" s="1" customFormat="1" ht="21" customHeight="1" x14ac:dyDescent="0.2">
      <c r="A242" s="4" t="s">
        <v>90</v>
      </c>
      <c r="B242" s="4"/>
      <c r="C242" s="20"/>
      <c r="D242" s="6"/>
      <c r="E242" s="6"/>
      <c r="F242" s="6"/>
      <c r="G242" s="6"/>
      <c r="H242" s="6"/>
      <c r="I242" s="6"/>
      <c r="J242" s="6"/>
      <c r="K242" s="6"/>
    </row>
    <row r="243" spans="1:12" s="1" customFormat="1" ht="21" customHeight="1" x14ac:dyDescent="0.2">
      <c r="A243" s="4" t="s">
        <v>89</v>
      </c>
      <c r="B243" s="4"/>
      <c r="C243" s="20"/>
      <c r="K243" s="6"/>
    </row>
    <row r="244" spans="1:12" s="1" customFormat="1" ht="21" customHeight="1" x14ac:dyDescent="0.2">
      <c r="A244" s="4" t="s">
        <v>88</v>
      </c>
      <c r="B244" s="4"/>
      <c r="C244" s="20"/>
      <c r="D244" s="6">
        <v>773368520</v>
      </c>
      <c r="E244" s="6"/>
      <c r="F244" s="6">
        <v>592193898</v>
      </c>
      <c r="G244" s="6"/>
      <c r="H244" s="6">
        <v>17055388</v>
      </c>
      <c r="I244" s="6"/>
      <c r="J244" s="6">
        <v>16549192</v>
      </c>
      <c r="K244" s="6"/>
    </row>
    <row r="245" spans="1:12" s="1" customFormat="1" ht="21" customHeight="1" x14ac:dyDescent="0.2">
      <c r="A245" s="4" t="s">
        <v>87</v>
      </c>
      <c r="B245" s="4"/>
      <c r="C245" s="20"/>
      <c r="D245" s="6">
        <v>11596569</v>
      </c>
      <c r="E245" s="6"/>
      <c r="F245" s="6">
        <v>17716670</v>
      </c>
      <c r="G245" s="6"/>
      <c r="H245" s="6">
        <v>3795077</v>
      </c>
      <c r="I245" s="6"/>
      <c r="J245" s="6">
        <v>-13461473</v>
      </c>
      <c r="K245" s="6"/>
      <c r="L245" s="16"/>
    </row>
    <row r="246" spans="1:12" s="1" customFormat="1" ht="21" customHeight="1" x14ac:dyDescent="0.2">
      <c r="A246" s="4" t="s">
        <v>1</v>
      </c>
      <c r="B246" s="4"/>
      <c r="C246" s="20"/>
      <c r="D246" s="6"/>
      <c r="E246" s="6"/>
      <c r="F246" s="6"/>
      <c r="G246" s="6"/>
      <c r="H246" s="6"/>
      <c r="I246" s="6"/>
      <c r="J246" s="6"/>
      <c r="K246" s="6"/>
      <c r="L246" s="16"/>
    </row>
    <row r="247" spans="1:12" s="1" customFormat="1" ht="21" customHeight="1" x14ac:dyDescent="0.2">
      <c r="A247" s="4"/>
      <c r="B247" s="4"/>
      <c r="C247" s="20"/>
      <c r="D247" s="6"/>
      <c r="E247" s="6"/>
      <c r="F247" s="6"/>
      <c r="G247" s="6"/>
      <c r="H247" s="6"/>
      <c r="I247" s="6"/>
      <c r="J247" s="6"/>
      <c r="K247" s="6"/>
      <c r="L247" s="16"/>
    </row>
    <row r="248" spans="1:12" s="1" customFormat="1" ht="21" customHeight="1" x14ac:dyDescent="0.2">
      <c r="A248" s="4"/>
      <c r="B248" s="4"/>
      <c r="C248" s="20"/>
      <c r="D248" s="6"/>
      <c r="E248" s="6"/>
      <c r="F248" s="6"/>
      <c r="G248" s="6"/>
      <c r="H248" s="6"/>
      <c r="I248" s="6"/>
      <c r="J248" s="6"/>
      <c r="K248" s="6"/>
      <c r="L248" s="16"/>
    </row>
    <row r="249" spans="1:12" s="1" customFormat="1" ht="21" customHeight="1" x14ac:dyDescent="0.2">
      <c r="A249" s="4"/>
      <c r="B249" s="4"/>
      <c r="C249" s="20"/>
      <c r="D249" s="6"/>
      <c r="E249" s="6"/>
      <c r="F249" s="6"/>
      <c r="G249" s="6"/>
      <c r="H249" s="6"/>
      <c r="I249" s="6"/>
      <c r="J249" s="6"/>
      <c r="K249" s="6"/>
      <c r="L249" s="16"/>
    </row>
    <row r="250" spans="1:12" s="1" customFormat="1" ht="21" customHeight="1" x14ac:dyDescent="0.2">
      <c r="A250" s="4"/>
      <c r="B250" s="4"/>
      <c r="C250" s="20"/>
      <c r="D250" s="6"/>
      <c r="E250" s="6"/>
      <c r="F250" s="6"/>
      <c r="G250" s="6"/>
      <c r="H250" s="6"/>
      <c r="I250" s="6"/>
      <c r="J250" s="6"/>
      <c r="K250" s="6"/>
      <c r="L250" s="16"/>
    </row>
    <row r="251" spans="1:12" s="1" customFormat="1" ht="21" customHeight="1" x14ac:dyDescent="0.2">
      <c r="A251" s="4"/>
      <c r="B251" s="4"/>
      <c r="C251" s="20"/>
      <c r="D251" s="6"/>
      <c r="E251" s="6"/>
      <c r="F251" s="6"/>
      <c r="G251" s="6"/>
      <c r="H251" s="6"/>
      <c r="I251" s="6"/>
      <c r="J251" s="6"/>
      <c r="K251" s="6"/>
      <c r="L251" s="16"/>
    </row>
    <row r="252" spans="1:12" s="1" customFormat="1" ht="21" customHeight="1" x14ac:dyDescent="0.2">
      <c r="B252" s="4"/>
      <c r="C252" s="20"/>
      <c r="D252" s="6"/>
      <c r="E252" s="6"/>
      <c r="F252" s="6"/>
      <c r="G252" s="6"/>
      <c r="H252" s="6"/>
      <c r="I252" s="6"/>
      <c r="J252" s="2">
        <v>12</v>
      </c>
      <c r="K252" s="6"/>
      <c r="L252" s="16"/>
    </row>
  </sheetData>
  <printOptions horizontalCentered="1"/>
  <pageMargins left="0.98425196850393704" right="0" top="0.78740157480314965" bottom="0.39370078740157483" header="0.19685039370078741" footer="0.19685039370078741"/>
  <pageSetup paperSize="9" scale="88" firstPageNumber="3" fitToHeight="0" orientation="portrait" useFirstPageNumber="1" r:id="rId1"/>
  <headerFooter alignWithMargins="0"/>
  <rowBreaks count="5" manualBreakCount="5">
    <brk id="42" max="9" man="1"/>
    <brk id="84" max="9" man="1"/>
    <brk id="126" max="9" man="1"/>
    <brk id="167" max="9" man="1"/>
    <brk id="208" max="9" man="1"/>
  </rowBreaks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C6814-C5C9-4B35-B275-3AC2EFC59F2D}">
  <sheetPr codeName="Sheet8">
    <tabColor rgb="FF00B0F0"/>
  </sheetPr>
  <dimension ref="A1:AC131"/>
  <sheetViews>
    <sheetView showGridLines="0" view="pageBreakPreview" zoomScaleNormal="98" zoomScaleSheetLayoutView="100" workbookViewId="0">
      <selection activeCell="AD1" sqref="AD1"/>
    </sheetView>
  </sheetViews>
  <sheetFormatPr defaultColWidth="8" defaultRowHeight="18" customHeight="1" x14ac:dyDescent="0.2"/>
  <cols>
    <col min="1" max="1" width="10.7109375" style="66" customWidth="1"/>
    <col min="2" max="2" width="24.7109375" style="66" customWidth="1"/>
    <col min="3" max="3" width="6.5703125" style="66" customWidth="1"/>
    <col min="4" max="4" width="14.7109375" style="67" customWidth="1"/>
    <col min="5" max="5" width="0.85546875" style="67" customWidth="1"/>
    <col min="6" max="6" width="14.7109375" style="67" customWidth="1"/>
    <col min="7" max="7" width="0.85546875" style="67" customWidth="1"/>
    <col min="8" max="8" width="14.7109375" style="67" customWidth="1"/>
    <col min="9" max="9" width="0.85546875" style="67" customWidth="1"/>
    <col min="10" max="10" width="14.7109375" style="67" customWidth="1"/>
    <col min="11" max="11" width="0.85546875" style="67" customWidth="1"/>
    <col min="12" max="12" width="14.7109375" style="67" customWidth="1"/>
    <col min="13" max="13" width="0.85546875" style="67" customWidth="1"/>
    <col min="14" max="14" width="14.7109375" style="67" customWidth="1"/>
    <col min="15" max="15" width="0.85546875" style="67" customWidth="1"/>
    <col min="16" max="16" width="14.7109375" style="67" customWidth="1"/>
    <col min="17" max="17" width="0.85546875" style="67" customWidth="1"/>
    <col min="18" max="18" width="14.7109375" style="67" customWidth="1"/>
    <col min="19" max="19" width="0.85546875" style="67" customWidth="1"/>
    <col min="20" max="20" width="14.7109375" style="67" customWidth="1"/>
    <col min="21" max="21" width="0.85546875" style="67" customWidth="1"/>
    <col min="22" max="22" width="14.7109375" style="67" customWidth="1"/>
    <col min="23" max="23" width="0.85546875" style="67" customWidth="1"/>
    <col min="24" max="24" width="14.7109375" style="67" customWidth="1"/>
    <col min="25" max="25" width="0.85546875" style="67" customWidth="1"/>
    <col min="26" max="26" width="14.7109375" style="67" customWidth="1"/>
    <col min="27" max="27" width="0.85546875" style="67" customWidth="1"/>
    <col min="28" max="28" width="14.7109375" style="67" customWidth="1"/>
    <col min="29" max="29" width="0.85546875" style="66" customWidth="1"/>
    <col min="30" max="16384" width="8" style="66"/>
  </cols>
  <sheetData>
    <row r="1" spans="1:29" ht="18" customHeight="1" x14ac:dyDescent="0.2">
      <c r="A1" s="70" t="s">
        <v>25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99"/>
      <c r="T1" s="99"/>
      <c r="U1" s="99"/>
      <c r="V1" s="99"/>
      <c r="W1" s="99"/>
      <c r="X1" s="99"/>
      <c r="Y1" s="99"/>
      <c r="Z1" s="99"/>
      <c r="AA1" s="99"/>
      <c r="AB1" s="80"/>
    </row>
    <row r="2" spans="1:29" ht="18" customHeight="1" x14ac:dyDescent="0.2">
      <c r="A2" s="70" t="s">
        <v>302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  <c r="AB2" s="98"/>
    </row>
    <row r="3" spans="1:29" ht="18" customHeight="1" x14ac:dyDescent="0.2">
      <c r="A3" s="70" t="str">
        <f>'PL-E (12)'!$A$3</f>
        <v>For the year ended 31 December 2024</v>
      </c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</row>
    <row r="4" spans="1:29" ht="18" customHeight="1" x14ac:dyDescent="0.2">
      <c r="Z4" s="66"/>
      <c r="AB4" s="80" t="str">
        <f>'BS&amp;PL Eng'!$N$4</f>
        <v>(Unit: Baht)</v>
      </c>
    </row>
    <row r="5" spans="1:29" ht="18" customHeight="1" x14ac:dyDescent="0.2">
      <c r="D5" s="101" t="s">
        <v>23</v>
      </c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67"/>
    </row>
    <row r="6" spans="1:29" ht="18" customHeight="1" x14ac:dyDescent="0.2">
      <c r="D6" s="102" t="s">
        <v>5</v>
      </c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  <c r="X6" s="102"/>
      <c r="Y6" s="102"/>
      <c r="Z6" s="97"/>
      <c r="AA6" s="97"/>
      <c r="AB6" s="97"/>
    </row>
    <row r="7" spans="1:29" ht="18" customHeight="1" x14ac:dyDescent="0.2">
      <c r="D7" s="83"/>
      <c r="E7" s="83"/>
      <c r="F7" s="83"/>
      <c r="G7" s="83"/>
      <c r="H7" s="83"/>
      <c r="I7" s="83"/>
      <c r="P7" s="102" t="s">
        <v>265</v>
      </c>
      <c r="Q7" s="102"/>
      <c r="R7" s="102"/>
      <c r="S7" s="102"/>
      <c r="T7" s="102"/>
      <c r="U7" s="102"/>
      <c r="V7" s="102"/>
      <c r="W7" s="97"/>
      <c r="X7" s="97"/>
      <c r="Y7" s="97"/>
      <c r="Z7" s="88"/>
    </row>
    <row r="8" spans="1:29" ht="18" customHeight="1" x14ac:dyDescent="0.2">
      <c r="D8" s="83"/>
      <c r="E8" s="83"/>
      <c r="F8" s="83"/>
      <c r="G8" s="83"/>
      <c r="H8" s="83"/>
      <c r="I8" s="83"/>
      <c r="P8" s="102" t="s">
        <v>264</v>
      </c>
      <c r="Q8" s="102"/>
      <c r="R8" s="102"/>
      <c r="S8" s="102"/>
      <c r="T8" s="102"/>
      <c r="U8" s="97"/>
      <c r="V8" s="97"/>
      <c r="W8" s="88"/>
      <c r="X8" s="88"/>
      <c r="AB8" s="66"/>
    </row>
    <row r="9" spans="1:29" ht="18" customHeight="1" x14ac:dyDescent="0.2">
      <c r="D9" s="83"/>
      <c r="E9" s="83"/>
      <c r="F9" s="83"/>
      <c r="G9" s="83"/>
      <c r="H9" s="83"/>
      <c r="I9" s="83"/>
      <c r="P9" s="83"/>
      <c r="T9" s="83" t="s">
        <v>297</v>
      </c>
      <c r="U9" s="83"/>
      <c r="W9" s="88"/>
      <c r="X9" s="83"/>
      <c r="Y9" s="88"/>
      <c r="Z9" s="83" t="s">
        <v>296</v>
      </c>
      <c r="AA9" s="66"/>
      <c r="AB9" s="66"/>
    </row>
    <row r="10" spans="1:29" ht="18" customHeight="1" x14ac:dyDescent="0.2">
      <c r="D10" s="83"/>
      <c r="E10" s="83"/>
      <c r="F10" s="83"/>
      <c r="G10" s="83"/>
      <c r="I10" s="83"/>
      <c r="J10" s="83"/>
      <c r="P10" s="83"/>
      <c r="T10" s="83" t="s">
        <v>295</v>
      </c>
      <c r="V10" s="83"/>
      <c r="W10" s="88"/>
      <c r="X10" s="83"/>
      <c r="Y10" s="88"/>
      <c r="Z10" s="83" t="s">
        <v>287</v>
      </c>
      <c r="AA10" s="88"/>
      <c r="AB10" s="66"/>
    </row>
    <row r="11" spans="1:29" s="75" customFormat="1" ht="18" customHeight="1" x14ac:dyDescent="0.2">
      <c r="B11" s="66"/>
      <c r="C11" s="66"/>
      <c r="D11" s="83"/>
      <c r="E11" s="83"/>
      <c r="F11" s="67"/>
      <c r="G11" s="67"/>
      <c r="I11" s="83"/>
      <c r="J11" s="75" t="s">
        <v>294</v>
      </c>
      <c r="L11" s="84"/>
      <c r="M11" s="84" t="s">
        <v>9</v>
      </c>
      <c r="N11" s="84"/>
      <c r="P11" s="83" t="s">
        <v>263</v>
      </c>
      <c r="Q11" s="67"/>
      <c r="R11" s="83"/>
      <c r="S11" s="67"/>
      <c r="T11" s="83" t="s">
        <v>293</v>
      </c>
      <c r="U11" s="83"/>
      <c r="V11" s="87" t="s">
        <v>262</v>
      </c>
      <c r="W11" s="83"/>
      <c r="X11" s="83" t="s">
        <v>292</v>
      </c>
      <c r="Y11" s="83"/>
      <c r="Z11" s="83" t="s">
        <v>291</v>
      </c>
      <c r="AA11" s="83"/>
      <c r="AB11" s="83"/>
    </row>
    <row r="12" spans="1:29" s="75" customFormat="1" ht="18" customHeight="1" x14ac:dyDescent="0.2">
      <c r="D12" s="83" t="s">
        <v>261</v>
      </c>
      <c r="E12" s="83"/>
      <c r="F12" s="83"/>
      <c r="G12" s="83"/>
      <c r="H12" s="83" t="s">
        <v>290</v>
      </c>
      <c r="I12" s="83"/>
      <c r="J12" s="83" t="s">
        <v>289</v>
      </c>
      <c r="L12" s="83" t="s">
        <v>260</v>
      </c>
      <c r="P12" s="75" t="s">
        <v>259</v>
      </c>
      <c r="Q12" s="83"/>
      <c r="R12" s="83" t="s">
        <v>258</v>
      </c>
      <c r="S12" s="83"/>
      <c r="T12" s="83" t="s">
        <v>288</v>
      </c>
      <c r="U12" s="83"/>
      <c r="V12" s="87" t="s">
        <v>257</v>
      </c>
      <c r="W12" s="83"/>
      <c r="X12" s="83" t="s">
        <v>287</v>
      </c>
      <c r="Y12" s="83"/>
      <c r="Z12" s="83" t="s">
        <v>286</v>
      </c>
      <c r="AA12" s="83"/>
      <c r="AB12" s="83" t="s">
        <v>256</v>
      </c>
    </row>
    <row r="13" spans="1:29" s="75" customFormat="1" ht="18" customHeight="1" x14ac:dyDescent="0.2">
      <c r="D13" s="83" t="s">
        <v>255</v>
      </c>
      <c r="E13" s="83"/>
      <c r="F13" s="83" t="s">
        <v>254</v>
      </c>
      <c r="G13" s="83"/>
      <c r="H13" s="83" t="s">
        <v>285</v>
      </c>
      <c r="I13" s="83"/>
      <c r="J13" s="75" t="s">
        <v>284</v>
      </c>
      <c r="L13" s="75" t="s">
        <v>253</v>
      </c>
      <c r="M13" s="83"/>
      <c r="N13" s="83"/>
      <c r="P13" s="75" t="s">
        <v>252</v>
      </c>
      <c r="Q13" s="83"/>
      <c r="R13" s="83" t="s">
        <v>251</v>
      </c>
      <c r="S13" s="83"/>
      <c r="T13" s="83" t="s">
        <v>283</v>
      </c>
      <c r="U13" s="83"/>
      <c r="V13" s="87" t="s">
        <v>250</v>
      </c>
      <c r="W13" s="83"/>
      <c r="X13" s="83" t="s">
        <v>282</v>
      </c>
      <c r="Y13" s="83"/>
      <c r="Z13" s="83" t="s">
        <v>281</v>
      </c>
      <c r="AA13" s="83"/>
      <c r="AB13" s="83" t="s">
        <v>250</v>
      </c>
    </row>
    <row r="14" spans="1:29" s="75" customFormat="1" ht="18" customHeight="1" x14ac:dyDescent="0.2">
      <c r="C14" s="86"/>
      <c r="D14" s="84" t="s">
        <v>249</v>
      </c>
      <c r="E14" s="83"/>
      <c r="F14" s="84" t="s">
        <v>248</v>
      </c>
      <c r="G14" s="83"/>
      <c r="H14" s="84" t="s">
        <v>280</v>
      </c>
      <c r="I14" s="83"/>
      <c r="J14" s="84" t="s">
        <v>277</v>
      </c>
      <c r="L14" s="84" t="s">
        <v>247</v>
      </c>
      <c r="M14" s="83"/>
      <c r="N14" s="84" t="s">
        <v>246</v>
      </c>
      <c r="P14" s="84" t="s">
        <v>245</v>
      </c>
      <c r="Q14" s="83"/>
      <c r="R14" s="84" t="s">
        <v>244</v>
      </c>
      <c r="S14" s="83"/>
      <c r="T14" s="84" t="s">
        <v>279</v>
      </c>
      <c r="U14" s="83"/>
      <c r="V14" s="85" t="s">
        <v>243</v>
      </c>
      <c r="W14" s="83"/>
      <c r="X14" s="84" t="s">
        <v>278</v>
      </c>
      <c r="Y14" s="83"/>
      <c r="Z14" s="84" t="s">
        <v>277</v>
      </c>
      <c r="AA14" s="83"/>
      <c r="AB14" s="84" t="s">
        <v>243</v>
      </c>
    </row>
    <row r="15" spans="1:29" s="75" customFormat="1" ht="18" customHeight="1" x14ac:dyDescent="0.2">
      <c r="A15" s="70" t="s">
        <v>301</v>
      </c>
    </row>
    <row r="16" spans="1:29" s="75" customFormat="1" ht="18" customHeight="1" x14ac:dyDescent="0.2">
      <c r="A16" s="90" t="s">
        <v>275</v>
      </c>
      <c r="D16" s="68">
        <v>1589200190</v>
      </c>
      <c r="E16" s="83"/>
      <c r="F16" s="68">
        <v>30166103071</v>
      </c>
      <c r="G16" s="83"/>
      <c r="H16" s="68">
        <v>305000325</v>
      </c>
      <c r="I16" s="83"/>
      <c r="J16" s="68">
        <v>-3954357212</v>
      </c>
      <c r="L16" s="68">
        <v>175822357</v>
      </c>
      <c r="M16" s="83"/>
      <c r="N16" s="68">
        <v>47774160237</v>
      </c>
      <c r="P16" s="68">
        <v>179043980</v>
      </c>
      <c r="Q16" s="83"/>
      <c r="R16" s="68">
        <v>13571141797</v>
      </c>
      <c r="S16" s="83"/>
      <c r="T16" s="68">
        <v>73139063</v>
      </c>
      <c r="U16" s="83"/>
      <c r="V16" s="68">
        <v>13823324840</v>
      </c>
      <c r="W16" s="83"/>
      <c r="X16" s="68">
        <v>89879253808</v>
      </c>
      <c r="Y16" s="83"/>
      <c r="Z16" s="68">
        <v>3833534883</v>
      </c>
      <c r="AB16" s="68">
        <v>93712788691</v>
      </c>
    </row>
    <row r="17" spans="1:28" s="75" customFormat="1" ht="18" customHeight="1" x14ac:dyDescent="0.2">
      <c r="A17" s="66" t="s">
        <v>274</v>
      </c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  <c r="O17" s="95"/>
      <c r="P17" s="95"/>
      <c r="Q17" s="95"/>
      <c r="R17" s="95"/>
      <c r="S17" s="95"/>
      <c r="T17" s="95"/>
      <c r="U17" s="95"/>
      <c r="V17" s="95"/>
      <c r="W17" s="95"/>
      <c r="X17" s="95"/>
      <c r="Y17" s="95"/>
      <c r="Z17" s="95"/>
      <c r="AA17" s="95"/>
      <c r="AB17" s="95"/>
    </row>
    <row r="18" spans="1:28" s="75" customFormat="1" ht="18" customHeight="1" x14ac:dyDescent="0.2">
      <c r="A18" s="66" t="s">
        <v>273</v>
      </c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  <c r="O18" s="95"/>
      <c r="P18" s="95"/>
      <c r="Q18" s="95"/>
      <c r="R18" s="95"/>
      <c r="S18" s="95"/>
      <c r="T18" s="95"/>
      <c r="U18" s="95"/>
      <c r="V18" s="95"/>
      <c r="W18" s="95"/>
      <c r="X18" s="95"/>
      <c r="Y18" s="95"/>
      <c r="Z18" s="95"/>
      <c r="AA18" s="95"/>
      <c r="AB18" s="95"/>
    </row>
    <row r="19" spans="1:28" s="75" customFormat="1" ht="18" customHeight="1" x14ac:dyDescent="0.2">
      <c r="A19" s="66" t="s">
        <v>272</v>
      </c>
      <c r="D19" s="79">
        <v>0</v>
      </c>
      <c r="E19" s="83"/>
      <c r="F19" s="79">
        <v>0</v>
      </c>
      <c r="G19" s="83"/>
      <c r="H19" s="79">
        <v>0</v>
      </c>
      <c r="I19" s="83"/>
      <c r="J19" s="79">
        <v>0</v>
      </c>
      <c r="L19" s="79">
        <v>0</v>
      </c>
      <c r="M19" s="83"/>
      <c r="N19" s="79">
        <v>217097566</v>
      </c>
      <c r="P19" s="79">
        <v>0</v>
      </c>
      <c r="Q19" s="83"/>
      <c r="R19" s="79">
        <v>0</v>
      </c>
      <c r="S19" s="83"/>
      <c r="T19" s="79">
        <v>0</v>
      </c>
      <c r="U19" s="83"/>
      <c r="V19" s="79">
        <v>0</v>
      </c>
      <c r="W19" s="83"/>
      <c r="X19" s="79">
        <v>217097566</v>
      </c>
      <c r="Y19" s="83"/>
      <c r="Z19" s="79">
        <v>18689711</v>
      </c>
      <c r="AB19" s="79">
        <v>235787277</v>
      </c>
    </row>
    <row r="20" spans="1:28" s="75" customFormat="1" ht="18" customHeight="1" x14ac:dyDescent="0.2">
      <c r="A20" s="70" t="s">
        <v>241</v>
      </c>
      <c r="D20" s="68">
        <f>SUM(D16:D19)</f>
        <v>1589200190</v>
      </c>
      <c r="E20" s="95"/>
      <c r="F20" s="68">
        <f>SUM(F16:F19)</f>
        <v>30166103071</v>
      </c>
      <c r="G20" s="95"/>
      <c r="H20" s="68">
        <f>SUM(H16:H19)</f>
        <v>305000325</v>
      </c>
      <c r="I20" s="95"/>
      <c r="J20" s="68">
        <f>SUM(J16:J19)</f>
        <v>-3954357212</v>
      </c>
      <c r="K20" s="95"/>
      <c r="L20" s="68">
        <f>SUM(L16:L19)</f>
        <v>175822357</v>
      </c>
      <c r="M20" s="95"/>
      <c r="N20" s="68">
        <f>SUM(N16:N19)</f>
        <v>47991257803</v>
      </c>
      <c r="O20" s="95"/>
      <c r="P20" s="68">
        <f>SUM(P16:P19)</f>
        <v>179043980</v>
      </c>
      <c r="Q20" s="95"/>
      <c r="R20" s="68">
        <f>SUM(R16:R19)</f>
        <v>13571141797</v>
      </c>
      <c r="S20" s="95"/>
      <c r="T20" s="68">
        <f>SUM(T16:T19)</f>
        <v>73139063</v>
      </c>
      <c r="U20" s="95"/>
      <c r="V20" s="68">
        <f>SUM(V16:V19)</f>
        <v>13823324840</v>
      </c>
      <c r="W20" s="95"/>
      <c r="X20" s="68">
        <f>SUM(X16:X19)</f>
        <v>90096351374</v>
      </c>
      <c r="Y20" s="95"/>
      <c r="Z20" s="68">
        <f>SUM(Z16:Z19)</f>
        <v>3852224594</v>
      </c>
      <c r="AA20" s="95"/>
      <c r="AB20" s="68">
        <f>SUM(AB16:AB19)</f>
        <v>93948575968</v>
      </c>
    </row>
    <row r="21" spans="1:28" ht="18" customHeight="1" x14ac:dyDescent="0.2">
      <c r="A21" s="66" t="s">
        <v>240</v>
      </c>
      <c r="B21" s="75"/>
      <c r="D21" s="78">
        <v>0</v>
      </c>
      <c r="E21" s="68"/>
      <c r="F21" s="78">
        <v>0</v>
      </c>
      <c r="G21" s="68"/>
      <c r="H21" s="78">
        <v>0</v>
      </c>
      <c r="I21" s="68"/>
      <c r="J21" s="78">
        <v>0</v>
      </c>
      <c r="K21" s="66"/>
      <c r="L21" s="78">
        <v>0</v>
      </c>
      <c r="M21" s="68"/>
      <c r="N21" s="78">
        <v>14357742503</v>
      </c>
      <c r="O21" s="66"/>
      <c r="P21" s="78">
        <v>0</v>
      </c>
      <c r="Q21" s="68"/>
      <c r="R21" s="78">
        <v>0</v>
      </c>
      <c r="S21" s="68"/>
      <c r="T21" s="78">
        <v>0</v>
      </c>
      <c r="U21" s="68"/>
      <c r="V21" s="78">
        <v>0</v>
      </c>
      <c r="W21" s="68"/>
      <c r="X21" s="78">
        <v>14357742503</v>
      </c>
      <c r="Y21" s="68"/>
      <c r="Z21" s="78">
        <v>522673811</v>
      </c>
      <c r="AA21" s="68"/>
      <c r="AB21" s="78">
        <f>SUM(X21:Z21)</f>
        <v>14880416314</v>
      </c>
    </row>
    <row r="22" spans="1:28" ht="18" customHeight="1" x14ac:dyDescent="0.2">
      <c r="A22" s="66" t="s">
        <v>234</v>
      </c>
      <c r="B22" s="75"/>
      <c r="D22" s="77">
        <v>0</v>
      </c>
      <c r="E22" s="68"/>
      <c r="F22" s="77">
        <v>0</v>
      </c>
      <c r="G22" s="68"/>
      <c r="H22" s="77">
        <v>0</v>
      </c>
      <c r="I22" s="68"/>
      <c r="J22" s="77">
        <v>0</v>
      </c>
      <c r="K22" s="66"/>
      <c r="L22" s="77">
        <v>0</v>
      </c>
      <c r="M22" s="68"/>
      <c r="N22" s="77">
        <v>-32619775</v>
      </c>
      <c r="O22" s="66"/>
      <c r="P22" s="77">
        <v>48986187</v>
      </c>
      <c r="Q22" s="68"/>
      <c r="R22" s="77">
        <v>1366993999</v>
      </c>
      <c r="S22" s="68"/>
      <c r="T22" s="77">
        <v>-47799662</v>
      </c>
      <c r="U22" s="68"/>
      <c r="V22" s="77">
        <v>1368180524</v>
      </c>
      <c r="W22" s="68"/>
      <c r="X22" s="77">
        <v>1335560749</v>
      </c>
      <c r="Y22" s="68"/>
      <c r="Z22" s="77">
        <v>-25458764</v>
      </c>
      <c r="AA22" s="68"/>
      <c r="AB22" s="77">
        <f>SUM(X22:Z22)</f>
        <v>1310101985</v>
      </c>
    </row>
    <row r="23" spans="1:28" ht="18" customHeight="1" x14ac:dyDescent="0.2">
      <c r="A23" s="66" t="s">
        <v>233</v>
      </c>
      <c r="B23" s="75"/>
      <c r="D23" s="93">
        <f>SUM(D21:D22)</f>
        <v>0</v>
      </c>
      <c r="E23" s="68"/>
      <c r="F23" s="93">
        <f>SUM(F21:F22)</f>
        <v>0</v>
      </c>
      <c r="G23" s="68"/>
      <c r="H23" s="93">
        <f>SUM(H21:H22)</f>
        <v>0</v>
      </c>
      <c r="I23" s="68"/>
      <c r="J23" s="93">
        <f>SUM(J21:J22)</f>
        <v>0</v>
      </c>
      <c r="K23" s="66"/>
      <c r="L23" s="93">
        <f>SUM(L21:L22)</f>
        <v>0</v>
      </c>
      <c r="M23" s="68"/>
      <c r="N23" s="93">
        <f>SUM(N21:N22)</f>
        <v>14325122728</v>
      </c>
      <c r="O23" s="66"/>
      <c r="P23" s="93">
        <f>SUM(P21:P22)</f>
        <v>48986187</v>
      </c>
      <c r="Q23" s="68"/>
      <c r="R23" s="93">
        <f>SUM(R21:R22)</f>
        <v>1366993999</v>
      </c>
      <c r="S23" s="68"/>
      <c r="T23" s="93">
        <f>SUM(T21:T22)</f>
        <v>-47799662</v>
      </c>
      <c r="U23" s="68"/>
      <c r="V23" s="93">
        <f>SUM(V21:V22)</f>
        <v>1368180524</v>
      </c>
      <c r="W23" s="68"/>
      <c r="X23" s="93">
        <f>SUM(X21:X22)</f>
        <v>15693303252</v>
      </c>
      <c r="Y23" s="68"/>
      <c r="Z23" s="93">
        <f>SUM(Z21:Z22)</f>
        <v>497215047</v>
      </c>
      <c r="AA23" s="68"/>
      <c r="AB23" s="93">
        <f>SUM(AB21:AB22)</f>
        <v>16190518299</v>
      </c>
    </row>
    <row r="24" spans="1:28" ht="18" customHeight="1" x14ac:dyDescent="0.2">
      <c r="A24" s="66" t="s">
        <v>232</v>
      </c>
      <c r="B24" s="75"/>
      <c r="D24" s="68">
        <v>0</v>
      </c>
      <c r="E24" s="68"/>
      <c r="F24" s="68">
        <v>0</v>
      </c>
      <c r="G24" s="68"/>
      <c r="H24" s="68">
        <v>0</v>
      </c>
      <c r="I24" s="68"/>
      <c r="J24" s="68">
        <v>0</v>
      </c>
      <c r="K24" s="66"/>
      <c r="L24" s="68">
        <v>0</v>
      </c>
      <c r="M24" s="68"/>
      <c r="N24" s="68">
        <v>-10329481474</v>
      </c>
      <c r="O24" s="66"/>
      <c r="P24" s="68">
        <v>0</v>
      </c>
      <c r="Q24" s="68"/>
      <c r="R24" s="68">
        <v>0</v>
      </c>
      <c r="S24" s="68"/>
      <c r="T24" s="68">
        <v>0</v>
      </c>
      <c r="U24" s="68"/>
      <c r="V24" s="68">
        <v>0</v>
      </c>
      <c r="W24" s="68"/>
      <c r="X24" s="68">
        <v>-10329481474</v>
      </c>
      <c r="Y24" s="68"/>
      <c r="Z24" s="68">
        <v>0</v>
      </c>
      <c r="AA24" s="68"/>
      <c r="AB24" s="68">
        <v>-10329481474</v>
      </c>
    </row>
    <row r="25" spans="1:28" ht="18" customHeight="1" x14ac:dyDescent="0.2">
      <c r="A25" s="66" t="s">
        <v>231</v>
      </c>
      <c r="B25" s="75"/>
      <c r="D25" s="68"/>
      <c r="E25" s="68"/>
      <c r="F25" s="68"/>
      <c r="G25" s="68"/>
      <c r="H25" s="68"/>
      <c r="I25" s="68"/>
      <c r="J25" s="68"/>
      <c r="K25" s="66"/>
      <c r="L25" s="68"/>
      <c r="M25" s="68"/>
      <c r="N25" s="68"/>
      <c r="O25" s="66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</row>
    <row r="26" spans="1:28" ht="18" customHeight="1" x14ac:dyDescent="0.2">
      <c r="A26" s="66" t="s">
        <v>230</v>
      </c>
      <c r="B26" s="75"/>
      <c r="D26" s="68"/>
      <c r="E26" s="68"/>
      <c r="F26" s="68"/>
      <c r="G26" s="68"/>
      <c r="H26" s="68"/>
      <c r="I26" s="68"/>
      <c r="J26" s="68"/>
      <c r="K26" s="66"/>
      <c r="L26" s="68"/>
      <c r="M26" s="68"/>
      <c r="N26" s="68"/>
      <c r="O26" s="66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</row>
    <row r="27" spans="1:28" ht="18" customHeight="1" x14ac:dyDescent="0.2">
      <c r="A27" s="66" t="s">
        <v>229</v>
      </c>
      <c r="B27" s="75"/>
      <c r="D27" s="68">
        <v>0</v>
      </c>
      <c r="E27" s="68"/>
      <c r="F27" s="68">
        <v>0</v>
      </c>
      <c r="G27" s="68"/>
      <c r="H27" s="68">
        <v>0</v>
      </c>
      <c r="I27" s="68"/>
      <c r="J27" s="68">
        <v>0</v>
      </c>
      <c r="K27" s="66"/>
      <c r="L27" s="68">
        <v>0</v>
      </c>
      <c r="M27" s="68"/>
      <c r="N27" s="68">
        <v>11945440</v>
      </c>
      <c r="O27" s="66"/>
      <c r="P27" s="68">
        <v>-11945440</v>
      </c>
      <c r="Q27" s="68"/>
      <c r="R27" s="68">
        <v>0</v>
      </c>
      <c r="S27" s="68"/>
      <c r="T27" s="68">
        <v>0</v>
      </c>
      <c r="U27" s="68"/>
      <c r="V27" s="68">
        <f>SUM(P27:T27)</f>
        <v>-11945440</v>
      </c>
      <c r="W27" s="68"/>
      <c r="X27" s="68">
        <f>SUM(D27:N27,V27)</f>
        <v>0</v>
      </c>
      <c r="Y27" s="68"/>
      <c r="Z27" s="68">
        <v>0</v>
      </c>
      <c r="AA27" s="68"/>
      <c r="AB27" s="68">
        <f>SUM(X27:Z27)</f>
        <v>0</v>
      </c>
    </row>
    <row r="28" spans="1:28" ht="18" customHeight="1" x14ac:dyDescent="0.2">
      <c r="A28" s="66" t="s">
        <v>271</v>
      </c>
      <c r="B28" s="75"/>
      <c r="D28" s="68"/>
      <c r="E28" s="68"/>
      <c r="F28" s="68"/>
      <c r="G28" s="68"/>
      <c r="H28" s="68"/>
      <c r="I28" s="68"/>
      <c r="J28" s="68"/>
      <c r="K28" s="66"/>
      <c r="L28" s="68"/>
      <c r="M28" s="68"/>
      <c r="N28" s="68"/>
      <c r="O28" s="66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  <c r="AA28" s="68"/>
      <c r="AB28" s="68"/>
    </row>
    <row r="29" spans="1:28" ht="18" customHeight="1" x14ac:dyDescent="0.2">
      <c r="A29" s="92" t="s">
        <v>270</v>
      </c>
      <c r="B29" s="75"/>
      <c r="D29" s="68">
        <v>0</v>
      </c>
      <c r="E29" s="68"/>
      <c r="F29" s="68">
        <v>0</v>
      </c>
      <c r="G29" s="68"/>
      <c r="H29" s="68">
        <v>0</v>
      </c>
      <c r="I29" s="68"/>
      <c r="J29" s="68">
        <v>-18329916</v>
      </c>
      <c r="K29" s="66"/>
      <c r="L29" s="68">
        <v>0</v>
      </c>
      <c r="M29" s="68"/>
      <c r="N29" s="68">
        <v>0</v>
      </c>
      <c r="O29" s="66"/>
      <c r="P29" s="68">
        <v>0</v>
      </c>
      <c r="Q29" s="68"/>
      <c r="R29" s="68">
        <v>0</v>
      </c>
      <c r="S29" s="68"/>
      <c r="T29" s="68">
        <v>0</v>
      </c>
      <c r="U29" s="68"/>
      <c r="V29" s="68">
        <f>SUM(P29:U29)</f>
        <v>0</v>
      </c>
      <c r="W29" s="68"/>
      <c r="X29" s="68">
        <f>SUM(D29:N29,V29)</f>
        <v>-18329916</v>
      </c>
      <c r="Y29" s="68"/>
      <c r="Z29" s="68">
        <v>-16246674</v>
      </c>
      <c r="AA29" s="68"/>
      <c r="AB29" s="68">
        <f>SUM(X29:Z29)</f>
        <v>-34576590</v>
      </c>
    </row>
    <row r="30" spans="1:28" ht="18" customHeight="1" x14ac:dyDescent="0.2">
      <c r="A30" s="92" t="s">
        <v>300</v>
      </c>
      <c r="B30" s="75"/>
      <c r="D30" s="68">
        <v>0</v>
      </c>
      <c r="E30" s="68"/>
      <c r="F30" s="68">
        <v>0</v>
      </c>
      <c r="G30" s="68"/>
      <c r="H30" s="68">
        <v>0</v>
      </c>
      <c r="I30" s="68"/>
      <c r="J30" s="68">
        <v>0</v>
      </c>
      <c r="K30" s="66"/>
      <c r="L30" s="68">
        <v>0</v>
      </c>
      <c r="M30" s="68"/>
      <c r="N30" s="68">
        <v>0</v>
      </c>
      <c r="O30" s="66"/>
      <c r="P30" s="68">
        <v>0</v>
      </c>
      <c r="Q30" s="68"/>
      <c r="R30" s="68">
        <v>0</v>
      </c>
      <c r="S30" s="68"/>
      <c r="T30" s="68">
        <v>0</v>
      </c>
      <c r="U30" s="68"/>
      <c r="V30" s="68">
        <v>0</v>
      </c>
      <c r="W30" s="68"/>
      <c r="X30" s="68">
        <v>0</v>
      </c>
      <c r="Y30" s="68"/>
      <c r="Z30" s="68">
        <v>103750000</v>
      </c>
      <c r="AA30" s="68"/>
      <c r="AB30" s="68">
        <f>SUM(X30:Z30)</f>
        <v>103750000</v>
      </c>
    </row>
    <row r="31" spans="1:28" ht="18" customHeight="1" x14ac:dyDescent="0.2">
      <c r="A31" s="66" t="s">
        <v>268</v>
      </c>
      <c r="B31" s="75"/>
      <c r="D31" s="68">
        <v>0</v>
      </c>
      <c r="E31" s="68"/>
      <c r="F31" s="68">
        <v>0</v>
      </c>
      <c r="G31" s="68"/>
      <c r="H31" s="68">
        <v>0</v>
      </c>
      <c r="I31" s="68"/>
      <c r="J31" s="68">
        <v>0</v>
      </c>
      <c r="K31" s="66"/>
      <c r="L31" s="68">
        <v>0</v>
      </c>
      <c r="M31" s="68"/>
      <c r="N31" s="68">
        <v>0</v>
      </c>
      <c r="O31" s="66"/>
      <c r="P31" s="68">
        <v>0</v>
      </c>
      <c r="Q31" s="68"/>
      <c r="R31" s="68">
        <v>0</v>
      </c>
      <c r="S31" s="68"/>
      <c r="T31" s="68">
        <v>0</v>
      </c>
      <c r="U31" s="68"/>
      <c r="V31" s="68">
        <f>SUM(P31:U31)</f>
        <v>0</v>
      </c>
      <c r="W31" s="68"/>
      <c r="X31" s="68">
        <f>SUM(D31:N31,V31)</f>
        <v>0</v>
      </c>
      <c r="Y31" s="68"/>
      <c r="Z31" s="68">
        <v>-787552206</v>
      </c>
      <c r="AA31" s="68"/>
      <c r="AB31" s="68">
        <f>SUM(X31:Z31)</f>
        <v>-787552206</v>
      </c>
    </row>
    <row r="32" spans="1:28" ht="18" customHeight="1" thickBot="1" x14ac:dyDescent="0.25">
      <c r="A32" s="70" t="s">
        <v>299</v>
      </c>
      <c r="B32" s="75"/>
      <c r="D32" s="71">
        <f>D20+SUM(D23:D31)</f>
        <v>1589200190</v>
      </c>
      <c r="E32" s="68"/>
      <c r="F32" s="71">
        <f>F20+SUM(F23:F31)</f>
        <v>30166103071</v>
      </c>
      <c r="G32" s="68"/>
      <c r="H32" s="71">
        <f>H20+SUM(H23:H31)</f>
        <v>305000325</v>
      </c>
      <c r="I32" s="68"/>
      <c r="J32" s="71">
        <f>J20+SUM(J23:J31)</f>
        <v>-3972687128</v>
      </c>
      <c r="K32" s="66"/>
      <c r="L32" s="71">
        <f>L20+SUM(L23:L31)</f>
        <v>175822357</v>
      </c>
      <c r="M32" s="68"/>
      <c r="N32" s="71">
        <f>N20+SUM(N23:N31)</f>
        <v>51998844497</v>
      </c>
      <c r="O32" s="66"/>
      <c r="P32" s="71">
        <f>P20+SUM(P23:P31)</f>
        <v>216084727</v>
      </c>
      <c r="Q32" s="68"/>
      <c r="R32" s="71">
        <f>R20+SUM(R23:R31)</f>
        <v>14938135796</v>
      </c>
      <c r="S32" s="68"/>
      <c r="T32" s="71">
        <f>T20+SUM(T23:T31)</f>
        <v>25339401</v>
      </c>
      <c r="U32" s="68"/>
      <c r="V32" s="71">
        <f>V20+SUM(V23:V31)</f>
        <v>15179559924</v>
      </c>
      <c r="W32" s="68"/>
      <c r="X32" s="71">
        <f>X20+SUM(X23:X31)</f>
        <v>95441843236</v>
      </c>
      <c r="Y32" s="68"/>
      <c r="Z32" s="71">
        <f>Z20+SUM(Z23:Z31)</f>
        <v>3649390761</v>
      </c>
      <c r="AA32" s="68"/>
      <c r="AB32" s="71">
        <f>AB20+SUM(AB23:AB31)</f>
        <v>99091233997</v>
      </c>
    </row>
    <row r="33" spans="1:29" ht="18" customHeight="1" thickTop="1" x14ac:dyDescent="0.2">
      <c r="B33" s="67"/>
      <c r="C33" s="67"/>
    </row>
    <row r="34" spans="1:29" ht="18" customHeight="1" x14ac:dyDescent="0.2">
      <c r="B34" s="67"/>
      <c r="C34" s="67"/>
    </row>
    <row r="35" spans="1:29" ht="18" customHeight="1" x14ac:dyDescent="0.2">
      <c r="A35" s="66" t="s">
        <v>1</v>
      </c>
      <c r="B35" s="67"/>
      <c r="C35" s="67"/>
    </row>
    <row r="36" spans="1:29" ht="18" customHeight="1" x14ac:dyDescent="0.2">
      <c r="B36" s="67"/>
      <c r="C36" s="67"/>
    </row>
    <row r="37" spans="1:29" ht="18" customHeight="1" x14ac:dyDescent="0.2">
      <c r="B37" s="67"/>
      <c r="C37" s="67"/>
    </row>
    <row r="38" spans="1:29" ht="18" customHeight="1" x14ac:dyDescent="0.2">
      <c r="B38" s="67"/>
      <c r="C38" s="67"/>
    </row>
    <row r="39" spans="1:29" ht="18" customHeight="1" x14ac:dyDescent="0.2">
      <c r="B39" s="67"/>
      <c r="C39" s="67"/>
    </row>
    <row r="40" spans="1:29" ht="18" customHeight="1" x14ac:dyDescent="0.2">
      <c r="B40" s="67"/>
      <c r="C40" s="67"/>
    </row>
    <row r="41" spans="1:29" ht="18" customHeight="1" x14ac:dyDescent="0.2">
      <c r="B41" s="67"/>
      <c r="C41" s="67"/>
    </row>
    <row r="42" spans="1:29" ht="18" customHeight="1" x14ac:dyDescent="0.2">
      <c r="B42" s="67"/>
      <c r="C42" s="67"/>
    </row>
    <row r="43" spans="1:29" ht="18" customHeight="1" x14ac:dyDescent="0.2">
      <c r="B43" s="67"/>
      <c r="C43" s="67"/>
      <c r="AB43" s="66">
        <v>6</v>
      </c>
    </row>
    <row r="44" spans="1:29" ht="18" customHeight="1" x14ac:dyDescent="0.2">
      <c r="A44" s="70" t="s">
        <v>25</v>
      </c>
      <c r="B44" s="99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99"/>
      <c r="AA44" s="99"/>
      <c r="AB44" s="80"/>
    </row>
    <row r="45" spans="1:29" ht="18" customHeight="1" x14ac:dyDescent="0.2">
      <c r="A45" s="70" t="s">
        <v>298</v>
      </c>
      <c r="B45" s="98"/>
      <c r="C45" s="98"/>
      <c r="D45" s="98"/>
      <c r="E45" s="98"/>
      <c r="F45" s="98"/>
      <c r="G45" s="98"/>
      <c r="H45" s="98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98"/>
      <c r="T45" s="98"/>
      <c r="U45" s="98"/>
      <c r="V45" s="98"/>
      <c r="W45" s="98"/>
      <c r="X45" s="98"/>
      <c r="Y45" s="98"/>
      <c r="Z45" s="98"/>
      <c r="AA45" s="98"/>
      <c r="AB45" s="98"/>
    </row>
    <row r="46" spans="1:29" ht="18" customHeight="1" x14ac:dyDescent="0.2">
      <c r="A46" s="70" t="str">
        <f>A3</f>
        <v>For the year ended 31 December 2024</v>
      </c>
      <c r="D46" s="66"/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  <c r="AA46" s="66"/>
      <c r="AB46" s="66"/>
    </row>
    <row r="47" spans="1:29" ht="18" customHeight="1" x14ac:dyDescent="0.2">
      <c r="Z47" s="66"/>
      <c r="AB47" s="80" t="str">
        <f>'BS&amp;PL Eng'!$N$4</f>
        <v>(Unit: Baht)</v>
      </c>
    </row>
    <row r="48" spans="1:29" ht="18" customHeight="1" x14ac:dyDescent="0.2">
      <c r="D48" s="101" t="s">
        <v>23</v>
      </c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/>
      <c r="S48" s="101"/>
      <c r="T48" s="101"/>
      <c r="U48" s="101"/>
      <c r="V48" s="101"/>
      <c r="W48" s="101"/>
      <c r="X48" s="101"/>
      <c r="Y48" s="101"/>
      <c r="Z48" s="101"/>
      <c r="AA48" s="101"/>
      <c r="AB48" s="101"/>
      <c r="AC48" s="67"/>
    </row>
    <row r="49" spans="1:28" ht="18" customHeight="1" x14ac:dyDescent="0.2">
      <c r="D49" s="102" t="s">
        <v>5</v>
      </c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97"/>
      <c r="AA49" s="97"/>
      <c r="AB49" s="97"/>
    </row>
    <row r="50" spans="1:28" ht="18" customHeight="1" x14ac:dyDescent="0.2">
      <c r="D50" s="83"/>
      <c r="E50" s="83"/>
      <c r="F50" s="83"/>
      <c r="G50" s="83"/>
      <c r="H50" s="83"/>
      <c r="I50" s="83"/>
      <c r="P50" s="102" t="s">
        <v>265</v>
      </c>
      <c r="Q50" s="102"/>
      <c r="R50" s="102"/>
      <c r="S50" s="102"/>
      <c r="T50" s="102"/>
      <c r="U50" s="102"/>
      <c r="V50" s="102"/>
      <c r="W50" s="97"/>
      <c r="X50" s="97"/>
      <c r="Y50" s="97"/>
      <c r="Z50" s="88"/>
    </row>
    <row r="51" spans="1:28" ht="18" customHeight="1" x14ac:dyDescent="0.2">
      <c r="D51" s="83"/>
      <c r="E51" s="83"/>
      <c r="F51" s="83"/>
      <c r="G51" s="83"/>
      <c r="H51" s="83"/>
      <c r="I51" s="83"/>
      <c r="P51" s="102" t="s">
        <v>264</v>
      </c>
      <c r="Q51" s="102"/>
      <c r="R51" s="102"/>
      <c r="S51" s="102"/>
      <c r="T51" s="102"/>
      <c r="U51" s="97"/>
      <c r="V51" s="97"/>
      <c r="W51" s="88"/>
      <c r="X51" s="88"/>
      <c r="AB51" s="66"/>
    </row>
    <row r="52" spans="1:28" ht="18" customHeight="1" x14ac:dyDescent="0.2">
      <c r="D52" s="83"/>
      <c r="E52" s="83"/>
      <c r="F52" s="83"/>
      <c r="G52" s="83"/>
      <c r="H52" s="83"/>
      <c r="I52" s="83"/>
      <c r="P52" s="83"/>
      <c r="T52" s="83" t="s">
        <v>297</v>
      </c>
      <c r="U52" s="83"/>
      <c r="W52" s="88"/>
      <c r="X52" s="83"/>
      <c r="Y52" s="88"/>
      <c r="Z52" s="83" t="s">
        <v>296</v>
      </c>
      <c r="AA52" s="66"/>
      <c r="AB52" s="66"/>
    </row>
    <row r="53" spans="1:28" ht="18" customHeight="1" x14ac:dyDescent="0.2">
      <c r="D53" s="83"/>
      <c r="E53" s="83"/>
      <c r="F53" s="83"/>
      <c r="G53" s="83"/>
      <c r="I53" s="83"/>
      <c r="J53" s="83"/>
      <c r="P53" s="83"/>
      <c r="T53" s="83" t="s">
        <v>295</v>
      </c>
      <c r="V53" s="83"/>
      <c r="W53" s="88"/>
      <c r="X53" s="83"/>
      <c r="Y53" s="88"/>
      <c r="Z53" s="83" t="s">
        <v>287</v>
      </c>
      <c r="AA53" s="88"/>
      <c r="AB53" s="66"/>
    </row>
    <row r="54" spans="1:28" s="75" customFormat="1" ht="18" customHeight="1" x14ac:dyDescent="0.2">
      <c r="B54" s="66"/>
      <c r="C54" s="66"/>
      <c r="D54" s="83"/>
      <c r="E54" s="83"/>
      <c r="F54" s="67"/>
      <c r="G54" s="67"/>
      <c r="I54" s="83"/>
      <c r="J54" s="75" t="s">
        <v>294</v>
      </c>
      <c r="L54" s="84"/>
      <c r="M54" s="84" t="s">
        <v>9</v>
      </c>
      <c r="N54" s="84"/>
      <c r="P54" s="83" t="s">
        <v>263</v>
      </c>
      <c r="Q54" s="67"/>
      <c r="R54" s="83"/>
      <c r="S54" s="67"/>
      <c r="T54" s="83" t="s">
        <v>293</v>
      </c>
      <c r="U54" s="83"/>
      <c r="V54" s="87" t="s">
        <v>262</v>
      </c>
      <c r="W54" s="83"/>
      <c r="X54" s="83" t="s">
        <v>292</v>
      </c>
      <c r="Y54" s="83"/>
      <c r="Z54" s="83" t="s">
        <v>291</v>
      </c>
      <c r="AA54" s="83"/>
      <c r="AB54" s="83"/>
    </row>
    <row r="55" spans="1:28" s="75" customFormat="1" ht="18" customHeight="1" x14ac:dyDescent="0.2">
      <c r="D55" s="83" t="s">
        <v>261</v>
      </c>
      <c r="E55" s="83"/>
      <c r="F55" s="83"/>
      <c r="G55" s="83"/>
      <c r="H55" s="83" t="s">
        <v>290</v>
      </c>
      <c r="I55" s="83"/>
      <c r="J55" s="83" t="s">
        <v>289</v>
      </c>
      <c r="L55" s="83" t="s">
        <v>260</v>
      </c>
      <c r="P55" s="75" t="s">
        <v>259</v>
      </c>
      <c r="Q55" s="83"/>
      <c r="R55" s="83" t="s">
        <v>258</v>
      </c>
      <c r="S55" s="83"/>
      <c r="T55" s="83" t="s">
        <v>288</v>
      </c>
      <c r="U55" s="83"/>
      <c r="V55" s="87" t="s">
        <v>257</v>
      </c>
      <c r="W55" s="83"/>
      <c r="X55" s="83" t="s">
        <v>287</v>
      </c>
      <c r="Y55" s="83"/>
      <c r="Z55" s="83" t="s">
        <v>286</v>
      </c>
      <c r="AA55" s="83"/>
      <c r="AB55" s="83" t="s">
        <v>256</v>
      </c>
    </row>
    <row r="56" spans="1:28" s="75" customFormat="1" ht="18" customHeight="1" x14ac:dyDescent="0.2">
      <c r="D56" s="83" t="s">
        <v>255</v>
      </c>
      <c r="E56" s="83"/>
      <c r="F56" s="83" t="s">
        <v>254</v>
      </c>
      <c r="G56" s="83"/>
      <c r="H56" s="83" t="s">
        <v>285</v>
      </c>
      <c r="I56" s="83"/>
      <c r="J56" s="75" t="s">
        <v>284</v>
      </c>
      <c r="L56" s="75" t="s">
        <v>253</v>
      </c>
      <c r="M56" s="83"/>
      <c r="N56" s="83"/>
      <c r="P56" s="75" t="s">
        <v>252</v>
      </c>
      <c r="Q56" s="83"/>
      <c r="R56" s="83" t="s">
        <v>251</v>
      </c>
      <c r="S56" s="83"/>
      <c r="T56" s="83" t="s">
        <v>283</v>
      </c>
      <c r="U56" s="83"/>
      <c r="V56" s="87" t="s">
        <v>250</v>
      </c>
      <c r="W56" s="83"/>
      <c r="X56" s="83" t="s">
        <v>282</v>
      </c>
      <c r="Y56" s="83"/>
      <c r="Z56" s="83" t="s">
        <v>281</v>
      </c>
      <c r="AA56" s="83"/>
      <c r="AB56" s="83" t="s">
        <v>250</v>
      </c>
    </row>
    <row r="57" spans="1:28" s="75" customFormat="1" ht="18" customHeight="1" x14ac:dyDescent="0.2">
      <c r="C57" s="86"/>
      <c r="D57" s="84" t="s">
        <v>249</v>
      </c>
      <c r="E57" s="83"/>
      <c r="F57" s="84" t="s">
        <v>248</v>
      </c>
      <c r="G57" s="83"/>
      <c r="H57" s="84" t="s">
        <v>280</v>
      </c>
      <c r="I57" s="83"/>
      <c r="J57" s="84" t="s">
        <v>277</v>
      </c>
      <c r="L57" s="84" t="s">
        <v>247</v>
      </c>
      <c r="M57" s="83"/>
      <c r="N57" s="84" t="s">
        <v>246</v>
      </c>
      <c r="P57" s="84" t="s">
        <v>245</v>
      </c>
      <c r="Q57" s="83"/>
      <c r="R57" s="84" t="s">
        <v>244</v>
      </c>
      <c r="S57" s="83"/>
      <c r="T57" s="84" t="s">
        <v>279</v>
      </c>
      <c r="U57" s="83"/>
      <c r="V57" s="85" t="s">
        <v>243</v>
      </c>
      <c r="W57" s="83"/>
      <c r="X57" s="84" t="s">
        <v>278</v>
      </c>
      <c r="Y57" s="83"/>
      <c r="Z57" s="84" t="s">
        <v>277</v>
      </c>
      <c r="AA57" s="83"/>
      <c r="AB57" s="84" t="s">
        <v>243</v>
      </c>
    </row>
    <row r="58" spans="1:28" s="75" customFormat="1" ht="18" customHeight="1" x14ac:dyDescent="0.2">
      <c r="A58" s="70" t="s">
        <v>276</v>
      </c>
      <c r="D58" s="68"/>
      <c r="E58" s="83"/>
      <c r="F58" s="68"/>
      <c r="G58" s="83"/>
      <c r="H58" s="68"/>
      <c r="I58" s="83"/>
      <c r="J58" s="68"/>
      <c r="L58" s="68"/>
      <c r="M58" s="83"/>
      <c r="N58" s="68"/>
      <c r="P58" s="68"/>
      <c r="Q58" s="83"/>
      <c r="R58" s="68"/>
      <c r="S58" s="83"/>
      <c r="T58" s="68"/>
      <c r="U58" s="83"/>
      <c r="V58" s="68"/>
      <c r="W58" s="83"/>
      <c r="X58" s="68"/>
      <c r="Y58" s="83"/>
      <c r="Z58" s="68"/>
      <c r="AA58" s="83"/>
      <c r="AB58" s="68"/>
    </row>
    <row r="59" spans="1:28" s="75" customFormat="1" ht="18" customHeight="1" x14ac:dyDescent="0.2">
      <c r="A59" s="90" t="s">
        <v>275</v>
      </c>
      <c r="D59" s="68">
        <v>1589200190</v>
      </c>
      <c r="E59" s="83"/>
      <c r="F59" s="68">
        <v>30166103071</v>
      </c>
      <c r="G59" s="83"/>
      <c r="H59" s="68">
        <v>305000325</v>
      </c>
      <c r="I59" s="83"/>
      <c r="J59" s="68">
        <v>-3972687128</v>
      </c>
      <c r="L59" s="68">
        <v>175822357</v>
      </c>
      <c r="M59" s="83"/>
      <c r="N59" s="68">
        <v>51799271752</v>
      </c>
      <c r="P59" s="68">
        <v>216084727</v>
      </c>
      <c r="Q59" s="83"/>
      <c r="R59" s="68">
        <v>14938135796</v>
      </c>
      <c r="S59" s="83"/>
      <c r="T59" s="68">
        <v>25339401</v>
      </c>
      <c r="U59" s="83"/>
      <c r="V59" s="68">
        <f>SUM(P59:U59)</f>
        <v>15179559924</v>
      </c>
      <c r="W59" s="83"/>
      <c r="X59" s="68">
        <f>SUM(D59:N59,V59)</f>
        <v>95242270491</v>
      </c>
      <c r="Y59" s="83"/>
      <c r="Z59" s="68">
        <v>3630211062</v>
      </c>
      <c r="AA59" s="83"/>
      <c r="AB59" s="68">
        <f>SUM(X59:Z59)</f>
        <v>98872481553</v>
      </c>
    </row>
    <row r="60" spans="1:28" s="75" customFormat="1" ht="18" customHeight="1" x14ac:dyDescent="0.2">
      <c r="A60" s="66" t="s">
        <v>274</v>
      </c>
      <c r="D60" s="95"/>
      <c r="E60" s="95"/>
      <c r="F60" s="95"/>
      <c r="G60" s="95"/>
      <c r="H60" s="95"/>
      <c r="I60" s="95"/>
      <c r="J60" s="95"/>
      <c r="K60" s="95"/>
      <c r="L60" s="95"/>
      <c r="M60" s="95"/>
      <c r="N60" s="95"/>
      <c r="O60" s="95"/>
      <c r="P60" s="95"/>
      <c r="Q60" s="95"/>
      <c r="R60" s="95"/>
      <c r="S60" s="95"/>
      <c r="T60" s="95"/>
      <c r="U60" s="95"/>
      <c r="V60" s="95"/>
      <c r="W60" s="95"/>
      <c r="X60" s="95"/>
      <c r="Y60" s="95"/>
      <c r="Z60" s="95"/>
      <c r="AA60" s="95"/>
      <c r="AB60" s="95"/>
    </row>
    <row r="61" spans="1:28" s="75" customFormat="1" ht="18" customHeight="1" x14ac:dyDescent="0.2">
      <c r="A61" s="66" t="s">
        <v>273</v>
      </c>
      <c r="D61" s="95"/>
      <c r="E61" s="95"/>
      <c r="F61" s="95"/>
      <c r="G61" s="95"/>
      <c r="H61" s="95"/>
      <c r="I61" s="95"/>
      <c r="J61" s="95"/>
      <c r="K61" s="95"/>
      <c r="L61" s="95"/>
      <c r="M61" s="95"/>
      <c r="N61" s="95"/>
      <c r="O61" s="95"/>
      <c r="P61" s="95"/>
      <c r="Q61" s="95"/>
      <c r="R61" s="95"/>
      <c r="S61" s="95"/>
      <c r="T61" s="95"/>
      <c r="U61" s="95"/>
      <c r="V61" s="95"/>
      <c r="W61" s="95"/>
      <c r="X61" s="95"/>
      <c r="Y61" s="95"/>
      <c r="Z61" s="95"/>
      <c r="AA61" s="95"/>
      <c r="AB61" s="95"/>
    </row>
    <row r="62" spans="1:28" s="75" customFormat="1" ht="18" customHeight="1" x14ac:dyDescent="0.2">
      <c r="A62" s="66" t="s">
        <v>272</v>
      </c>
      <c r="D62" s="79">
        <v>0</v>
      </c>
      <c r="E62" s="83"/>
      <c r="F62" s="79">
        <v>0</v>
      </c>
      <c r="G62" s="83"/>
      <c r="H62" s="79">
        <v>0</v>
      </c>
      <c r="I62" s="83"/>
      <c r="J62" s="79">
        <v>0</v>
      </c>
      <c r="K62" s="96"/>
      <c r="L62" s="79">
        <v>0</v>
      </c>
      <c r="M62" s="83"/>
      <c r="N62" s="79">
        <v>199572745</v>
      </c>
      <c r="P62" s="79">
        <v>0</v>
      </c>
      <c r="Q62" s="83"/>
      <c r="R62" s="79">
        <v>0</v>
      </c>
      <c r="S62" s="83"/>
      <c r="T62" s="79">
        <v>0</v>
      </c>
      <c r="U62" s="83"/>
      <c r="V62" s="79">
        <f>SUM(P62:U62)</f>
        <v>0</v>
      </c>
      <c r="W62" s="83"/>
      <c r="X62" s="79">
        <f>SUM(D62:N62,V62)</f>
        <v>199572745</v>
      </c>
      <c r="Y62" s="83"/>
      <c r="Z62" s="79">
        <v>19179699</v>
      </c>
      <c r="AA62" s="83"/>
      <c r="AB62" s="79">
        <f>SUM(X62:Z62)</f>
        <v>218752444</v>
      </c>
    </row>
    <row r="63" spans="1:28" s="75" customFormat="1" ht="18" customHeight="1" x14ac:dyDescent="0.2">
      <c r="A63" s="70" t="s">
        <v>236</v>
      </c>
      <c r="D63" s="68">
        <f>SUM(D59:D62)</f>
        <v>1589200190</v>
      </c>
      <c r="E63" s="95"/>
      <c r="F63" s="68">
        <f>SUM(F59:F62)</f>
        <v>30166103071</v>
      </c>
      <c r="G63" s="95"/>
      <c r="H63" s="68">
        <f>SUM(H59:H62)</f>
        <v>305000325</v>
      </c>
      <c r="I63" s="95"/>
      <c r="J63" s="68">
        <f>SUM(J59:J62)</f>
        <v>-3972687128</v>
      </c>
      <c r="K63" s="95"/>
      <c r="L63" s="68">
        <f>SUM(L59:L62)</f>
        <v>175822357</v>
      </c>
      <c r="M63" s="95"/>
      <c r="N63" s="68">
        <f>SUM(N59:N62)</f>
        <v>51998844497</v>
      </c>
      <c r="O63" s="95"/>
      <c r="P63" s="68">
        <f>SUM(P59:P62)</f>
        <v>216084727</v>
      </c>
      <c r="Q63" s="95"/>
      <c r="R63" s="68">
        <f>SUM(R59:R62)</f>
        <v>14938135796</v>
      </c>
      <c r="S63" s="95"/>
      <c r="T63" s="68">
        <f>SUM(T59:T62)</f>
        <v>25339401</v>
      </c>
      <c r="U63" s="95"/>
      <c r="V63" s="68">
        <f>SUM(V59:V62)</f>
        <v>15179559924</v>
      </c>
      <c r="W63" s="95"/>
      <c r="X63" s="68">
        <f>SUM(X59:X62)</f>
        <v>95441843236</v>
      </c>
      <c r="Y63" s="95"/>
      <c r="Z63" s="68">
        <f>SUM(Z59:Z62)</f>
        <v>3649390761</v>
      </c>
      <c r="AA63" s="95"/>
      <c r="AB63" s="68">
        <f>SUM(AB59:AB62)</f>
        <v>99091233997</v>
      </c>
    </row>
    <row r="64" spans="1:28" ht="18" customHeight="1" x14ac:dyDescent="0.2">
      <c r="A64" s="66" t="s">
        <v>235</v>
      </c>
      <c r="B64" s="75"/>
      <c r="D64" s="78">
        <v>0</v>
      </c>
      <c r="E64" s="68"/>
      <c r="F64" s="78">
        <v>0</v>
      </c>
      <c r="G64" s="68"/>
      <c r="H64" s="78">
        <v>0</v>
      </c>
      <c r="I64" s="68"/>
      <c r="J64" s="78">
        <v>0</v>
      </c>
      <c r="K64" s="66"/>
      <c r="L64" s="78">
        <v>0</v>
      </c>
      <c r="M64" s="68"/>
      <c r="N64" s="78">
        <v>15987009991</v>
      </c>
      <c r="O64" s="66"/>
      <c r="P64" s="78">
        <v>0</v>
      </c>
      <c r="Q64" s="68"/>
      <c r="R64" s="78">
        <v>0</v>
      </c>
      <c r="S64" s="68"/>
      <c r="T64" s="78">
        <v>0</v>
      </c>
      <c r="U64" s="68"/>
      <c r="V64" s="78">
        <f>SUM(P64:U64)</f>
        <v>0</v>
      </c>
      <c r="W64" s="68"/>
      <c r="X64" s="78">
        <f>SUM(D64:N64,V64)</f>
        <v>15987009991</v>
      </c>
      <c r="Y64" s="68"/>
      <c r="Z64" s="78">
        <v>552132104</v>
      </c>
      <c r="AA64" s="68"/>
      <c r="AB64" s="78">
        <f>SUM(X64:Z64)</f>
        <v>16539142095</v>
      </c>
    </row>
    <row r="65" spans="1:28" ht="18" customHeight="1" x14ac:dyDescent="0.2">
      <c r="A65" s="66" t="s">
        <v>234</v>
      </c>
      <c r="B65" s="75"/>
      <c r="D65" s="94">
        <v>0</v>
      </c>
      <c r="E65" s="68"/>
      <c r="F65" s="94">
        <v>0</v>
      </c>
      <c r="G65" s="68"/>
      <c r="H65" s="94">
        <v>0</v>
      </c>
      <c r="I65" s="68"/>
      <c r="J65" s="94">
        <v>0</v>
      </c>
      <c r="K65" s="66"/>
      <c r="L65" s="94">
        <v>0</v>
      </c>
      <c r="M65" s="68"/>
      <c r="N65" s="94">
        <v>-558804262</v>
      </c>
      <c r="O65" s="66"/>
      <c r="P65" s="94">
        <v>105437853</v>
      </c>
      <c r="Q65" s="68"/>
      <c r="R65" s="94">
        <v>214367394</v>
      </c>
      <c r="S65" s="68"/>
      <c r="T65" s="94">
        <v>-28511975</v>
      </c>
      <c r="U65" s="68"/>
      <c r="V65" s="94">
        <f>SUM(P65:U65)</f>
        <v>291293272</v>
      </c>
      <c r="W65" s="68"/>
      <c r="X65" s="94">
        <f>SUM(D65:N65,V65)</f>
        <v>-267510990</v>
      </c>
      <c r="Y65" s="68"/>
      <c r="Z65" s="94">
        <v>-12873345</v>
      </c>
      <c r="AA65" s="68"/>
      <c r="AB65" s="94">
        <f>SUM(X65:Z65)</f>
        <v>-280384335</v>
      </c>
    </row>
    <row r="66" spans="1:28" ht="18" customHeight="1" x14ac:dyDescent="0.2">
      <c r="A66" s="66" t="s">
        <v>233</v>
      </c>
      <c r="B66" s="75"/>
      <c r="D66" s="93">
        <f>SUM(D64:D65)</f>
        <v>0</v>
      </c>
      <c r="E66" s="68"/>
      <c r="F66" s="93">
        <f>SUM(F64:F65)</f>
        <v>0</v>
      </c>
      <c r="G66" s="68"/>
      <c r="H66" s="93">
        <f>SUM(H64:H65)</f>
        <v>0</v>
      </c>
      <c r="I66" s="68"/>
      <c r="J66" s="93">
        <f>SUM(J64:J65)</f>
        <v>0</v>
      </c>
      <c r="K66" s="66"/>
      <c r="L66" s="93">
        <f>SUM(L64:L65)</f>
        <v>0</v>
      </c>
      <c r="M66" s="68"/>
      <c r="N66" s="93">
        <f>SUM(N64:N65)</f>
        <v>15428205729</v>
      </c>
      <c r="O66" s="66"/>
      <c r="P66" s="93">
        <f>SUM(P64:P65)</f>
        <v>105437853</v>
      </c>
      <c r="Q66" s="68"/>
      <c r="R66" s="93">
        <f>SUM(R64:R65)</f>
        <v>214367394</v>
      </c>
      <c r="S66" s="68"/>
      <c r="T66" s="93">
        <f>SUM(T64:T65)</f>
        <v>-28511975</v>
      </c>
      <c r="U66" s="68"/>
      <c r="V66" s="93">
        <f>SUM(V64:V65)</f>
        <v>291293272</v>
      </c>
      <c r="W66" s="68"/>
      <c r="X66" s="93">
        <f>SUM(X64:X65)</f>
        <v>15719499001</v>
      </c>
      <c r="Y66" s="68"/>
      <c r="Z66" s="93">
        <f>SUM(Z64:Z65)</f>
        <v>539258759</v>
      </c>
      <c r="AA66" s="68"/>
      <c r="AB66" s="93">
        <f>SUM(AB64:AB65)</f>
        <v>16258757760</v>
      </c>
    </row>
    <row r="67" spans="1:28" ht="18" customHeight="1" x14ac:dyDescent="0.2">
      <c r="A67" s="66" t="s">
        <v>232</v>
      </c>
      <c r="B67" s="75"/>
      <c r="D67" s="68">
        <v>0</v>
      </c>
      <c r="E67" s="68"/>
      <c r="F67" s="68">
        <v>0</v>
      </c>
      <c r="G67" s="68"/>
      <c r="H67" s="68">
        <v>0</v>
      </c>
      <c r="I67" s="68"/>
      <c r="J67" s="68">
        <v>0</v>
      </c>
      <c r="K67" s="66"/>
      <c r="L67" s="68">
        <v>0</v>
      </c>
      <c r="M67" s="68"/>
      <c r="N67" s="68">
        <v>-11122870118</v>
      </c>
      <c r="O67" s="66"/>
      <c r="P67" s="68">
        <v>0</v>
      </c>
      <c r="Q67" s="68"/>
      <c r="R67" s="68">
        <v>0</v>
      </c>
      <c r="S67" s="68"/>
      <c r="T67" s="68">
        <v>0</v>
      </c>
      <c r="U67" s="68"/>
      <c r="V67" s="68">
        <v>0</v>
      </c>
      <c r="W67" s="68"/>
      <c r="X67" s="68">
        <v>-11122870118</v>
      </c>
      <c r="Y67" s="68"/>
      <c r="Z67" s="68">
        <v>0</v>
      </c>
      <c r="AA67" s="68"/>
      <c r="AB67" s="68">
        <v>-11122870118</v>
      </c>
    </row>
    <row r="68" spans="1:28" ht="18" customHeight="1" x14ac:dyDescent="0.2">
      <c r="A68" s="66" t="s">
        <v>231</v>
      </c>
      <c r="B68" s="75"/>
      <c r="D68" s="68"/>
      <c r="E68" s="68"/>
      <c r="F68" s="68"/>
      <c r="G68" s="68"/>
      <c r="H68" s="68"/>
      <c r="I68" s="68"/>
      <c r="J68" s="68"/>
      <c r="K68" s="66"/>
      <c r="L68" s="68"/>
      <c r="M68" s="68"/>
      <c r="N68" s="68"/>
      <c r="O68" s="66"/>
      <c r="P68" s="68"/>
      <c r="Q68" s="68"/>
      <c r="R68" s="68"/>
      <c r="S68" s="68"/>
      <c r="T68" s="68"/>
      <c r="U68" s="68"/>
      <c r="V68" s="68"/>
      <c r="W68" s="68"/>
      <c r="X68" s="68"/>
      <c r="Y68" s="68"/>
      <c r="Z68" s="68"/>
      <c r="AA68" s="68"/>
      <c r="AB68" s="68"/>
    </row>
    <row r="69" spans="1:28" ht="18" customHeight="1" x14ac:dyDescent="0.2">
      <c r="A69" s="66" t="s">
        <v>230</v>
      </c>
      <c r="B69" s="75"/>
      <c r="D69" s="68"/>
      <c r="E69" s="68"/>
      <c r="F69" s="68"/>
      <c r="G69" s="68"/>
      <c r="H69" s="68"/>
      <c r="I69" s="68"/>
      <c r="J69" s="68"/>
      <c r="K69" s="66"/>
      <c r="L69" s="68"/>
      <c r="M69" s="68"/>
      <c r="N69" s="68"/>
      <c r="O69" s="66"/>
      <c r="P69" s="68"/>
      <c r="Q69" s="68"/>
      <c r="R69" s="68"/>
      <c r="S69" s="68"/>
      <c r="T69" s="68"/>
      <c r="U69" s="68"/>
      <c r="V69" s="68"/>
      <c r="W69" s="68"/>
      <c r="X69" s="68"/>
      <c r="Y69" s="68"/>
      <c r="Z69" s="68"/>
      <c r="AA69" s="68"/>
      <c r="AB69" s="68"/>
    </row>
    <row r="70" spans="1:28" ht="18" customHeight="1" x14ac:dyDescent="0.2">
      <c r="A70" s="66" t="s">
        <v>229</v>
      </c>
      <c r="B70" s="75"/>
      <c r="D70" s="68">
        <v>0</v>
      </c>
      <c r="E70" s="68"/>
      <c r="F70" s="68">
        <v>0</v>
      </c>
      <c r="G70" s="68"/>
      <c r="H70" s="68">
        <v>0</v>
      </c>
      <c r="I70" s="68"/>
      <c r="J70" s="68">
        <v>0</v>
      </c>
      <c r="K70" s="66"/>
      <c r="L70" s="68">
        <v>0</v>
      </c>
      <c r="M70" s="68"/>
      <c r="N70" s="68">
        <v>-1284511</v>
      </c>
      <c r="O70" s="66"/>
      <c r="P70" s="68">
        <v>1284511</v>
      </c>
      <c r="Q70" s="68"/>
      <c r="R70" s="68">
        <v>0</v>
      </c>
      <c r="S70" s="68"/>
      <c r="T70" s="68">
        <v>0</v>
      </c>
      <c r="U70" s="68"/>
      <c r="V70" s="68">
        <f>SUM(P70:U70)</f>
        <v>1284511</v>
      </c>
      <c r="W70" s="68"/>
      <c r="X70" s="68">
        <f>SUM(D70:N70,V70)</f>
        <v>0</v>
      </c>
      <c r="Y70" s="68"/>
      <c r="Z70" s="68">
        <v>0</v>
      </c>
      <c r="AA70" s="68"/>
      <c r="AB70" s="68">
        <f>SUM(X70:Z70)</f>
        <v>0</v>
      </c>
    </row>
    <row r="71" spans="1:28" ht="18" customHeight="1" x14ac:dyDescent="0.2">
      <c r="A71" s="66" t="s">
        <v>271</v>
      </c>
      <c r="B71" s="75"/>
      <c r="D71" s="68"/>
      <c r="E71" s="68"/>
      <c r="F71" s="68"/>
      <c r="G71" s="68"/>
      <c r="H71" s="68"/>
      <c r="I71" s="68"/>
      <c r="J71" s="68"/>
      <c r="K71" s="66"/>
      <c r="L71" s="68"/>
      <c r="M71" s="68"/>
      <c r="N71" s="68"/>
      <c r="O71" s="66"/>
      <c r="P71" s="68"/>
      <c r="Q71" s="68"/>
      <c r="R71" s="68"/>
      <c r="S71" s="68"/>
      <c r="T71" s="68"/>
      <c r="U71" s="68"/>
      <c r="V71" s="68"/>
      <c r="W71" s="68"/>
      <c r="X71" s="68"/>
      <c r="Y71" s="68"/>
      <c r="Z71" s="68"/>
      <c r="AA71" s="68"/>
      <c r="AB71" s="68"/>
    </row>
    <row r="72" spans="1:28" ht="18" customHeight="1" x14ac:dyDescent="0.2">
      <c r="A72" s="92" t="s">
        <v>270</v>
      </c>
      <c r="B72" s="75"/>
      <c r="D72" s="68">
        <v>0</v>
      </c>
      <c r="E72" s="68"/>
      <c r="F72" s="68">
        <v>0</v>
      </c>
      <c r="G72" s="68"/>
      <c r="H72" s="68">
        <v>0</v>
      </c>
      <c r="I72" s="68"/>
      <c r="J72" s="68">
        <v>-1887639</v>
      </c>
      <c r="K72" s="66"/>
      <c r="L72" s="68">
        <v>0</v>
      </c>
      <c r="M72" s="68"/>
      <c r="N72" s="68">
        <v>0</v>
      </c>
      <c r="O72" s="66"/>
      <c r="P72" s="68">
        <v>0</v>
      </c>
      <c r="Q72" s="68"/>
      <c r="R72" s="68">
        <v>0</v>
      </c>
      <c r="S72" s="68"/>
      <c r="T72" s="68">
        <v>0</v>
      </c>
      <c r="U72" s="68"/>
      <c r="V72" s="68">
        <f>SUM(P72:U72)</f>
        <v>0</v>
      </c>
      <c r="W72" s="68"/>
      <c r="X72" s="68">
        <f>SUM(D72:N72,V72)</f>
        <v>-1887639</v>
      </c>
      <c r="Y72" s="68"/>
      <c r="Z72" s="68">
        <v>-5741277</v>
      </c>
      <c r="AA72" s="68"/>
      <c r="AB72" s="68">
        <f>SUM(X72:Z72)</f>
        <v>-7628916</v>
      </c>
    </row>
    <row r="73" spans="1:28" ht="18" customHeight="1" x14ac:dyDescent="0.2">
      <c r="A73" s="92" t="s">
        <v>269</v>
      </c>
      <c r="B73" s="75"/>
      <c r="D73" s="68">
        <v>0</v>
      </c>
      <c r="E73" s="68"/>
      <c r="F73" s="68">
        <v>0</v>
      </c>
      <c r="G73" s="68"/>
      <c r="H73" s="68">
        <v>0</v>
      </c>
      <c r="I73" s="68"/>
      <c r="J73" s="68">
        <v>0</v>
      </c>
      <c r="K73" s="66"/>
      <c r="L73" s="68">
        <v>0</v>
      </c>
      <c r="M73" s="68"/>
      <c r="N73" s="68">
        <v>0</v>
      </c>
      <c r="O73" s="66"/>
      <c r="P73" s="68">
        <v>0</v>
      </c>
      <c r="Q73" s="68"/>
      <c r="R73" s="68">
        <v>0</v>
      </c>
      <c r="S73" s="68"/>
      <c r="T73" s="68">
        <v>0</v>
      </c>
      <c r="U73" s="68"/>
      <c r="V73" s="68">
        <f>SUM(P73:U73)</f>
        <v>0</v>
      </c>
      <c r="W73" s="68"/>
      <c r="X73" s="68">
        <f>SUM(D73:N73,V73)</f>
        <v>0</v>
      </c>
      <c r="Y73" s="68"/>
      <c r="Z73" s="68">
        <v>12000000</v>
      </c>
      <c r="AA73" s="68"/>
      <c r="AB73" s="68">
        <f>SUM(X73:Z73)</f>
        <v>12000000</v>
      </c>
    </row>
    <row r="74" spans="1:28" ht="18" customHeight="1" x14ac:dyDescent="0.2">
      <c r="A74" s="66" t="s">
        <v>268</v>
      </c>
      <c r="B74" s="75"/>
      <c r="D74" s="68">
        <v>0</v>
      </c>
      <c r="E74" s="68"/>
      <c r="F74" s="68">
        <v>0</v>
      </c>
      <c r="G74" s="68"/>
      <c r="H74" s="68">
        <v>0</v>
      </c>
      <c r="I74" s="68"/>
      <c r="J74" s="68">
        <v>0</v>
      </c>
      <c r="K74" s="66"/>
      <c r="L74" s="68">
        <v>0</v>
      </c>
      <c r="M74" s="68"/>
      <c r="N74" s="68">
        <v>0</v>
      </c>
      <c r="O74" s="66"/>
      <c r="P74" s="68">
        <v>0</v>
      </c>
      <c r="Q74" s="68"/>
      <c r="R74" s="68">
        <v>0</v>
      </c>
      <c r="S74" s="68"/>
      <c r="T74" s="68">
        <v>0</v>
      </c>
      <c r="U74" s="68"/>
      <c r="V74" s="68">
        <f>SUM(P74:U74)</f>
        <v>0</v>
      </c>
      <c r="W74" s="68"/>
      <c r="X74" s="68">
        <f>SUM(D74:N74,V74)</f>
        <v>0</v>
      </c>
      <c r="Y74" s="68"/>
      <c r="Z74" s="68">
        <v>-304978588</v>
      </c>
      <c r="AA74" s="68"/>
      <c r="AB74" s="68">
        <f>SUM(X74:Z74)</f>
        <v>-304978588</v>
      </c>
    </row>
    <row r="75" spans="1:28" ht="18" customHeight="1" thickBot="1" x14ac:dyDescent="0.25">
      <c r="A75" s="70" t="s">
        <v>267</v>
      </c>
      <c r="B75" s="75"/>
      <c r="D75" s="71">
        <f>D63+SUM(D66:D74)</f>
        <v>1589200190</v>
      </c>
      <c r="E75" s="68"/>
      <c r="F75" s="71">
        <f>F63+SUM(F66:F74)</f>
        <v>30166103071</v>
      </c>
      <c r="G75" s="68"/>
      <c r="H75" s="71">
        <f>H63+SUM(H66:H74)</f>
        <v>305000325</v>
      </c>
      <c r="I75" s="68"/>
      <c r="J75" s="71">
        <f>J63+SUM(J66:J74)</f>
        <v>-3974574767</v>
      </c>
      <c r="K75" s="66"/>
      <c r="L75" s="71">
        <f>L63+SUM(L66:L74)</f>
        <v>175822357</v>
      </c>
      <c r="M75" s="68"/>
      <c r="N75" s="71">
        <f>N63+SUM(N66:N74)</f>
        <v>56302895597</v>
      </c>
      <c r="O75" s="66"/>
      <c r="P75" s="71">
        <f>P63+SUM(P66:P74)</f>
        <v>322807091</v>
      </c>
      <c r="Q75" s="68"/>
      <c r="R75" s="71">
        <f>R63+SUM(R66:R74)</f>
        <v>15152503190</v>
      </c>
      <c r="S75" s="68"/>
      <c r="T75" s="71">
        <f>T63+SUM(T66:T74)</f>
        <v>-3172574</v>
      </c>
      <c r="U75" s="68"/>
      <c r="V75" s="71">
        <f>V63+SUM(V66:V74)</f>
        <v>15472137707</v>
      </c>
      <c r="W75" s="68"/>
      <c r="X75" s="71">
        <f>X63+SUM(X66:X74)</f>
        <v>100036584480</v>
      </c>
      <c r="Y75" s="68"/>
      <c r="Z75" s="71">
        <f>Z63+SUM(Z66:Z74)</f>
        <v>3889929655</v>
      </c>
      <c r="AA75" s="68"/>
      <c r="AB75" s="71">
        <f>AB63+SUM(AB66:AB74)</f>
        <v>103926514135</v>
      </c>
    </row>
    <row r="76" spans="1:28" ht="18" customHeight="1" thickTop="1" x14ac:dyDescent="0.2">
      <c r="B76" s="67"/>
      <c r="C76" s="67"/>
      <c r="D76" s="91">
        <f>+D75-'BS&amp;PL Eng'!D122</f>
        <v>0</v>
      </c>
      <c r="E76" s="91"/>
      <c r="F76" s="91">
        <f>+F75-'BS&amp;PL Eng'!D123</f>
        <v>0</v>
      </c>
      <c r="G76" s="91"/>
      <c r="H76" s="91">
        <f>+H75-'BS&amp;PL Eng'!D124</f>
        <v>0</v>
      </c>
      <c r="I76" s="91"/>
      <c r="J76" s="91">
        <f>+J75-'BS&amp;PL Eng'!D125</f>
        <v>0</v>
      </c>
      <c r="K76" s="91"/>
      <c r="L76" s="91">
        <f>+L75-'BS&amp;PL Eng'!D127</f>
        <v>0</v>
      </c>
      <c r="M76" s="91"/>
      <c r="N76" s="91">
        <f>+N75-'BS&amp;PL Eng'!D128</f>
        <v>0</v>
      </c>
      <c r="O76" s="91"/>
      <c r="P76" s="91"/>
      <c r="Q76" s="91"/>
      <c r="R76" s="91"/>
      <c r="S76" s="91"/>
      <c r="T76" s="91"/>
      <c r="U76" s="91"/>
      <c r="V76" s="91">
        <f>+V75-'BS&amp;PL Eng'!D129</f>
        <v>0</v>
      </c>
      <c r="W76" s="91"/>
      <c r="X76" s="91">
        <f>+X75-'BS&amp;PL Eng'!D130</f>
        <v>0</v>
      </c>
      <c r="Y76" s="91"/>
      <c r="Z76" s="91">
        <f>+Z75-'BS&amp;PL Eng'!D131</f>
        <v>0</v>
      </c>
      <c r="AA76" s="91"/>
      <c r="AB76" s="91">
        <f>+AB75-'BS&amp;PL Eng'!D132</f>
        <v>0</v>
      </c>
    </row>
    <row r="77" spans="1:28" ht="18" customHeight="1" x14ac:dyDescent="0.2">
      <c r="A77" s="66" t="s">
        <v>1</v>
      </c>
      <c r="B77" s="67"/>
      <c r="C77" s="67"/>
      <c r="AB77" s="66"/>
    </row>
    <row r="78" spans="1:28" ht="18" customHeight="1" x14ac:dyDescent="0.2">
      <c r="B78" s="67"/>
      <c r="C78" s="67"/>
      <c r="AB78" s="66"/>
    </row>
    <row r="79" spans="1:28" ht="18" customHeight="1" x14ac:dyDescent="0.2">
      <c r="B79" s="67"/>
      <c r="C79" s="67"/>
      <c r="AB79" s="66"/>
    </row>
    <row r="80" spans="1:28" ht="18" customHeight="1" x14ac:dyDescent="0.2">
      <c r="B80" s="67"/>
      <c r="C80" s="67"/>
      <c r="AB80" s="66"/>
    </row>
    <row r="81" spans="2:28" ht="18" customHeight="1" x14ac:dyDescent="0.2">
      <c r="B81" s="67"/>
      <c r="C81" s="67"/>
      <c r="AB81" s="66"/>
    </row>
    <row r="82" spans="2:28" ht="18" customHeight="1" x14ac:dyDescent="0.2">
      <c r="B82" s="67"/>
      <c r="C82" s="67"/>
      <c r="AB82" s="66"/>
    </row>
    <row r="83" spans="2:28" ht="18" customHeight="1" x14ac:dyDescent="0.2">
      <c r="B83" s="67"/>
      <c r="C83" s="67"/>
      <c r="AB83" s="66"/>
    </row>
    <row r="84" spans="2:28" ht="18" customHeight="1" x14ac:dyDescent="0.2">
      <c r="B84" s="67"/>
      <c r="C84" s="67"/>
      <c r="AB84" s="66"/>
    </row>
    <row r="85" spans="2:28" ht="18" customHeight="1" x14ac:dyDescent="0.2">
      <c r="B85" s="67"/>
      <c r="C85" s="67"/>
      <c r="AB85" s="66"/>
    </row>
    <row r="86" spans="2:28" ht="18" customHeight="1" x14ac:dyDescent="0.2">
      <c r="B86" s="67"/>
      <c r="C86" s="67"/>
      <c r="AB86" s="66">
        <v>7</v>
      </c>
    </row>
    <row r="87" spans="2:28" ht="18" customHeight="1" x14ac:dyDescent="0.2">
      <c r="B87" s="90" t="s">
        <v>25</v>
      </c>
      <c r="C87" s="90"/>
      <c r="D87" s="90"/>
      <c r="E87" s="90"/>
      <c r="F87" s="90"/>
      <c r="G87" s="70"/>
      <c r="H87" s="70"/>
      <c r="I87" s="70"/>
      <c r="J87" s="70"/>
      <c r="K87" s="70"/>
      <c r="L87" s="70"/>
      <c r="M87" s="70"/>
      <c r="N87" s="70"/>
      <c r="O87" s="70"/>
      <c r="P87" s="70"/>
      <c r="Q87" s="70"/>
      <c r="R87" s="70"/>
      <c r="S87" s="70"/>
      <c r="T87" s="70"/>
      <c r="U87" s="70"/>
      <c r="V87" s="70"/>
      <c r="W87" s="70"/>
      <c r="X87" s="70"/>
      <c r="Y87" s="70"/>
      <c r="Z87" s="80"/>
      <c r="AA87" s="70"/>
      <c r="AB87" s="66"/>
    </row>
    <row r="88" spans="2:28" ht="18" customHeight="1" x14ac:dyDescent="0.2">
      <c r="B88" s="70" t="s">
        <v>266</v>
      </c>
      <c r="C88" s="70"/>
      <c r="D88" s="70"/>
      <c r="E88" s="70"/>
      <c r="F88" s="70"/>
      <c r="G88" s="70"/>
      <c r="H88" s="70"/>
      <c r="I88" s="70"/>
      <c r="J88" s="70"/>
      <c r="K88" s="70"/>
      <c r="L88" s="70"/>
      <c r="M88" s="70"/>
      <c r="N88" s="70"/>
      <c r="O88" s="70"/>
      <c r="P88" s="70"/>
      <c r="Q88" s="70"/>
      <c r="R88" s="70"/>
      <c r="S88" s="70"/>
      <c r="T88" s="70"/>
      <c r="U88" s="70"/>
      <c r="V88" s="70"/>
      <c r="W88" s="70"/>
      <c r="X88" s="70"/>
      <c r="Y88" s="70"/>
      <c r="Z88" s="70"/>
      <c r="AA88" s="70"/>
      <c r="AB88" s="70"/>
    </row>
    <row r="89" spans="2:28" ht="18" customHeight="1" x14ac:dyDescent="0.2">
      <c r="B89" s="70" t="str">
        <f>A46</f>
        <v>For the year ended 31 December 2024</v>
      </c>
      <c r="D89" s="66"/>
      <c r="E89" s="66"/>
      <c r="F89" s="66"/>
      <c r="G89" s="66"/>
      <c r="H89" s="66"/>
      <c r="I89" s="66"/>
      <c r="J89" s="66"/>
      <c r="K89" s="66"/>
      <c r="L89" s="66"/>
      <c r="M89" s="66"/>
      <c r="N89" s="66"/>
      <c r="O89" s="66"/>
      <c r="P89" s="66"/>
      <c r="Q89" s="66"/>
      <c r="R89" s="66"/>
      <c r="S89" s="66"/>
      <c r="T89" s="66"/>
      <c r="U89" s="66"/>
      <c r="V89" s="66"/>
      <c r="W89" s="66"/>
      <c r="X89" s="66"/>
      <c r="Y89" s="66"/>
      <c r="Z89" s="66"/>
      <c r="AA89" s="66"/>
      <c r="AB89" s="66"/>
    </row>
    <row r="90" spans="2:28" ht="18" customHeight="1" x14ac:dyDescent="0.2">
      <c r="D90" s="66"/>
      <c r="Z90" s="80" t="str">
        <f>'BS&amp;PL Eng'!$N$4</f>
        <v>(Unit: Baht)</v>
      </c>
      <c r="AB90" s="66"/>
    </row>
    <row r="91" spans="2:28" s="75" customFormat="1" ht="18" customHeight="1" x14ac:dyDescent="0.2">
      <c r="E91" s="83"/>
      <c r="F91" s="83"/>
      <c r="H91" s="67"/>
      <c r="I91" s="67"/>
      <c r="J91" s="67"/>
      <c r="K91" s="67"/>
      <c r="L91" s="101" t="s">
        <v>22</v>
      </c>
      <c r="M91" s="101"/>
      <c r="N91" s="101"/>
      <c r="O91" s="101"/>
      <c r="P91" s="101"/>
      <c r="Q91" s="101"/>
      <c r="R91" s="101"/>
      <c r="S91" s="101"/>
      <c r="T91" s="101"/>
      <c r="U91" s="101"/>
      <c r="V91" s="101"/>
      <c r="W91" s="101"/>
      <c r="X91" s="101"/>
      <c r="Y91" s="101"/>
      <c r="Z91" s="101"/>
      <c r="AA91" s="67"/>
      <c r="AB91" s="67"/>
    </row>
    <row r="92" spans="2:28" s="75" customFormat="1" ht="18" customHeight="1" x14ac:dyDescent="0.2">
      <c r="E92" s="83"/>
      <c r="F92" s="83"/>
      <c r="H92" s="67"/>
      <c r="I92" s="67"/>
      <c r="J92" s="67"/>
      <c r="K92" s="67"/>
      <c r="L92" s="83"/>
      <c r="M92" s="83"/>
      <c r="N92" s="83"/>
      <c r="O92" s="83"/>
      <c r="P92" s="83"/>
      <c r="Q92" s="83"/>
      <c r="R92" s="83"/>
      <c r="S92" s="83"/>
      <c r="T92" s="102" t="s">
        <v>265</v>
      </c>
      <c r="U92" s="102"/>
      <c r="V92" s="102"/>
      <c r="W92" s="102"/>
      <c r="X92" s="102"/>
      <c r="Y92" s="89"/>
      <c r="Z92" s="89"/>
      <c r="AA92" s="67"/>
      <c r="AB92" s="66"/>
    </row>
    <row r="93" spans="2:28" s="75" customFormat="1" ht="18" customHeight="1" x14ac:dyDescent="0.2">
      <c r="E93" s="83"/>
      <c r="F93" s="83"/>
      <c r="H93" s="67"/>
      <c r="I93" s="67"/>
      <c r="J93" s="67"/>
      <c r="K93" s="67"/>
      <c r="L93" s="83"/>
      <c r="M93" s="83"/>
      <c r="N93" s="83"/>
      <c r="O93" s="83"/>
      <c r="P93" s="83"/>
      <c r="Q93" s="83"/>
      <c r="R93" s="83"/>
      <c r="S93" s="83"/>
      <c r="T93" s="102" t="s">
        <v>264</v>
      </c>
      <c r="U93" s="102"/>
      <c r="V93" s="102"/>
      <c r="W93" s="88"/>
      <c r="X93" s="88"/>
      <c r="Y93" s="67"/>
      <c r="Z93" s="66"/>
      <c r="AA93" s="83"/>
    </row>
    <row r="94" spans="2:28" s="75" customFormat="1" ht="18" customHeight="1" x14ac:dyDescent="0.2">
      <c r="E94" s="67"/>
      <c r="F94" s="67"/>
      <c r="G94" s="67"/>
      <c r="H94" s="67"/>
      <c r="I94" s="83"/>
      <c r="J94" s="83"/>
      <c r="K94" s="83"/>
      <c r="O94" s="67"/>
      <c r="P94" s="84"/>
      <c r="Q94" s="84" t="s">
        <v>9</v>
      </c>
      <c r="R94" s="84"/>
      <c r="T94" s="83" t="s">
        <v>263</v>
      </c>
      <c r="U94" s="67"/>
      <c r="V94" s="67"/>
      <c r="W94" s="67"/>
      <c r="X94" s="87" t="s">
        <v>262</v>
      </c>
      <c r="Y94" s="83"/>
      <c r="Z94" s="83"/>
      <c r="AA94" s="83"/>
    </row>
    <row r="95" spans="2:28" s="75" customFormat="1" ht="18" customHeight="1" x14ac:dyDescent="0.2">
      <c r="J95" s="83"/>
      <c r="K95" s="83"/>
      <c r="L95" s="83" t="s">
        <v>261</v>
      </c>
      <c r="M95" s="83"/>
      <c r="N95" s="83"/>
      <c r="O95" s="83"/>
      <c r="P95" s="83" t="s">
        <v>260</v>
      </c>
      <c r="T95" s="75" t="s">
        <v>259</v>
      </c>
      <c r="U95" s="83"/>
      <c r="V95" s="83" t="s">
        <v>258</v>
      </c>
      <c r="W95" s="83"/>
      <c r="X95" s="87" t="s">
        <v>257</v>
      </c>
      <c r="Y95" s="83"/>
      <c r="Z95" s="83" t="s">
        <v>256</v>
      </c>
      <c r="AA95" s="83"/>
    </row>
    <row r="96" spans="2:28" s="75" customFormat="1" ht="18" customHeight="1" x14ac:dyDescent="0.2">
      <c r="J96" s="83"/>
      <c r="K96" s="83"/>
      <c r="L96" s="83" t="s">
        <v>255</v>
      </c>
      <c r="M96" s="83"/>
      <c r="N96" s="83" t="s">
        <v>254</v>
      </c>
      <c r="O96" s="83"/>
      <c r="P96" s="75" t="s">
        <v>253</v>
      </c>
      <c r="Q96" s="83"/>
      <c r="R96" s="83"/>
      <c r="T96" s="75" t="s">
        <v>252</v>
      </c>
      <c r="U96" s="83"/>
      <c r="V96" s="83" t="s">
        <v>251</v>
      </c>
      <c r="W96" s="83"/>
      <c r="X96" s="87" t="s">
        <v>250</v>
      </c>
      <c r="Y96" s="83"/>
      <c r="Z96" s="83" t="s">
        <v>250</v>
      </c>
      <c r="AA96" s="83"/>
    </row>
    <row r="97" spans="2:28" s="75" customFormat="1" ht="18" customHeight="1" x14ac:dyDescent="0.2">
      <c r="J97" s="86"/>
      <c r="K97" s="83"/>
      <c r="L97" s="84" t="s">
        <v>249</v>
      </c>
      <c r="M97" s="83"/>
      <c r="N97" s="84" t="s">
        <v>248</v>
      </c>
      <c r="O97" s="83"/>
      <c r="P97" s="84" t="s">
        <v>247</v>
      </c>
      <c r="Q97" s="83"/>
      <c r="R97" s="84" t="s">
        <v>246</v>
      </c>
      <c r="T97" s="84" t="s">
        <v>245</v>
      </c>
      <c r="U97" s="83"/>
      <c r="V97" s="84" t="s">
        <v>244</v>
      </c>
      <c r="W97" s="83"/>
      <c r="X97" s="85" t="s">
        <v>243</v>
      </c>
      <c r="Y97" s="83"/>
      <c r="Z97" s="84" t="s">
        <v>243</v>
      </c>
      <c r="AA97" s="83"/>
    </row>
    <row r="98" spans="2:28" ht="18" customHeight="1" x14ac:dyDescent="0.2">
      <c r="B98" s="70" t="s">
        <v>242</v>
      </c>
      <c r="C98" s="69"/>
      <c r="D98" s="69"/>
      <c r="E98" s="66"/>
      <c r="F98" s="66"/>
      <c r="G98" s="66"/>
      <c r="H98" s="66"/>
      <c r="I98" s="66"/>
      <c r="J98" s="68"/>
      <c r="K98" s="68"/>
      <c r="L98" s="68">
        <v>1589200190</v>
      </c>
      <c r="M98" s="68"/>
      <c r="N98" s="68">
        <v>30103179143</v>
      </c>
      <c r="O98" s="68"/>
      <c r="P98" s="68">
        <v>175822357</v>
      </c>
      <c r="Q98" s="68"/>
      <c r="R98" s="68">
        <v>16716094593</v>
      </c>
      <c r="S98" s="66"/>
      <c r="T98" s="68">
        <v>182826823</v>
      </c>
      <c r="U98" s="68"/>
      <c r="V98" s="68">
        <v>2699125833</v>
      </c>
      <c r="W98" s="68"/>
      <c r="X98" s="68">
        <f>SUM(T98:V98)</f>
        <v>2881952656</v>
      </c>
      <c r="Y98" s="68"/>
      <c r="Z98" s="68">
        <f>SUM(L98:R98,X98)</f>
        <v>51466248939</v>
      </c>
      <c r="AB98" s="66"/>
    </row>
    <row r="99" spans="2:28" ht="18" customHeight="1" x14ac:dyDescent="0.2">
      <c r="B99" s="66" t="s">
        <v>238</v>
      </c>
      <c r="C99" s="67"/>
      <c r="AB99" s="66"/>
    </row>
    <row r="100" spans="2:28" ht="18" customHeight="1" x14ac:dyDescent="0.2">
      <c r="B100" s="66" t="s">
        <v>237</v>
      </c>
      <c r="C100" s="67"/>
      <c r="L100" s="81" t="s">
        <v>306</v>
      </c>
      <c r="M100" s="80"/>
      <c r="N100" s="81" t="s">
        <v>306</v>
      </c>
      <c r="O100" s="80"/>
      <c r="P100" s="81" t="s">
        <v>306</v>
      </c>
      <c r="R100" s="82">
        <v>27779708</v>
      </c>
      <c r="T100" s="81" t="s">
        <v>306</v>
      </c>
      <c r="V100" s="81" t="s">
        <v>306</v>
      </c>
      <c r="X100" s="81" t="s">
        <v>306</v>
      </c>
      <c r="Z100" s="79">
        <f>SUM(L100:R100,X100)</f>
        <v>27779708</v>
      </c>
      <c r="AB100" s="66"/>
    </row>
    <row r="101" spans="2:28" ht="18" customHeight="1" x14ac:dyDescent="0.2">
      <c r="B101" s="70" t="s">
        <v>241</v>
      </c>
      <c r="C101" s="69"/>
      <c r="D101" s="69"/>
      <c r="E101" s="66"/>
      <c r="F101" s="66"/>
      <c r="G101" s="66"/>
      <c r="H101" s="66"/>
      <c r="I101" s="66"/>
      <c r="J101" s="68"/>
      <c r="K101" s="68"/>
      <c r="L101" s="68">
        <f>SUM(L98:L100)</f>
        <v>1589200190</v>
      </c>
      <c r="M101" s="68"/>
      <c r="N101" s="68">
        <f>SUM(N98:N100)</f>
        <v>30103179143</v>
      </c>
      <c r="O101" s="68"/>
      <c r="P101" s="68">
        <f>SUM(P98:P100)</f>
        <v>175822357</v>
      </c>
      <c r="Q101" s="68"/>
      <c r="R101" s="68">
        <f>SUM(R98:R100)</f>
        <v>16743874301</v>
      </c>
      <c r="S101" s="66"/>
      <c r="T101" s="68">
        <f>SUM(T98:T100)</f>
        <v>182826823</v>
      </c>
      <c r="U101" s="68"/>
      <c r="V101" s="68">
        <f>SUM(V98:V100)</f>
        <v>2699125833</v>
      </c>
      <c r="W101" s="68"/>
      <c r="X101" s="68">
        <f>SUM(X98:X100)</f>
        <v>2881952656</v>
      </c>
      <c r="Y101" s="68"/>
      <c r="Z101" s="68">
        <f>SUM(Z98:Z100)</f>
        <v>51494028647</v>
      </c>
      <c r="AB101" s="66"/>
    </row>
    <row r="102" spans="2:28" ht="18" customHeight="1" x14ac:dyDescent="0.2">
      <c r="B102" s="66" t="s">
        <v>240</v>
      </c>
      <c r="C102" s="75"/>
      <c r="D102" s="66"/>
      <c r="E102" s="66"/>
      <c r="F102" s="66"/>
      <c r="G102" s="66"/>
      <c r="H102" s="66"/>
      <c r="I102" s="66"/>
      <c r="J102" s="66"/>
      <c r="K102" s="66"/>
      <c r="L102" s="78">
        <v>0</v>
      </c>
      <c r="M102" s="68"/>
      <c r="N102" s="78">
        <v>0</v>
      </c>
      <c r="O102" s="68"/>
      <c r="P102" s="78">
        <v>0</v>
      </c>
      <c r="Q102" s="68"/>
      <c r="R102" s="78">
        <v>9253443363</v>
      </c>
      <c r="S102" s="66"/>
      <c r="T102" s="78">
        <v>0</v>
      </c>
      <c r="U102" s="68"/>
      <c r="V102" s="78">
        <v>0</v>
      </c>
      <c r="W102" s="68"/>
      <c r="X102" s="78">
        <f>SUM(T102:V102)</f>
        <v>0</v>
      </c>
      <c r="Y102" s="68"/>
      <c r="Z102" s="78">
        <f>SUM(L102:R102,X102)</f>
        <v>9253443363</v>
      </c>
      <c r="AB102" s="66"/>
    </row>
    <row r="103" spans="2:28" ht="18" customHeight="1" x14ac:dyDescent="0.2">
      <c r="B103" s="66" t="s">
        <v>234</v>
      </c>
      <c r="C103" s="75"/>
      <c r="D103" s="66"/>
      <c r="E103" s="66"/>
      <c r="F103" s="66"/>
      <c r="G103" s="66"/>
      <c r="H103" s="66"/>
      <c r="I103" s="66"/>
      <c r="J103" s="66"/>
      <c r="K103" s="66"/>
      <c r="L103" s="77">
        <v>0</v>
      </c>
      <c r="M103" s="68"/>
      <c r="N103" s="77">
        <v>0</v>
      </c>
      <c r="O103" s="68"/>
      <c r="P103" s="77">
        <v>0</v>
      </c>
      <c r="Q103" s="68"/>
      <c r="R103" s="77">
        <v>-32619775</v>
      </c>
      <c r="S103" s="66"/>
      <c r="T103" s="77">
        <v>18563121</v>
      </c>
      <c r="U103" s="68"/>
      <c r="V103" s="77">
        <v>0</v>
      </c>
      <c r="W103" s="68"/>
      <c r="X103" s="77">
        <f>SUM(T103:V103)</f>
        <v>18563121</v>
      </c>
      <c r="Y103" s="68"/>
      <c r="Z103" s="77">
        <f>SUM(L103:R103,X103)</f>
        <v>-14056654</v>
      </c>
      <c r="AB103" s="66"/>
    </row>
    <row r="104" spans="2:28" ht="18" customHeight="1" x14ac:dyDescent="0.2">
      <c r="B104" s="66" t="s">
        <v>233</v>
      </c>
      <c r="C104" s="75"/>
      <c r="D104" s="66"/>
      <c r="E104" s="66"/>
      <c r="F104" s="66"/>
      <c r="G104" s="66"/>
      <c r="H104" s="66"/>
      <c r="I104" s="66"/>
      <c r="J104" s="66"/>
      <c r="K104" s="66"/>
      <c r="L104" s="68">
        <f>SUM(L102:L103)</f>
        <v>0</v>
      </c>
      <c r="M104" s="68"/>
      <c r="N104" s="68">
        <f>SUM(N102:N103)</f>
        <v>0</v>
      </c>
      <c r="O104" s="68"/>
      <c r="P104" s="68">
        <f>SUM(P102:P103)</f>
        <v>0</v>
      </c>
      <c r="Q104" s="68"/>
      <c r="R104" s="68">
        <f>SUM(R102:R103)</f>
        <v>9220823588</v>
      </c>
      <c r="S104" s="66"/>
      <c r="T104" s="68">
        <f>SUM(T102:T103)</f>
        <v>18563121</v>
      </c>
      <c r="U104" s="68"/>
      <c r="V104" s="68">
        <f>SUM(V102:V103)</f>
        <v>0</v>
      </c>
      <c r="W104" s="68"/>
      <c r="X104" s="68">
        <f>SUM(X102:X103)</f>
        <v>18563121</v>
      </c>
      <c r="Y104" s="68"/>
      <c r="Z104" s="68">
        <f>SUM(Z102:Z103)</f>
        <v>9239386709</v>
      </c>
      <c r="AB104" s="66"/>
    </row>
    <row r="105" spans="2:28" ht="18" customHeight="1" x14ac:dyDescent="0.2">
      <c r="B105" s="66" t="s">
        <v>232</v>
      </c>
      <c r="C105" s="75"/>
      <c r="D105" s="66"/>
      <c r="E105" s="66"/>
      <c r="F105" s="66"/>
      <c r="G105" s="66"/>
      <c r="H105" s="66"/>
      <c r="I105" s="66"/>
      <c r="J105" s="66"/>
      <c r="K105" s="66"/>
      <c r="L105" s="68">
        <v>0</v>
      </c>
      <c r="M105" s="68"/>
      <c r="N105" s="68">
        <v>0</v>
      </c>
      <c r="O105" s="68"/>
      <c r="P105" s="68">
        <v>0</v>
      </c>
      <c r="Q105" s="68"/>
      <c r="R105" s="68">
        <v>-10329481474</v>
      </c>
      <c r="S105" s="66"/>
      <c r="T105" s="68">
        <v>0</v>
      </c>
      <c r="U105" s="68"/>
      <c r="V105" s="68">
        <v>0</v>
      </c>
      <c r="W105" s="68"/>
      <c r="X105" s="68">
        <v>0</v>
      </c>
      <c r="Y105" s="68"/>
      <c r="Z105" s="68">
        <v>-10329481474</v>
      </c>
      <c r="AB105" s="66"/>
    </row>
    <row r="106" spans="2:28" ht="18" customHeight="1" thickBot="1" x14ac:dyDescent="0.25">
      <c r="B106" s="70" t="str">
        <f>+A32</f>
        <v>Balance as at 31 December 2023</v>
      </c>
      <c r="C106" s="69"/>
      <c r="D106" s="69"/>
      <c r="E106" s="66"/>
      <c r="F106" s="66"/>
      <c r="G106" s="66"/>
      <c r="H106" s="66"/>
      <c r="I106" s="66"/>
      <c r="J106" s="68"/>
      <c r="K106" s="68"/>
      <c r="L106" s="71">
        <f>L101+SUM(L104:L105)</f>
        <v>1589200190</v>
      </c>
      <c r="M106" s="68"/>
      <c r="N106" s="71">
        <f>N101+SUM(N104:N105)</f>
        <v>30103179143</v>
      </c>
      <c r="O106" s="68"/>
      <c r="P106" s="71">
        <f>P101+SUM(P104:P105)</f>
        <v>175822357</v>
      </c>
      <c r="Q106" s="68"/>
      <c r="R106" s="71">
        <f>R101+SUM(R104:R105)</f>
        <v>15635216415</v>
      </c>
      <c r="S106" s="66"/>
      <c r="T106" s="71">
        <f>T101+SUM(T104:T105)</f>
        <v>201389944</v>
      </c>
      <c r="U106" s="68"/>
      <c r="V106" s="71">
        <f>V101+SUM(V104:V105)</f>
        <v>2699125833</v>
      </c>
      <c r="W106" s="68"/>
      <c r="X106" s="71">
        <f>X101+SUM(X104:X105)</f>
        <v>2900515777</v>
      </c>
      <c r="Y106" s="68"/>
      <c r="Z106" s="71">
        <f>Z101+SUM(Z104:Z105)</f>
        <v>50403933882</v>
      </c>
      <c r="AB106" s="66"/>
    </row>
    <row r="107" spans="2:28" ht="18" customHeight="1" thickTop="1" x14ac:dyDescent="0.2">
      <c r="C107" s="67"/>
      <c r="AB107" s="66"/>
    </row>
    <row r="108" spans="2:28" ht="18" customHeight="1" x14ac:dyDescent="0.2">
      <c r="C108" s="67"/>
      <c r="AB108" s="66"/>
    </row>
    <row r="109" spans="2:28" ht="18" customHeight="1" x14ac:dyDescent="0.2">
      <c r="B109" s="70" t="s">
        <v>239</v>
      </c>
      <c r="C109" s="67"/>
      <c r="L109" s="68">
        <v>1589200190</v>
      </c>
      <c r="M109" s="68"/>
      <c r="N109" s="68">
        <v>30103179143</v>
      </c>
      <c r="O109" s="68"/>
      <c r="P109" s="68">
        <v>175822357</v>
      </c>
      <c r="Q109" s="68"/>
      <c r="R109" s="68">
        <v>15606327481</v>
      </c>
      <c r="S109" s="66"/>
      <c r="T109" s="68">
        <v>201389944</v>
      </c>
      <c r="U109" s="68"/>
      <c r="V109" s="68">
        <v>2699125833</v>
      </c>
      <c r="W109" s="68"/>
      <c r="X109" s="68">
        <f>SUM(T109:V109)</f>
        <v>2900515777</v>
      </c>
      <c r="Y109" s="68"/>
      <c r="Z109" s="68">
        <f>SUM(L109:R109,X109)</f>
        <v>50375044948</v>
      </c>
      <c r="AB109" s="66"/>
    </row>
    <row r="110" spans="2:28" ht="18" customHeight="1" x14ac:dyDescent="0.2">
      <c r="B110" s="66" t="s">
        <v>238</v>
      </c>
      <c r="C110" s="67"/>
      <c r="AB110" s="66"/>
    </row>
    <row r="111" spans="2:28" ht="18" customHeight="1" x14ac:dyDescent="0.2">
      <c r="B111" s="66" t="s">
        <v>237</v>
      </c>
      <c r="C111" s="67"/>
      <c r="L111" s="81" t="s">
        <v>306</v>
      </c>
      <c r="M111" s="80"/>
      <c r="N111" s="81" t="s">
        <v>306</v>
      </c>
      <c r="O111" s="80"/>
      <c r="P111" s="81" t="s">
        <v>306</v>
      </c>
      <c r="Q111" s="80"/>
      <c r="R111" s="81">
        <v>28888934</v>
      </c>
      <c r="S111" s="80"/>
      <c r="T111" s="81" t="s">
        <v>306</v>
      </c>
      <c r="U111" s="80"/>
      <c r="V111" s="81" t="s">
        <v>306</v>
      </c>
      <c r="W111" s="80"/>
      <c r="X111" s="81" t="s">
        <v>306</v>
      </c>
      <c r="Y111" s="80"/>
      <c r="Z111" s="79">
        <f>SUM(L111:R111,X111)</f>
        <v>28888934</v>
      </c>
      <c r="AB111" s="66"/>
    </row>
    <row r="112" spans="2:28" ht="18" customHeight="1" x14ac:dyDescent="0.2">
      <c r="B112" s="70" t="s">
        <v>236</v>
      </c>
      <c r="C112" s="69"/>
      <c r="D112" s="69"/>
      <c r="E112" s="66"/>
      <c r="F112" s="66"/>
      <c r="G112" s="66"/>
      <c r="H112" s="66"/>
      <c r="I112" s="66"/>
      <c r="J112" s="68"/>
      <c r="K112" s="68"/>
      <c r="L112" s="68">
        <f>SUM(L109:L111)</f>
        <v>1589200190</v>
      </c>
      <c r="M112" s="68"/>
      <c r="N112" s="68">
        <f>SUM(N109:N111)</f>
        <v>30103179143</v>
      </c>
      <c r="O112" s="68"/>
      <c r="P112" s="68">
        <f>SUM(P109:P111)</f>
        <v>175822357</v>
      </c>
      <c r="Q112" s="68"/>
      <c r="R112" s="68">
        <f>SUM(R109:R111)</f>
        <v>15635216415</v>
      </c>
      <c r="S112" s="66"/>
      <c r="T112" s="68">
        <f>SUM(T109:T111)</f>
        <v>201389944</v>
      </c>
      <c r="U112" s="68"/>
      <c r="V112" s="68">
        <f>SUM(V109:V111)</f>
        <v>2699125833</v>
      </c>
      <c r="W112" s="68"/>
      <c r="X112" s="68">
        <f>SUM(X109:X111)</f>
        <v>2900515777</v>
      </c>
      <c r="Y112" s="68"/>
      <c r="Z112" s="68">
        <f>SUM(Z109:Z111)</f>
        <v>50403933882</v>
      </c>
      <c r="AB112" s="66"/>
    </row>
    <row r="113" spans="2:29" ht="18" customHeight="1" x14ac:dyDescent="0.2">
      <c r="B113" s="66" t="s">
        <v>235</v>
      </c>
      <c r="C113" s="75"/>
      <c r="D113" s="66"/>
      <c r="E113" s="66"/>
      <c r="F113" s="66"/>
      <c r="G113" s="66"/>
      <c r="H113" s="66"/>
      <c r="I113" s="66"/>
      <c r="J113" s="66"/>
      <c r="K113" s="66"/>
      <c r="L113" s="78">
        <v>0</v>
      </c>
      <c r="M113" s="68"/>
      <c r="N113" s="78">
        <v>0</v>
      </c>
      <c r="O113" s="68"/>
      <c r="P113" s="78">
        <v>0</v>
      </c>
      <c r="Q113" s="68"/>
      <c r="R113" s="78">
        <v>12924366500</v>
      </c>
      <c r="S113" s="66"/>
      <c r="T113" s="78">
        <v>0</v>
      </c>
      <c r="U113" s="68"/>
      <c r="V113" s="78">
        <v>0</v>
      </c>
      <c r="W113" s="68"/>
      <c r="X113" s="78">
        <f>SUM(T113:V113)</f>
        <v>0</v>
      </c>
      <c r="Y113" s="68"/>
      <c r="Z113" s="78">
        <f>SUM(L113:R113,X113)</f>
        <v>12924366500</v>
      </c>
      <c r="AB113" s="66"/>
    </row>
    <row r="114" spans="2:29" ht="18" customHeight="1" x14ac:dyDescent="0.2">
      <c r="B114" s="66" t="s">
        <v>234</v>
      </c>
      <c r="C114" s="75"/>
      <c r="D114" s="66"/>
      <c r="E114" s="66"/>
      <c r="F114" s="66"/>
      <c r="G114" s="66"/>
      <c r="H114" s="66"/>
      <c r="I114" s="66"/>
      <c r="J114" s="66"/>
      <c r="K114" s="66"/>
      <c r="L114" s="77">
        <v>0</v>
      </c>
      <c r="M114" s="68"/>
      <c r="N114" s="77">
        <v>0</v>
      </c>
      <c r="O114" s="68"/>
      <c r="P114" s="77">
        <v>0</v>
      </c>
      <c r="Q114" s="68"/>
      <c r="R114" s="77">
        <v>-185781947</v>
      </c>
      <c r="S114" s="66"/>
      <c r="T114" s="77">
        <v>73373338</v>
      </c>
      <c r="U114" s="68"/>
      <c r="V114" s="77">
        <v>0</v>
      </c>
      <c r="W114" s="68"/>
      <c r="X114" s="76">
        <f>SUM(T114:V114)</f>
        <v>73373338</v>
      </c>
      <c r="Y114" s="68"/>
      <c r="Z114" s="76">
        <f>SUM(L114:R114,X114)</f>
        <v>-112408609</v>
      </c>
      <c r="AB114" s="66"/>
    </row>
    <row r="115" spans="2:29" ht="18" customHeight="1" x14ac:dyDescent="0.2">
      <c r="B115" s="66" t="s">
        <v>233</v>
      </c>
      <c r="C115" s="75"/>
      <c r="D115" s="66"/>
      <c r="E115" s="66"/>
      <c r="F115" s="66"/>
      <c r="G115" s="66"/>
      <c r="H115" s="66"/>
      <c r="I115" s="66"/>
      <c r="J115" s="66"/>
      <c r="K115" s="66"/>
      <c r="L115" s="68">
        <f>SUM(L113:L114)</f>
        <v>0</v>
      </c>
      <c r="M115" s="68"/>
      <c r="N115" s="68">
        <f>SUM(N113:N114)</f>
        <v>0</v>
      </c>
      <c r="O115" s="68"/>
      <c r="P115" s="68">
        <f>SUM(P113:P114)</f>
        <v>0</v>
      </c>
      <c r="Q115" s="68"/>
      <c r="R115" s="68">
        <f>SUM(R113:R114)</f>
        <v>12738584553</v>
      </c>
      <c r="S115" s="66"/>
      <c r="T115" s="68">
        <f>SUM(T113:T114)</f>
        <v>73373338</v>
      </c>
      <c r="U115" s="68"/>
      <c r="V115" s="68">
        <f>SUM(V113:V114)</f>
        <v>0</v>
      </c>
      <c r="W115" s="68"/>
      <c r="X115" s="68">
        <f>SUM(X113:X114)</f>
        <v>73373338</v>
      </c>
      <c r="Y115" s="68"/>
      <c r="Z115" s="68">
        <f>SUM(Z113:Z114)</f>
        <v>12811957891</v>
      </c>
      <c r="AB115" s="66"/>
    </row>
    <row r="116" spans="2:29" s="72" customFormat="1" ht="18" customHeight="1" x14ac:dyDescent="0.2">
      <c r="B116" s="66" t="s">
        <v>232</v>
      </c>
      <c r="F116" s="66"/>
      <c r="G116" s="66"/>
      <c r="H116" s="66"/>
      <c r="I116" s="66"/>
      <c r="L116" s="74">
        <v>0</v>
      </c>
      <c r="M116" s="74"/>
      <c r="N116" s="74">
        <v>0</v>
      </c>
      <c r="P116" s="74">
        <v>0</v>
      </c>
      <c r="Q116" s="74"/>
      <c r="R116" s="68">
        <v>-11122870118</v>
      </c>
      <c r="T116" s="74">
        <v>0</v>
      </c>
      <c r="U116" s="74"/>
      <c r="V116" s="74">
        <v>0</v>
      </c>
      <c r="W116" s="74"/>
      <c r="X116" s="74">
        <f>SUM(T116:V116)</f>
        <v>0</v>
      </c>
      <c r="Y116" s="74"/>
      <c r="Z116" s="68">
        <f>SUM(X116,L116:R116)</f>
        <v>-11122870118</v>
      </c>
      <c r="AA116" s="73"/>
      <c r="AB116" s="73"/>
      <c r="AC116" s="73"/>
    </row>
    <row r="117" spans="2:29" s="72" customFormat="1" ht="18" customHeight="1" x14ac:dyDescent="0.2">
      <c r="B117" s="66" t="s">
        <v>231</v>
      </c>
      <c r="L117" s="74"/>
      <c r="M117" s="74"/>
      <c r="N117" s="74"/>
      <c r="P117" s="74"/>
      <c r="Q117" s="74"/>
      <c r="R117" s="68"/>
      <c r="T117" s="74"/>
      <c r="U117" s="74"/>
      <c r="V117" s="74"/>
      <c r="W117" s="74"/>
      <c r="X117" s="74"/>
      <c r="Y117" s="74"/>
      <c r="Z117" s="68"/>
      <c r="AA117" s="73"/>
      <c r="AB117" s="73"/>
      <c r="AC117" s="73"/>
    </row>
    <row r="118" spans="2:29" s="72" customFormat="1" ht="18" customHeight="1" x14ac:dyDescent="0.2">
      <c r="B118" s="66" t="s">
        <v>230</v>
      </c>
      <c r="L118" s="74"/>
      <c r="M118" s="74"/>
      <c r="N118" s="74"/>
      <c r="P118" s="74"/>
      <c r="Q118" s="74"/>
      <c r="R118" s="68"/>
      <c r="T118" s="74"/>
      <c r="U118" s="74"/>
      <c r="V118" s="74"/>
      <c r="W118" s="74"/>
      <c r="X118" s="74"/>
      <c r="Y118" s="74"/>
      <c r="Z118" s="68"/>
      <c r="AA118" s="73"/>
      <c r="AB118" s="73"/>
      <c r="AC118" s="73"/>
    </row>
    <row r="119" spans="2:29" s="72" customFormat="1" ht="18" customHeight="1" x14ac:dyDescent="0.2">
      <c r="B119" s="66" t="s">
        <v>229</v>
      </c>
      <c r="L119" s="74">
        <v>0</v>
      </c>
      <c r="M119" s="74"/>
      <c r="N119" s="74">
        <v>0</v>
      </c>
      <c r="P119" s="74">
        <v>0</v>
      </c>
      <c r="Q119" s="74"/>
      <c r="R119" s="68">
        <v>-1284511</v>
      </c>
      <c r="T119" s="68">
        <v>1284511</v>
      </c>
      <c r="U119" s="74"/>
      <c r="V119" s="68">
        <v>0</v>
      </c>
      <c r="W119" s="74"/>
      <c r="X119" s="68">
        <v>1284511</v>
      </c>
      <c r="Y119" s="74"/>
      <c r="Z119" s="68">
        <v>0</v>
      </c>
      <c r="AA119" s="73"/>
      <c r="AB119" s="73"/>
      <c r="AC119" s="73"/>
    </row>
    <row r="120" spans="2:29" ht="18" customHeight="1" thickBot="1" x14ac:dyDescent="0.25">
      <c r="B120" s="70" t="str">
        <f>+A75</f>
        <v>Balance as at 31 December 2024</v>
      </c>
      <c r="C120" s="69"/>
      <c r="D120" s="69"/>
      <c r="E120" s="66"/>
      <c r="F120" s="66"/>
      <c r="G120" s="66"/>
      <c r="H120" s="66"/>
      <c r="I120" s="66"/>
      <c r="J120" s="68"/>
      <c r="K120" s="68"/>
      <c r="L120" s="71">
        <f>L112+SUM(L115:L119)</f>
        <v>1589200190</v>
      </c>
      <c r="M120" s="68"/>
      <c r="N120" s="71">
        <f>N112+SUM(N115:N119)</f>
        <v>30103179143</v>
      </c>
      <c r="O120" s="68"/>
      <c r="P120" s="71">
        <f>P112+SUM(P115:P119)</f>
        <v>175822357</v>
      </c>
      <c r="Q120" s="68"/>
      <c r="R120" s="71">
        <f>R112+SUM(R115:R119)</f>
        <v>17249646339</v>
      </c>
      <c r="S120" s="66"/>
      <c r="T120" s="71">
        <f>T112+SUM(T115:T119)</f>
        <v>276047793</v>
      </c>
      <c r="U120" s="68"/>
      <c r="V120" s="71">
        <f>V112+SUM(V115:V119)</f>
        <v>2699125833</v>
      </c>
      <c r="W120" s="68"/>
      <c r="X120" s="71">
        <f>X112+SUM(X115:X119)</f>
        <v>2975173626</v>
      </c>
      <c r="Y120" s="68"/>
      <c r="Z120" s="71">
        <f>Z112+SUM(Z115:Z119)</f>
        <v>52093021655</v>
      </c>
      <c r="AB120" s="66"/>
    </row>
    <row r="121" spans="2:29" ht="18" customHeight="1" thickTop="1" x14ac:dyDescent="0.2">
      <c r="B121" s="70"/>
      <c r="C121" s="69"/>
      <c r="D121" s="69"/>
      <c r="E121" s="66"/>
      <c r="F121" s="66"/>
      <c r="G121" s="66"/>
      <c r="H121" s="66"/>
      <c r="I121" s="66"/>
      <c r="J121" s="68"/>
      <c r="K121" s="68"/>
      <c r="L121" s="68">
        <v>0</v>
      </c>
      <c r="M121" s="68"/>
      <c r="N121" s="68">
        <v>0</v>
      </c>
      <c r="O121" s="68"/>
      <c r="P121" s="68">
        <v>0</v>
      </c>
      <c r="Q121" s="68"/>
      <c r="R121" s="68">
        <v>0</v>
      </c>
      <c r="S121" s="66"/>
      <c r="T121" s="68">
        <v>0</v>
      </c>
      <c r="U121" s="68"/>
      <c r="V121" s="68">
        <v>0</v>
      </c>
      <c r="W121" s="68"/>
      <c r="X121" s="68">
        <v>0</v>
      </c>
      <c r="Y121" s="68"/>
      <c r="Z121" s="68">
        <v>0</v>
      </c>
      <c r="AA121" s="68"/>
      <c r="AB121" s="68"/>
    </row>
    <row r="122" spans="2:29" ht="18" customHeight="1" x14ac:dyDescent="0.2">
      <c r="B122" s="66" t="s">
        <v>1</v>
      </c>
      <c r="C122" s="67"/>
      <c r="AC122" s="67"/>
    </row>
    <row r="123" spans="2:29" ht="18" customHeight="1" x14ac:dyDescent="0.2">
      <c r="B123" s="67"/>
      <c r="C123" s="67"/>
    </row>
    <row r="124" spans="2:29" ht="18" customHeight="1" x14ac:dyDescent="0.2">
      <c r="B124" s="67"/>
      <c r="C124" s="67"/>
    </row>
    <row r="125" spans="2:29" ht="18" customHeight="1" x14ac:dyDescent="0.2">
      <c r="B125" s="67"/>
      <c r="C125" s="67"/>
    </row>
    <row r="126" spans="2:29" ht="18" customHeight="1" x14ac:dyDescent="0.2">
      <c r="B126" s="67"/>
      <c r="C126" s="67"/>
    </row>
    <row r="127" spans="2:29" ht="18" customHeight="1" x14ac:dyDescent="0.2">
      <c r="B127" s="67"/>
      <c r="C127" s="67"/>
    </row>
    <row r="128" spans="2:29" ht="18" customHeight="1" x14ac:dyDescent="0.2">
      <c r="B128" s="67"/>
      <c r="C128" s="67"/>
    </row>
    <row r="129" spans="2:28" ht="18" customHeight="1" x14ac:dyDescent="0.2">
      <c r="B129" s="67"/>
      <c r="C129" s="67"/>
      <c r="AB129" s="66">
        <v>8</v>
      </c>
    </row>
    <row r="130" spans="2:28" ht="18" customHeight="1" x14ac:dyDescent="0.2">
      <c r="B130" s="67"/>
      <c r="C130" s="67"/>
    </row>
    <row r="131" spans="2:28" ht="18" customHeight="1" x14ac:dyDescent="0.2">
      <c r="AB131" s="66"/>
    </row>
  </sheetData>
  <mergeCells count="11">
    <mergeCell ref="T92:X92"/>
    <mergeCell ref="T93:V93"/>
    <mergeCell ref="L91:Z91"/>
    <mergeCell ref="P51:T51"/>
    <mergeCell ref="P50:V50"/>
    <mergeCell ref="D5:AB5"/>
    <mergeCell ref="D6:Y6"/>
    <mergeCell ref="P7:V7"/>
    <mergeCell ref="P8:T8"/>
    <mergeCell ref="D49:Y49"/>
    <mergeCell ref="D48:AB48"/>
  </mergeCells>
  <printOptions horizontalCentered="1"/>
  <pageMargins left="0.27559055118110237" right="0.19685039370078741" top="0.78740157480314965" bottom="0.39370078740157483" header="0.19685039370078741" footer="0.19685039370078741"/>
  <pageSetup paperSize="9" scale="66" firstPageNumber="3" fitToHeight="3" orientation="landscape" useFirstPageNumber="1" r:id="rId1"/>
  <rowBreaks count="2" manualBreakCount="2">
    <brk id="43" max="28" man="1"/>
    <brk id="86" max="28" man="1"/>
  </rowBreaks>
  <customProperties>
    <customPr name="_pios_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BS&amp;PL Eng</vt:lpstr>
      <vt:lpstr>PL-E (12)</vt:lpstr>
      <vt:lpstr>CE Eng</vt:lpstr>
      <vt:lpstr>'BS&amp;PL Eng'!Print_Area</vt:lpstr>
      <vt:lpstr>'CE Eng'!Print_Area</vt:lpstr>
      <vt:lpstr>'PL-E (12)'!Print_Area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Daughtrat Wongsangthip</dc:creator>
  <cp:lastModifiedBy>Sutee Chamsuwan</cp:lastModifiedBy>
  <cp:lastPrinted>2025-02-26T11:07:53Z</cp:lastPrinted>
  <dcterms:created xsi:type="dcterms:W3CDTF">2025-02-26T10:19:24Z</dcterms:created>
  <dcterms:modified xsi:type="dcterms:W3CDTF">2025-02-26T11:08:14Z</dcterms:modified>
</cp:coreProperties>
</file>