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 tabRatio="791"/>
  </bookViews>
  <sheets>
    <sheet name="BL 5-6" sheetId="16" r:id="rId1"/>
    <sheet name="PL7" sheetId="1" r:id="rId2"/>
    <sheet name="SH8" sheetId="22" r:id="rId3"/>
    <sheet name="SH9" sheetId="24" r:id="rId4"/>
    <sheet name="SH10" sheetId="23" r:id="rId5"/>
    <sheet name="SH11" sheetId="25" r:id="rId6"/>
    <sheet name="CF12-13" sheetId="13" r:id="rId7"/>
  </sheets>
  <definedNames>
    <definedName name="_xlnm._FilterDatabase" localSheetId="6" hidden="1">'CF12-13'!$A$58:$H$79</definedName>
    <definedName name="_Hlk120336604" localSheetId="0">'BL 5-6'!#REF!</definedName>
    <definedName name="_Hlk120336604" localSheetId="1">'PL7'!#REF!</definedName>
    <definedName name="_xlnm.Print_Area" localSheetId="0">'BL 5-6'!$A$1:$J$85</definedName>
    <definedName name="_xlnm.Print_Area" localSheetId="6">'CF12-13'!$A$1:$H$100</definedName>
    <definedName name="_xlnm.Print_Area" localSheetId="1">'PL7'!$A$1:$J$65</definedName>
    <definedName name="_xlnm.Print_Area" localSheetId="4">'SH10'!$A$1:$L$27</definedName>
    <definedName name="_xlnm.Print_Area" localSheetId="5">'SH11'!$A$1:$L$27</definedName>
    <definedName name="_xlnm.Print_Area" localSheetId="2">'SH8'!$A$1:$L$27</definedName>
    <definedName name="_xlnm.Print_Area" localSheetId="3">'SH9'!$A$1:$P$32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7" i="24" l="1"/>
  <c r="D23" i="1"/>
  <c r="B89" i="13"/>
  <c r="D37" i="16" l="1"/>
  <c r="L12" i="24"/>
  <c r="N26" i="24"/>
  <c r="L16" i="24"/>
  <c r="P16" i="24" s="1"/>
  <c r="J62" i="1"/>
  <c r="H62" i="1"/>
  <c r="F62" i="1"/>
  <c r="D62" i="1"/>
  <c r="J23" i="1"/>
  <c r="H23" i="1"/>
  <c r="F23" i="1"/>
  <c r="J80" i="16"/>
  <c r="H80" i="16"/>
  <c r="F80" i="16"/>
  <c r="D80" i="16"/>
  <c r="D82" i="16" s="1"/>
  <c r="L17" i="24" l="1"/>
  <c r="N27" i="24"/>
  <c r="N23" i="24"/>
  <c r="L22" i="24"/>
  <c r="P22" i="24" s="1"/>
  <c r="P21" i="24"/>
  <c r="J21" i="24"/>
  <c r="L23" i="24" l="1"/>
  <c r="N28" i="24"/>
  <c r="N32" i="24" s="1"/>
  <c r="J22" i="24"/>
  <c r="L15" i="25" l="1"/>
  <c r="L16" i="25" s="1"/>
  <c r="L17" i="25" s="1"/>
  <c r="L24" i="25"/>
  <c r="L15" i="23"/>
  <c r="L24" i="23"/>
  <c r="P30" i="24"/>
  <c r="H64" i="16"/>
  <c r="F89" i="13"/>
  <c r="H13" i="13"/>
  <c r="H12" i="13"/>
  <c r="F13" i="13"/>
  <c r="F12" i="13"/>
  <c r="D13" i="13"/>
  <c r="D12" i="13"/>
  <c r="B13" i="13"/>
  <c r="B12" i="13"/>
  <c r="H89" i="13"/>
  <c r="D89" i="13"/>
  <c r="H22" i="25" l="1"/>
  <c r="H26" i="25" s="1"/>
  <c r="F22" i="25"/>
  <c r="F26" i="25" s="1"/>
  <c r="D22" i="25"/>
  <c r="D26" i="25" s="1"/>
  <c r="H79" i="13" l="1"/>
  <c r="D79" i="13"/>
  <c r="J16" i="25"/>
  <c r="J17" i="25" s="1"/>
  <c r="L11" i="25"/>
  <c r="H28" i="24"/>
  <c r="H32" i="24" s="1"/>
  <c r="F28" i="24"/>
  <c r="F32" i="24" s="1"/>
  <c r="D28" i="24"/>
  <c r="D32" i="24" s="1"/>
  <c r="J17" i="24"/>
  <c r="P12" i="24"/>
  <c r="J41" i="1"/>
  <c r="J43" i="1" s="1"/>
  <c r="J21" i="23" s="1"/>
  <c r="L21" i="23" s="1"/>
  <c r="J14" i="1"/>
  <c r="F41" i="1"/>
  <c r="F14" i="1"/>
  <c r="J64" i="16"/>
  <c r="J56" i="16"/>
  <c r="J37" i="16"/>
  <c r="J18" i="16"/>
  <c r="F82" i="16"/>
  <c r="F56" i="16"/>
  <c r="F65" i="16" s="1"/>
  <c r="F37" i="16"/>
  <c r="F18" i="16"/>
  <c r="H41" i="1"/>
  <c r="J23" i="24" l="1"/>
  <c r="P17" i="24"/>
  <c r="P23" i="24" s="1"/>
  <c r="J65" i="16"/>
  <c r="F43" i="1"/>
  <c r="J21" i="22"/>
  <c r="F25" i="1"/>
  <c r="F29" i="1" s="1"/>
  <c r="F31" i="1" s="1"/>
  <c r="F58" i="1" s="1"/>
  <c r="F56" i="1" s="1"/>
  <c r="F61" i="1" s="1"/>
  <c r="F63" i="1" s="1"/>
  <c r="J25" i="1"/>
  <c r="J29" i="1" s="1"/>
  <c r="J31" i="1" s="1"/>
  <c r="J58" i="1" s="1"/>
  <c r="J56" i="1" s="1"/>
  <c r="J61" i="1" s="1"/>
  <c r="J63" i="1" s="1"/>
  <c r="F84" i="16"/>
  <c r="J39" i="16"/>
  <c r="F39" i="16"/>
  <c r="D18" i="16"/>
  <c r="D10" i="13" l="1"/>
  <c r="D35" i="13" s="1"/>
  <c r="D51" i="13" s="1"/>
  <c r="D53" i="13" s="1"/>
  <c r="D91" i="13" s="1"/>
  <c r="D93" i="13" s="1"/>
  <c r="B92" i="13" s="1"/>
  <c r="J20" i="22"/>
  <c r="H10" i="13"/>
  <c r="H35" i="13" s="1"/>
  <c r="H51" i="13" s="1"/>
  <c r="H53" i="13" s="1"/>
  <c r="H91" i="13" s="1"/>
  <c r="H93" i="13" s="1"/>
  <c r="J20" i="23"/>
  <c r="J45" i="1"/>
  <c r="J65" i="1"/>
  <c r="F65" i="1"/>
  <c r="F45" i="1"/>
  <c r="J16" i="23"/>
  <c r="J17" i="23" s="1"/>
  <c r="J22" i="23" l="1"/>
  <c r="L20" i="23"/>
  <c r="L22" i="23" s="1"/>
  <c r="F92" i="13"/>
  <c r="H22" i="23"/>
  <c r="H26" i="23" s="1"/>
  <c r="F22" i="23"/>
  <c r="F26" i="23" s="1"/>
  <c r="D22" i="23"/>
  <c r="D26" i="23" s="1"/>
  <c r="L16" i="23"/>
  <c r="L17" i="23" s="1"/>
  <c r="L11" i="23"/>
  <c r="H22" i="22"/>
  <c r="H26" i="22" s="1"/>
  <c r="F22" i="22"/>
  <c r="D22" i="22"/>
  <c r="D26" i="22" s="1"/>
  <c r="F26" i="22"/>
  <c r="J16" i="22"/>
  <c r="J17" i="22" s="1"/>
  <c r="L15" i="22"/>
  <c r="L11" i="22"/>
  <c r="L17" i="22" l="1"/>
  <c r="L16" i="22"/>
  <c r="F79" i="13" l="1"/>
  <c r="B79" i="13"/>
  <c r="D39" i="16" l="1"/>
  <c r="H43" i="1" l="1"/>
  <c r="J21" i="25" s="1"/>
  <c r="L21" i="25" s="1"/>
  <c r="D41" i="1"/>
  <c r="J27" i="24" s="1"/>
  <c r="L27" i="24" s="1"/>
  <c r="H14" i="1"/>
  <c r="H25" i="1" s="1"/>
  <c r="H29" i="1" s="1"/>
  <c r="D14" i="1"/>
  <c r="D25" i="1" s="1"/>
  <c r="D29" i="1" s="1"/>
  <c r="H37" i="16"/>
  <c r="H18" i="16"/>
  <c r="H56" i="16"/>
  <c r="D64" i="16"/>
  <c r="D56" i="16"/>
  <c r="L21" i="22" l="1"/>
  <c r="P27" i="24"/>
  <c r="H65" i="16"/>
  <c r="D65" i="16"/>
  <c r="H39" i="16"/>
  <c r="D43" i="1"/>
  <c r="D31" i="1" l="1"/>
  <c r="D58" i="1" s="1"/>
  <c r="D56" i="1" s="1"/>
  <c r="H31" i="1"/>
  <c r="H58" i="1" s="1"/>
  <c r="H56" i="1" s="1"/>
  <c r="H61" i="1" s="1"/>
  <c r="H63" i="1" s="1"/>
  <c r="J26" i="24" l="1"/>
  <c r="L26" i="24" s="1"/>
  <c r="D61" i="1"/>
  <c r="D63" i="1" s="1"/>
  <c r="J20" i="25"/>
  <c r="F10" i="13"/>
  <c r="F35" i="13" s="1"/>
  <c r="F51" i="13" s="1"/>
  <c r="B10" i="13"/>
  <c r="B35" i="13" s="1"/>
  <c r="H45" i="1"/>
  <c r="H65" i="1"/>
  <c r="D65" i="1"/>
  <c r="J26" i="23"/>
  <c r="D45" i="1"/>
  <c r="L28" i="24" l="1"/>
  <c r="L32" i="24" s="1"/>
  <c r="P26" i="24"/>
  <c r="J22" i="25"/>
  <c r="J26" i="25" s="1"/>
  <c r="L26" i="25" s="1"/>
  <c r="L20" i="25"/>
  <c r="L22" i="25" s="1"/>
  <c r="F53" i="13"/>
  <c r="F91" i="13" s="1"/>
  <c r="F93" i="13" s="1"/>
  <c r="B51" i="13"/>
  <c r="B53" i="13" s="1"/>
  <c r="B91" i="13" s="1"/>
  <c r="B93" i="13" s="1"/>
  <c r="J28" i="24"/>
  <c r="J32" i="24" s="1"/>
  <c r="L26" i="23"/>
  <c r="J82" i="16"/>
  <c r="J84" i="16" s="1"/>
  <c r="J22" i="22"/>
  <c r="J26" i="22" s="1"/>
  <c r="L20" i="22"/>
  <c r="L22" i="22" s="1"/>
  <c r="L26" i="22" s="1"/>
  <c r="P28" i="24" l="1"/>
  <c r="P32" i="24" s="1"/>
  <c r="D84" i="16"/>
  <c r="H82" i="16"/>
  <c r="H84" i="16" s="1"/>
</calcChain>
</file>

<file path=xl/sharedStrings.xml><?xml version="1.0" encoding="utf-8"?>
<sst xmlns="http://schemas.openxmlformats.org/spreadsheetml/2006/main" count="385" uniqueCount="224">
  <si>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</si>
  <si>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</si>
  <si>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</si>
  <si>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</si>
  <si>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</si>
  <si>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</si>
  <si>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</si>
  <si>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</si>
  <si>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</si>
  <si>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</si>
  <si>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</si>
  <si>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</si>
  <si>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</si>
  <si>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</si>
  <si>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</si>
  <si>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</si>
  <si>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</si>
  <si>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</si>
  <si>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</si>
  <si>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</si>
  <si>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</si>
  <si>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</si>
  <si>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</si>
  <si>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</si>
  <si>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</si>
  <si>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</si>
  <si>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</si>
  <si>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</si>
  <si>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</si>
  <si>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</si>
  <si>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</si>
  <si>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</si>
  <si>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</si>
  <si>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</si>
  <si>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</si>
  <si>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</si>
  <si>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</si>
  <si>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</si>
  <si>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</si>
  <si>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</si>
  <si>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</si>
  <si>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Depreciation</t>
  </si>
  <si>
    <t>Transactions with owners, recorded directly in equity</t>
  </si>
  <si>
    <t>Accrued expenses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</si>
  <si>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</si>
  <si>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</si>
  <si>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</si>
  <si>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</si>
  <si>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</si>
  <si>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</si>
  <si>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</si>
  <si>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</si>
  <si>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>Non-cash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</si>
  <si>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</si>
  <si>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</si>
  <si>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</si>
  <si>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</si>
  <si>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Payables for purchase of plant and equipment</t>
  </si>
  <si>
    <t>Investment properties</t>
  </si>
  <si>
    <t>Total transactions with owners, recorded directly in equity</t>
  </si>
  <si>
    <t>Digital television license</t>
  </si>
  <si>
    <t>Share capital:</t>
  </si>
  <si>
    <t>Interest income</t>
  </si>
  <si>
    <t xml:space="preserve">   Authorised share capital</t>
  </si>
  <si>
    <t xml:space="preserve">Share premium on ordinary shares </t>
  </si>
  <si>
    <t>Acquisition of other intangible assets</t>
  </si>
  <si>
    <t>Amortisation of other intangible assets</t>
  </si>
  <si>
    <t>Book copyright</t>
  </si>
  <si>
    <t>Costs of sale of goods and rendering of services</t>
  </si>
  <si>
    <t>Proceeds from sale of equipment</t>
  </si>
  <si>
    <t>Revenue from sale of goods and rendering of</t>
  </si>
  <si>
    <t xml:space="preserve">   services</t>
  </si>
  <si>
    <t>Land held for future development</t>
  </si>
  <si>
    <t>(in Baht)</t>
  </si>
  <si>
    <t>Equity</t>
  </si>
  <si>
    <t>Total equity</t>
  </si>
  <si>
    <t>Total liabilities and equity</t>
  </si>
  <si>
    <t xml:space="preserve">Statement of comprehensive income </t>
  </si>
  <si>
    <t>Total comprehensive income for the year</t>
  </si>
  <si>
    <t xml:space="preserve">Statement of changes in equity </t>
  </si>
  <si>
    <t>Comprehensive income for the year</t>
  </si>
  <si>
    <t xml:space="preserve">Statement of cash flows </t>
  </si>
  <si>
    <t>Investments in subsidiaries</t>
  </si>
  <si>
    <t xml:space="preserve">   Issued and paid-up share capital</t>
  </si>
  <si>
    <t>Transfer to legal reserve</t>
  </si>
  <si>
    <t>Amortisation of book copyright</t>
  </si>
  <si>
    <t>Income tax relating to items that will not be</t>
  </si>
  <si>
    <t>Cash and cash equivalents at at 1 January</t>
  </si>
  <si>
    <t>Cash and cash equivalents at 31 December</t>
  </si>
  <si>
    <t>Goodwill</t>
  </si>
  <si>
    <t>Deposits</t>
  </si>
  <si>
    <t>Liabilities and equity</t>
  </si>
  <si>
    <t xml:space="preserve">   net of tax</t>
  </si>
  <si>
    <t>Profit</t>
  </si>
  <si>
    <t xml:space="preserve">   Distributions to owners of the parent</t>
  </si>
  <si>
    <t>Dividends</t>
  </si>
  <si>
    <t xml:space="preserve">   Total distributions to owners of the parent</t>
  </si>
  <si>
    <t>Acquisition of debt securities</t>
  </si>
  <si>
    <t>Dividends paid to owners of the Company</t>
  </si>
  <si>
    <t>Profit before income tax expense</t>
  </si>
  <si>
    <t>Profit for the year</t>
  </si>
  <si>
    <t xml:space="preserve">Inventories </t>
  </si>
  <si>
    <t>Net cash used in financing activities</t>
  </si>
  <si>
    <t>Acquisition of book copyright</t>
  </si>
  <si>
    <t>Items that will not be reclassified subsequently to profit or loss</t>
  </si>
  <si>
    <t xml:space="preserve">   subsequently to profit or loss</t>
  </si>
  <si>
    <t xml:space="preserve">Total items that will not be reclassified </t>
  </si>
  <si>
    <t xml:space="preserve">   reclassified subsequently to profit or loss</t>
  </si>
  <si>
    <t>Amortisation of digital television license</t>
  </si>
  <si>
    <t>Right-of-use assets</t>
  </si>
  <si>
    <t>Intangible assets other than goodwill</t>
  </si>
  <si>
    <t>Current portion of lease liabilities</t>
  </si>
  <si>
    <t xml:space="preserve">   (998,281,590 ordinary shares, par value</t>
  </si>
  <si>
    <t xml:space="preserve">   at Baht 1 per share)</t>
  </si>
  <si>
    <t xml:space="preserve">   using equity method</t>
  </si>
  <si>
    <t>Proceeds from redemption of debt securities</t>
  </si>
  <si>
    <t>Proceeds from repayment of short-term loans to subsidiaries</t>
  </si>
  <si>
    <t>Proceeds from sale of investment in associate</t>
  </si>
  <si>
    <t>Acquisition of assets by lease</t>
  </si>
  <si>
    <t>Payables for purchase of other intangible assets</t>
  </si>
  <si>
    <t>Other current receivables</t>
  </si>
  <si>
    <t>Other current payables</t>
  </si>
  <si>
    <t>Non-current provisions for employee benefits</t>
  </si>
  <si>
    <t>Non-current provisions for cost of dismantling</t>
  </si>
  <si>
    <t>Profit from operating activities</t>
  </si>
  <si>
    <t>Tax expense</t>
  </si>
  <si>
    <t>Loss on disposal of other intangible assets</t>
  </si>
  <si>
    <t>Non-current provisions for employee benefits paid</t>
  </si>
  <si>
    <t>Non-current provisions for cost of dismantling paid</t>
  </si>
  <si>
    <t>Restricted deposits at financial institutions</t>
  </si>
  <si>
    <t>Current portion of investments in</t>
  </si>
  <si>
    <t xml:space="preserve">   debt securities</t>
  </si>
  <si>
    <t>Other current financial assets</t>
  </si>
  <si>
    <t>Long-term investment in related party</t>
  </si>
  <si>
    <t>Investments in debt securities</t>
  </si>
  <si>
    <t xml:space="preserve">Lease liabilities </t>
  </si>
  <si>
    <t>Amortisation of premium on investments in debt securities</t>
  </si>
  <si>
    <t>Short-term loan to subsidiary</t>
  </si>
  <si>
    <t>Payment of lease liabilities</t>
  </si>
  <si>
    <t>Acquisition of land held for future development</t>
  </si>
  <si>
    <t>Year ended 31 December</t>
  </si>
  <si>
    <r>
      <t>Basic earnings per share</t>
    </r>
    <r>
      <rPr>
        <b/>
        <i/>
        <sz val="11"/>
        <rFont val="Times New Roman"/>
        <family val="1"/>
      </rPr>
      <t xml:space="preserve"> </t>
    </r>
  </si>
  <si>
    <t>(Reversal of) allowance for returned magazines and books</t>
  </si>
  <si>
    <t>Net cash from (used in) investing activities</t>
  </si>
  <si>
    <t>8</t>
  </si>
  <si>
    <t>19</t>
  </si>
  <si>
    <t>Dividend income</t>
  </si>
  <si>
    <t xml:space="preserve">Dividends received </t>
  </si>
  <si>
    <t>Acquisition of investment in associate</t>
  </si>
  <si>
    <t>Interest paid</t>
  </si>
  <si>
    <t>Gain on remeasurements of defined benefit plans</t>
  </si>
  <si>
    <t>Other comprehensive income</t>
  </si>
  <si>
    <t>(Reversal of) loss on inventories devaluation</t>
  </si>
  <si>
    <t>Year ended 31 December 2023</t>
  </si>
  <si>
    <t>Balance at 1 January 2023</t>
  </si>
  <si>
    <t>Balance at 31 December 2023</t>
  </si>
  <si>
    <t>Taxes received</t>
  </si>
  <si>
    <t>Proceeds from borrowings from financial instituitions</t>
  </si>
  <si>
    <t>Repayment of borrowings from financial instituitions</t>
  </si>
  <si>
    <t>Receivable from sale of equipment</t>
  </si>
  <si>
    <t>Amarin Corporations Public Company Limited and its Subsidiaries</t>
  </si>
  <si>
    <t xml:space="preserve">Share of other comprehensive income of associates </t>
  </si>
  <si>
    <t xml:space="preserve">   accounted for using equity method - net of tax</t>
  </si>
  <si>
    <t>Other comprehensive income for the year,</t>
  </si>
  <si>
    <t>Transfer right-of-use assets to equipment</t>
  </si>
  <si>
    <t>Expected credit loss</t>
  </si>
  <si>
    <t>Impairment loss on other intangible assets</t>
  </si>
  <si>
    <t>Acquisition of property, plant and equipment</t>
  </si>
  <si>
    <t>Investments in associates</t>
  </si>
  <si>
    <t>Income</t>
  </si>
  <si>
    <t>Total income</t>
  </si>
  <si>
    <t>paid-up</t>
  </si>
  <si>
    <t>Net cash generated from operations</t>
  </si>
  <si>
    <t>Share of profit of associates accounted for</t>
  </si>
  <si>
    <t>Proceeds from short-term borrowings from related parties</t>
  </si>
  <si>
    <t>Repayment of short-term borrowings from related parties</t>
  </si>
  <si>
    <t>Balance at 31 December 2024</t>
  </si>
  <si>
    <t>Year ended 31 December 2024</t>
  </si>
  <si>
    <t>Balance at 1 January 2024</t>
  </si>
  <si>
    <t>5, 7</t>
  </si>
  <si>
    <t>Other non-current financial assets</t>
  </si>
  <si>
    <t>Gain on bargain purchase</t>
  </si>
  <si>
    <t>Equity attributable to owners of the parent</t>
  </si>
  <si>
    <t>Non-controlling interests</t>
  </si>
  <si>
    <t>Profit attributable to:</t>
  </si>
  <si>
    <t xml:space="preserve">   Owners of parent</t>
  </si>
  <si>
    <t xml:space="preserve">   Non-controlling interests</t>
  </si>
  <si>
    <t>Total comprehensive income (expense) attributable to:</t>
  </si>
  <si>
    <t xml:space="preserve">   Changes in ownership interests in subsidiary</t>
  </si>
  <si>
    <t>Acquisition of non-controlling interests</t>
  </si>
  <si>
    <t xml:space="preserve">   with a change in control</t>
  </si>
  <si>
    <t xml:space="preserve">   Total changes in ownership interests in subsidiary</t>
  </si>
  <si>
    <t xml:space="preserve">attributable to </t>
  </si>
  <si>
    <t>owners of</t>
  </si>
  <si>
    <t>the parent</t>
  </si>
  <si>
    <t xml:space="preserve">Non-controlling </t>
  </si>
  <si>
    <t>interests</t>
  </si>
  <si>
    <t>Loss on previously held equity interest in associate</t>
  </si>
  <si>
    <t xml:space="preserve">   prior to change of status to subsidiary</t>
  </si>
  <si>
    <t>Proceeds from acquisition of subsidiary, net of cash acquired</t>
  </si>
  <si>
    <t>5, 22</t>
  </si>
  <si>
    <t>Deferred tax liabilities</t>
  </si>
  <si>
    <t>10</t>
  </si>
  <si>
    <t>5</t>
  </si>
  <si>
    <t>17</t>
  </si>
  <si>
    <t>4</t>
  </si>
  <si>
    <t>20</t>
  </si>
  <si>
    <t>15, 19</t>
  </si>
  <si>
    <t>18</t>
  </si>
  <si>
    <t>Acquisition of investment in subsidiary</t>
  </si>
  <si>
    <t>16</t>
  </si>
  <si>
    <t>21</t>
  </si>
  <si>
    <t xml:space="preserve">Loss on previously held equity interest in </t>
  </si>
  <si>
    <t xml:space="preserve">    associate prior to change of status</t>
  </si>
  <si>
    <t xml:space="preserve">    to subsidiary</t>
  </si>
  <si>
    <t>Year Ended at 31 December 2023</t>
  </si>
  <si>
    <t>Year Ended at 31 December 2024</t>
  </si>
  <si>
    <t>Adjustments to reconcile profit to cash receipts (payments)</t>
  </si>
  <si>
    <t>Unrealised loss on exchange rate</t>
  </si>
  <si>
    <t xml:space="preserve">   using equity method, net of tax</t>
  </si>
  <si>
    <t xml:space="preserve">Net cash activities from operating </t>
  </si>
  <si>
    <t>Net increase in cash and cash equivalents</t>
  </si>
  <si>
    <t>Corporate income tax payable</t>
  </si>
  <si>
    <t>Gain on disposal and write-off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</si>
</sst>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_ ;\(#,##0\)"/>
    <numFmt numFmtId="169" formatCode="#,##0_ ;\(#,##0\)\ "/>
    <numFmt numFmtId="170" formatCode="B1d\-mmm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10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166" fontId="3" fillId="0" borderId="1" xfId="0" applyNumberFormat="1" applyFont="1" applyFill="1" applyBorder="1" applyAlignment="1"/>
    <xf numFmtId="166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6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Alignment="1"/>
    <xf numFmtId="167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Alignment="1"/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0" fillId="0" borderId="0" xfId="0" applyNumberFormat="1" applyFont="1" applyFill="1" applyBorder="1" applyAlignment="1">
      <alignment horizontal="left"/>
    </xf>
    <xf numFmtId="168" fontId="0" fillId="0" borderId="0" xfId="0" applyNumberFormat="1" applyFont="1" applyFill="1" applyAlignment="1">
      <alignment horizontal="right"/>
    </xf>
    <xf numFmtId="168" fontId="3" fillId="0" borderId="0" xfId="0" applyNumberFormat="1" applyFont="1" applyFill="1" applyAlignment="1"/>
    <xf numFmtId="168" fontId="3" fillId="0" borderId="0" xfId="0" applyNumberFormat="1" applyFont="1" applyFill="1" applyBorder="1" applyAlignment="1">
      <alignment horizontal="left"/>
    </xf>
    <xf numFmtId="168" fontId="3" fillId="0" borderId="0" xfId="0" applyNumberFormat="1" applyFont="1" applyFill="1" applyAlignment="1">
      <alignment horizontal="right"/>
    </xf>
    <xf numFmtId="168" fontId="3" fillId="0" borderId="2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/>
    <xf numFmtId="169" fontId="0" fillId="0" borderId="0" xfId="0" applyNumberFormat="1" applyFont="1" applyFill="1" applyAlignment="1"/>
    <xf numFmtId="169" fontId="0" fillId="0" borderId="0" xfId="0" applyNumberFormat="1" applyFont="1" applyFill="1" applyBorder="1" applyAlignment="1"/>
    <xf numFmtId="169" fontId="3" fillId="0" borderId="0" xfId="0" applyNumberFormat="1" applyFont="1" applyFill="1" applyBorder="1" applyAlignment="1"/>
    <xf numFmtId="165" fontId="2" fillId="0" borderId="0" xfId="1" applyFont="1" applyFill="1" applyBorder="1" applyAlignment="1">
      <alignment horizontal="right"/>
    </xf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165" fontId="0" fillId="0" borderId="0" xfId="1" applyFont="1" applyFill="1" applyBorder="1" applyAlignment="1"/>
    <xf numFmtId="168" fontId="3" fillId="0" borderId="0" xfId="0" applyNumberFormat="1" applyFont="1" applyFill="1" applyBorder="1" applyAlignment="1"/>
    <xf numFmtId="168" fontId="3" fillId="0" borderId="1" xfId="0" applyNumberFormat="1" applyFont="1" applyFill="1" applyBorder="1" applyAlignment="1"/>
    <xf numFmtId="168" fontId="3" fillId="0" borderId="4" xfId="0" applyNumberFormat="1" applyFont="1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/>
    </xf>
    <xf numFmtId="165" fontId="2" fillId="0" borderId="0" xfId="1" applyFont="1" applyFill="1" applyBorder="1" applyAlignment="1"/>
    <xf numFmtId="165" fontId="3" fillId="0" borderId="1" xfId="1" applyFont="1" applyFill="1" applyBorder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165" fontId="0" fillId="0" borderId="4" xfId="1" applyFont="1" applyFill="1" applyBorder="1" applyAlignment="1"/>
    <xf numFmtId="167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164" fontId="0" fillId="0" borderId="0" xfId="0" applyNumberFormat="1" applyFont="1" applyFill="1" applyBorder="1" applyAlignment="1"/>
    <xf numFmtId="164" fontId="0" fillId="0" borderId="0" xfId="0" applyNumberFormat="1" applyFill="1" applyBorder="1" applyAlignment="1">
      <alignment horizontal="center"/>
    </xf>
    <xf numFmtId="164" fontId="3" fillId="0" borderId="1" xfId="0" applyNumberFormat="1" applyFont="1" applyFill="1" applyBorder="1" applyAlignment="1"/>
    <xf numFmtId="0" fontId="15" fillId="0" borderId="0" xfId="0" applyFo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0" applyNumberFormat="1" applyFont="1" applyFill="1" applyAlignment="1">
      <alignment horizontal="center"/>
    </xf>
    <xf numFmtId="164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7" fontId="0" fillId="0" borderId="4" xfId="1" applyNumberFormat="1" applyFont="1" applyFill="1" applyBorder="1" applyAlignment="1"/>
    <xf numFmtId="164" fontId="3" fillId="0" borderId="4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/>
    <xf numFmtId="167" fontId="3" fillId="0" borderId="0" xfId="1" applyNumberFormat="1" applyFont="1" applyFill="1" applyBorder="1" applyAlignment="1"/>
    <xf numFmtId="167" fontId="2" fillId="0" borderId="0" xfId="1" applyNumberFormat="1" applyFont="1" applyFill="1" applyAlignment="1"/>
    <xf numFmtId="167" fontId="3" fillId="0" borderId="3" xfId="1" applyNumberFormat="1" applyFont="1" applyFill="1" applyBorder="1" applyAlignment="1"/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/>
    <xf numFmtId="167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left"/>
    </xf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left"/>
    </xf>
    <xf numFmtId="167" fontId="2" fillId="0" borderId="0" xfId="1" applyNumberFormat="1" applyFont="1" applyFill="1" applyBorder="1" applyAlignment="1"/>
    <xf numFmtId="167" fontId="2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7" fontId="3" fillId="0" borderId="0" xfId="1" applyNumberFormat="1" applyFont="1" applyFill="1" applyBorder="1" applyAlignment="1">
      <alignment horizontal="center"/>
    </xf>
    <xf numFmtId="165" fontId="3" fillId="0" borderId="4" xfId="1" applyFont="1" applyFill="1" applyBorder="1" applyAlignment="1"/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>
      <alignment vertical="center"/>
    </xf>
    <xf numFmtId="165" fontId="2" fillId="0" borderId="0" xfId="1" applyFont="1" applyAlignment="1"/>
    <xf numFmtId="169" fontId="0" fillId="0" borderId="4" xfId="0" applyNumberFormat="1" applyFont="1" applyFill="1" applyBorder="1" applyAlignment="1"/>
    <xf numFmtId="165" fontId="2" fillId="0" borderId="4" xfId="1" applyFont="1" applyBorder="1" applyAlignment="1"/>
    <xf numFmtId="168" fontId="0" fillId="0" borderId="4" xfId="0" applyNumberFormat="1" applyFont="1" applyFill="1" applyBorder="1" applyAlignment="1"/>
    <xf numFmtId="165" fontId="2" fillId="0" borderId="4" xfId="0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5" fontId="0" fillId="0" borderId="4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2" fillId="0" borderId="4" xfId="1" applyFont="1" applyFill="1" applyBorder="1" applyAlignment="1">
      <alignment horizontal="right"/>
    </xf>
    <xf numFmtId="165" fontId="3" fillId="0" borderId="1" xfId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1" applyFont="1" applyFill="1" applyBorder="1" applyAlignment="1">
      <alignment horizontal="right"/>
    </xf>
    <xf numFmtId="165" fontId="2" fillId="0" borderId="0" xfId="1" applyFont="1" applyBorder="1" applyAlignment="1"/>
    <xf numFmtId="165" fontId="2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167" fontId="0" fillId="0" borderId="0" xfId="0" applyNumberFormat="1" applyFont="1" applyFill="1" applyBorder="1" applyAlignment="1"/>
    <xf numFmtId="167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7" fontId="0" fillId="0" borderId="0" xfId="0" applyNumberFormat="1" applyFont="1" applyFill="1" applyAlignment="1"/>
    <xf numFmtId="167" fontId="3" fillId="0" borderId="1" xfId="0" applyNumberFormat="1" applyFont="1" applyFill="1" applyBorder="1" applyAlignment="1"/>
    <xf numFmtId="167" fontId="3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left"/>
    </xf>
    <xf numFmtId="167" fontId="0" fillId="0" borderId="4" xfId="0" applyNumberFormat="1" applyFont="1" applyFill="1" applyBorder="1" applyAlignment="1"/>
    <xf numFmtId="167" fontId="3" fillId="0" borderId="3" xfId="0" applyNumberFormat="1" applyFont="1" applyFill="1" applyBorder="1" applyAlignment="1"/>
    <xf numFmtId="167" fontId="3" fillId="0" borderId="4" xfId="0" applyNumberFormat="1" applyFont="1" applyFill="1" applyBorder="1" applyAlignment="1"/>
    <xf numFmtId="167" fontId="3" fillId="0" borderId="4" xfId="1" applyNumberFormat="1" applyFont="1" applyFill="1" applyBorder="1" applyAlignment="1"/>
    <xf numFmtId="167" fontId="3" fillId="0" borderId="2" xfId="0" applyNumberFormat="1" applyFont="1" applyFill="1" applyBorder="1" applyAlignment="1"/>
    <xf numFmtId="165" fontId="0" fillId="0" borderId="2" xfId="1" applyFont="1" applyFill="1" applyBorder="1" applyAlignment="1"/>
    <xf numFmtId="166" fontId="0" fillId="0" borderId="4" xfId="0" applyNumberFormat="1" applyBorder="1"/>
    <xf numFmtId="166" fontId="0" fillId="0" borderId="0" xfId="0" applyNumberFormat="1"/>
    <xf numFmtId="167" fontId="2" fillId="0" borderId="0" xfId="0" applyNumberFormat="1" applyFont="1" applyFill="1" applyBorder="1" applyAlignment="1"/>
    <xf numFmtId="167" fontId="2" fillId="0" borderId="0" xfId="0" applyNumberFormat="1" applyFont="1" applyFill="1" applyBorder="1" applyAlignment="1">
      <alignment horizontal="left"/>
    </xf>
    <xf numFmtId="167" fontId="6" fillId="0" borderId="0" xfId="0" applyNumberFormat="1" applyFont="1" applyFill="1" applyAlignment="1">
      <alignment horizontal="left"/>
    </xf>
    <xf numFmtId="167" fontId="9" fillId="0" borderId="0" xfId="0" applyNumberFormat="1" applyFont="1" applyFill="1" applyAlignment="1"/>
    <xf numFmtId="167" fontId="9" fillId="0" borderId="0" xfId="0" applyNumberFormat="1" applyFont="1" applyFill="1" applyBorder="1" applyAlignment="1"/>
    <xf numFmtId="167" fontId="9" fillId="0" borderId="0" xfId="0" applyNumberFormat="1" applyFont="1" applyFill="1" applyBorder="1" applyAlignment="1">
      <alignment horizontal="left"/>
    </xf>
    <xf numFmtId="167" fontId="10" fillId="0" borderId="0" xfId="0" applyNumberFormat="1" applyFont="1" applyFill="1" applyAlignment="1"/>
    <xf numFmtId="167" fontId="10" fillId="0" borderId="0" xfId="0" applyNumberFormat="1" applyFont="1" applyFill="1" applyBorder="1" applyAlignment="1"/>
    <xf numFmtId="167" fontId="10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2" fillId="0" borderId="4" xfId="1" applyFont="1" applyFill="1" applyBorder="1" applyAlignment="1"/>
    <xf numFmtId="49" fontId="0" fillId="0" borderId="0" xfId="0" applyNumberFormat="1"/>
    <xf numFmtId="0" fontId="3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7" fontId="3" fillId="0" borderId="3" xfId="1" applyNumberFormat="1" applyFont="1" applyFill="1" applyBorder="1"/>
    <xf numFmtId="166" fontId="3" fillId="0" borderId="0" xfId="0" applyNumberFormat="1" applyFont="1"/>
    <xf numFmtId="0" fontId="3" fillId="0" borderId="0" xfId="0" applyFont="1"/>
    <xf numFmtId="0" fontId="5" fillId="0" borderId="0" xfId="0" applyFont="1"/>
    <xf numFmtId="49" fontId="5" fillId="0" borderId="0" xfId="0" applyNumberFormat="1" applyFont="1" applyFill="1" applyAlignment="1">
      <alignment horizontal="left"/>
    </xf>
    <xf numFmtId="165" fontId="0" fillId="0" borderId="0" xfId="1" applyFont="1" applyFill="1" applyAlignment="1">
      <alignment horizontal="right"/>
    </xf>
    <xf numFmtId="167" fontId="3" fillId="0" borderId="2" xfId="1" applyNumberFormat="1" applyFont="1" applyFill="1" applyBorder="1" applyAlignment="1"/>
    <xf numFmtId="167" fontId="2" fillId="0" borderId="4" xfId="1" applyNumberFormat="1" applyFont="1" applyFill="1" applyBorder="1" applyAlignment="1"/>
    <xf numFmtId="169" fontId="3" fillId="0" borderId="4" xfId="1" applyNumberFormat="1" applyFont="1" applyFill="1" applyBorder="1" applyAlignment="1"/>
    <xf numFmtId="169" fontId="3" fillId="0" borderId="0" xfId="1" applyNumberFormat="1" applyFont="1" applyFill="1" applyAlignment="1"/>
    <xf numFmtId="164" fontId="3" fillId="0" borderId="1" xfId="1" applyNumberFormat="1" applyFont="1" applyFill="1" applyBorder="1" applyAlignment="1"/>
    <xf numFmtId="37" fontId="3" fillId="0" borderId="1" xfId="0" applyNumberFormat="1" applyFont="1" applyFill="1" applyBorder="1" applyAlignment="1"/>
    <xf numFmtId="165" fontId="3" fillId="0" borderId="4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70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tabSelected="1" view="pageBreakPreview" zoomScale="85" zoomScaleNormal="100" zoomScaleSheetLayoutView="85" workbookViewId="0">
      <selection activeCell="A12" sqref="A12"/>
    </sheetView>
  </sheetViews>
  <sheetFormatPr defaultColWidth="9.28515625" defaultRowHeight="18.75" customHeight="1" x14ac:dyDescent="0.25"/>
  <cols>
    <col min="1" max="1" width="38" style="35" customWidth="1"/>
    <col min="2" max="2" width="7.5703125" style="37" customWidth="1"/>
    <col min="3" max="3" width="1.28515625" style="39" customWidth="1"/>
    <col min="4" max="4" width="16.7109375" style="37" bestFit="1" customWidth="1"/>
    <col min="5" max="5" width="1.28515625" style="39" customWidth="1"/>
    <col min="6" max="6" width="15.7109375" style="37" bestFit="1" customWidth="1"/>
    <col min="7" max="7" width="1.28515625" style="32" customWidth="1"/>
    <col min="8" max="8" width="15.7109375" style="37" bestFit="1" customWidth="1"/>
    <col min="9" max="9" width="1.28515625" style="39" customWidth="1"/>
    <col min="10" max="10" width="14.7109375" style="37" bestFit="1" customWidth="1"/>
    <col min="11" max="16384" width="9.28515625" style="37"/>
  </cols>
  <sheetData>
    <row r="1" spans="1:10" ht="21" customHeight="1" x14ac:dyDescent="0.3">
      <c r="A1" s="25" t="s">
        <v>160</v>
      </c>
    </row>
    <row r="2" spans="1:10" ht="21" customHeight="1" x14ac:dyDescent="0.25">
      <c r="A2" s="26" t="s">
        <v>49</v>
      </c>
    </row>
    <row r="4" spans="1:10" ht="18.75" customHeight="1" x14ac:dyDescent="0.25">
      <c r="C4" s="37"/>
      <c r="D4" s="217" t="s">
        <v>0</v>
      </c>
      <c r="E4" s="217"/>
      <c r="F4" s="217"/>
      <c r="H4" s="217" t="s">
        <v>35</v>
      </c>
      <c r="I4" s="217"/>
      <c r="J4" s="217"/>
    </row>
    <row r="5" spans="1:10" ht="18.75" customHeight="1" x14ac:dyDescent="0.25">
      <c r="A5" s="56"/>
      <c r="B5" s="31"/>
      <c r="C5" s="31"/>
      <c r="D5" s="217" t="s">
        <v>34</v>
      </c>
      <c r="E5" s="217"/>
      <c r="F5" s="217"/>
      <c r="G5" s="19"/>
      <c r="H5" s="217" t="s">
        <v>34</v>
      </c>
      <c r="I5" s="217"/>
      <c r="J5" s="217"/>
    </row>
    <row r="6" spans="1:10" ht="18.75" customHeight="1" x14ac:dyDescent="0.25">
      <c r="C6" s="37"/>
      <c r="D6" s="219" t="s">
        <v>40</v>
      </c>
      <c r="E6" s="219"/>
      <c r="F6" s="219"/>
      <c r="G6" s="38"/>
      <c r="H6" s="219" t="s">
        <v>40</v>
      </c>
      <c r="I6" s="219"/>
      <c r="J6" s="219"/>
    </row>
    <row r="7" spans="1:10" ht="18.75" customHeight="1" x14ac:dyDescent="0.25">
      <c r="A7" s="24" t="s">
        <v>1</v>
      </c>
      <c r="B7" s="15" t="s">
        <v>2</v>
      </c>
      <c r="C7" s="38"/>
      <c r="D7" s="31">
        <v>2024</v>
      </c>
      <c r="E7" s="38"/>
      <c r="F7" s="160">
        <v>2023</v>
      </c>
      <c r="G7" s="38"/>
      <c r="H7" s="195">
        <v>2024</v>
      </c>
      <c r="I7" s="38"/>
      <c r="J7" s="195">
        <v>2023</v>
      </c>
    </row>
    <row r="8" spans="1:10" ht="18.75" customHeight="1" x14ac:dyDescent="0.25">
      <c r="A8" s="58"/>
      <c r="B8" s="31"/>
      <c r="C8" s="31"/>
      <c r="D8" s="216" t="s">
        <v>73</v>
      </c>
      <c r="E8" s="216"/>
      <c r="F8" s="216"/>
      <c r="G8" s="216"/>
      <c r="H8" s="216"/>
      <c r="I8" s="216"/>
      <c r="J8" s="216"/>
    </row>
    <row r="9" spans="1:10" ht="18.75" customHeight="1" x14ac:dyDescent="0.25">
      <c r="A9" s="28" t="s">
        <v>3</v>
      </c>
      <c r="B9" s="31"/>
      <c r="C9" s="60"/>
      <c r="D9" s="59"/>
      <c r="E9" s="60"/>
      <c r="F9" s="59"/>
      <c r="G9" s="61"/>
      <c r="H9" s="59"/>
      <c r="I9" s="60"/>
      <c r="J9" s="59"/>
    </row>
    <row r="10" spans="1:10" ht="18.75" customHeight="1" x14ac:dyDescent="0.25">
      <c r="A10" s="35" t="s">
        <v>4</v>
      </c>
      <c r="B10" s="163">
        <v>6</v>
      </c>
      <c r="C10" s="96"/>
      <c r="D10" s="96">
        <v>576566978</v>
      </c>
      <c r="E10" s="96"/>
      <c r="F10" s="96">
        <v>250871445</v>
      </c>
      <c r="G10" s="96"/>
      <c r="H10" s="34">
        <v>167789189</v>
      </c>
      <c r="I10" s="96"/>
      <c r="J10" s="34">
        <v>27083254</v>
      </c>
    </row>
    <row r="11" spans="1:10" ht="18.75" customHeight="1" x14ac:dyDescent="0.25">
      <c r="A11" s="35" t="s">
        <v>32</v>
      </c>
      <c r="B11" s="163" t="s">
        <v>179</v>
      </c>
      <c r="C11" s="96"/>
      <c r="D11" s="96">
        <v>427613915</v>
      </c>
      <c r="E11" s="96"/>
      <c r="F11" s="96">
        <v>491519548</v>
      </c>
      <c r="G11" s="96"/>
      <c r="H11" s="34">
        <v>302618282</v>
      </c>
      <c r="I11" s="102"/>
      <c r="J11" s="34">
        <v>332577472</v>
      </c>
    </row>
    <row r="12" spans="1:10" ht="18.75" customHeight="1" x14ac:dyDescent="0.25">
      <c r="A12" s="35" t="s">
        <v>120</v>
      </c>
      <c r="B12" s="163">
        <v>5</v>
      </c>
      <c r="C12" s="96"/>
      <c r="D12" s="96">
        <v>75341992</v>
      </c>
      <c r="E12" s="96"/>
      <c r="F12" s="96">
        <v>63250969</v>
      </c>
      <c r="G12" s="96"/>
      <c r="H12" s="34">
        <v>32360614</v>
      </c>
      <c r="I12" s="96"/>
      <c r="J12" s="34">
        <v>25836793</v>
      </c>
    </row>
    <row r="13" spans="1:10" ht="18.75" customHeight="1" x14ac:dyDescent="0.25">
      <c r="A13" s="35" t="s">
        <v>5</v>
      </c>
      <c r="B13" s="163">
        <v>8</v>
      </c>
      <c r="C13" s="96"/>
      <c r="D13" s="96">
        <v>546541134</v>
      </c>
      <c r="E13" s="96"/>
      <c r="F13" s="96">
        <v>449964643</v>
      </c>
      <c r="G13" s="96"/>
      <c r="H13" s="34">
        <v>289743567</v>
      </c>
      <c r="I13" s="96"/>
      <c r="J13" s="34">
        <v>253097030</v>
      </c>
    </row>
    <row r="14" spans="1:10" ht="18.75" customHeight="1" x14ac:dyDescent="0.25">
      <c r="A14" s="35" t="s">
        <v>130</v>
      </c>
      <c r="B14" s="163"/>
      <c r="C14" s="96"/>
      <c r="D14" s="96"/>
      <c r="E14" s="96"/>
      <c r="F14" s="96"/>
      <c r="G14" s="96"/>
      <c r="H14" s="34"/>
      <c r="I14" s="96"/>
      <c r="J14" s="34"/>
    </row>
    <row r="15" spans="1:10" ht="18.75" customHeight="1" x14ac:dyDescent="0.25">
      <c r="A15" s="35" t="s">
        <v>131</v>
      </c>
      <c r="B15" s="163">
        <v>9</v>
      </c>
      <c r="C15" s="96"/>
      <c r="D15" s="96">
        <v>543129853</v>
      </c>
      <c r="E15" s="96"/>
      <c r="F15" s="96">
        <v>624020289</v>
      </c>
      <c r="G15" s="96"/>
      <c r="H15" s="34">
        <v>1000000</v>
      </c>
      <c r="I15" s="96"/>
      <c r="J15" s="34">
        <v>273001924</v>
      </c>
    </row>
    <row r="16" spans="1:10" ht="18.75" hidden="1" customHeight="1" x14ac:dyDescent="0.25">
      <c r="A16" s="35" t="s">
        <v>132</v>
      </c>
      <c r="B16" s="94"/>
      <c r="C16" s="96"/>
      <c r="D16" s="74"/>
      <c r="E16" s="96"/>
      <c r="F16" s="74"/>
      <c r="G16" s="96"/>
      <c r="H16" s="74"/>
      <c r="I16" s="74"/>
      <c r="J16" s="74"/>
    </row>
    <row r="17" spans="1:10" ht="18.75" customHeight="1" x14ac:dyDescent="0.25">
      <c r="A17" s="35" t="s">
        <v>6</v>
      </c>
      <c r="B17" s="94"/>
      <c r="C17" s="96"/>
      <c r="D17" s="96">
        <v>21043604</v>
      </c>
      <c r="E17" s="96"/>
      <c r="F17" s="96">
        <v>18617547</v>
      </c>
      <c r="G17" s="96"/>
      <c r="H17" s="34">
        <v>5517915</v>
      </c>
      <c r="I17" s="96"/>
      <c r="J17" s="34">
        <v>5499234</v>
      </c>
    </row>
    <row r="18" spans="1:10" ht="18.75" customHeight="1" x14ac:dyDescent="0.25">
      <c r="A18" s="23" t="s">
        <v>7</v>
      </c>
      <c r="B18" s="54"/>
      <c r="C18" s="169"/>
      <c r="D18" s="118">
        <f>SUM(D10:D17)</f>
        <v>2190237476</v>
      </c>
      <c r="E18" s="164"/>
      <c r="F18" s="168">
        <f>SUM(F10:F17)</f>
        <v>1898244441</v>
      </c>
      <c r="G18" s="169"/>
      <c r="H18" s="118">
        <f>SUM(H10:H17)</f>
        <v>799029567</v>
      </c>
      <c r="I18" s="12"/>
      <c r="J18" s="21">
        <f>SUM(J10:J17)</f>
        <v>917095707</v>
      </c>
    </row>
    <row r="19" spans="1:10" ht="18.75" customHeight="1" x14ac:dyDescent="0.25">
      <c r="B19" s="15"/>
      <c r="C19" s="62"/>
      <c r="D19" s="62"/>
      <c r="E19" s="96"/>
      <c r="F19" s="62"/>
      <c r="G19" s="62"/>
      <c r="H19" s="62"/>
      <c r="I19" s="62"/>
      <c r="J19" s="62"/>
    </row>
    <row r="20" spans="1:10" ht="18.75" customHeight="1" x14ac:dyDescent="0.25">
      <c r="A20" s="28" t="s">
        <v>8</v>
      </c>
      <c r="B20" s="15"/>
      <c r="C20" s="62"/>
      <c r="D20" s="62"/>
      <c r="E20" s="62"/>
      <c r="F20" s="62"/>
      <c r="G20" s="62"/>
      <c r="H20" s="62"/>
      <c r="I20" s="62"/>
      <c r="J20" s="62"/>
    </row>
    <row r="21" spans="1:10" ht="18.75" customHeight="1" x14ac:dyDescent="0.25">
      <c r="A21" s="35" t="s">
        <v>180</v>
      </c>
      <c r="B21" s="196"/>
      <c r="C21" s="62"/>
      <c r="D21" s="62">
        <v>20000000</v>
      </c>
      <c r="E21" s="62"/>
      <c r="F21" s="208">
        <v>0</v>
      </c>
      <c r="G21" s="62"/>
      <c r="H21" s="208">
        <v>0</v>
      </c>
      <c r="I21" s="62"/>
      <c r="J21" s="208">
        <v>0</v>
      </c>
    </row>
    <row r="22" spans="1:10" ht="18.75" customHeight="1" x14ac:dyDescent="0.25">
      <c r="A22" s="35" t="s">
        <v>168</v>
      </c>
      <c r="B22" s="94" t="s">
        <v>202</v>
      </c>
      <c r="C22" s="96"/>
      <c r="D22" s="96">
        <v>53699503</v>
      </c>
      <c r="E22" s="96"/>
      <c r="F22" s="96">
        <v>136122085</v>
      </c>
      <c r="G22" s="96"/>
      <c r="H22" s="96">
        <v>27600000</v>
      </c>
      <c r="I22" s="96"/>
      <c r="J22" s="96">
        <v>27600000</v>
      </c>
    </row>
    <row r="23" spans="1:10" ht="18.75" customHeight="1" x14ac:dyDescent="0.25">
      <c r="A23" s="35" t="s">
        <v>82</v>
      </c>
      <c r="B23" s="94">
        <v>11</v>
      </c>
      <c r="C23" s="96"/>
      <c r="D23" s="74">
        <v>0</v>
      </c>
      <c r="E23" s="96"/>
      <c r="F23" s="74">
        <v>0</v>
      </c>
      <c r="G23" s="96"/>
      <c r="H23" s="97">
        <v>4199780078</v>
      </c>
      <c r="I23" s="96"/>
      <c r="J23" s="97">
        <v>4187280178</v>
      </c>
    </row>
    <row r="24" spans="1:10" ht="18.75" customHeight="1" x14ac:dyDescent="0.25">
      <c r="A24" s="29" t="s">
        <v>133</v>
      </c>
      <c r="B24" s="94"/>
      <c r="C24" s="96"/>
      <c r="D24" s="97">
        <v>1000000</v>
      </c>
      <c r="E24" s="96"/>
      <c r="F24" s="97">
        <v>1000000</v>
      </c>
      <c r="G24" s="96"/>
      <c r="H24" s="97">
        <v>1000000</v>
      </c>
      <c r="I24" s="96"/>
      <c r="J24" s="97">
        <v>1000000</v>
      </c>
    </row>
    <row r="25" spans="1:10" ht="18.75" customHeight="1" x14ac:dyDescent="0.25">
      <c r="A25" s="35" t="s">
        <v>134</v>
      </c>
      <c r="B25" s="94">
        <v>9</v>
      </c>
      <c r="C25" s="96"/>
      <c r="D25" s="96">
        <v>308912488</v>
      </c>
      <c r="E25" s="96"/>
      <c r="F25" s="96">
        <v>595936553</v>
      </c>
      <c r="G25" s="96"/>
      <c r="H25" s="96">
        <v>3060948</v>
      </c>
      <c r="I25" s="96"/>
      <c r="J25" s="96">
        <v>1000000</v>
      </c>
    </row>
    <row r="26" spans="1:10" ht="18.75" customHeight="1" x14ac:dyDescent="0.25">
      <c r="A26" s="35" t="s">
        <v>58</v>
      </c>
      <c r="B26" s="42"/>
      <c r="C26" s="96"/>
      <c r="D26" s="74">
        <v>0</v>
      </c>
      <c r="E26" s="96"/>
      <c r="F26" s="74">
        <v>0</v>
      </c>
      <c r="G26" s="96"/>
      <c r="H26" s="34">
        <v>24197225</v>
      </c>
      <c r="I26" s="96"/>
      <c r="J26" s="96">
        <v>28570087</v>
      </c>
    </row>
    <row r="27" spans="1:10" ht="18.75" customHeight="1" x14ac:dyDescent="0.25">
      <c r="A27" s="35" t="s">
        <v>31</v>
      </c>
      <c r="B27" s="94">
        <v>12</v>
      </c>
      <c r="C27" s="96"/>
      <c r="D27" s="96">
        <v>1450540136</v>
      </c>
      <c r="E27" s="96"/>
      <c r="F27" s="96">
        <v>1446485855</v>
      </c>
      <c r="G27" s="96"/>
      <c r="H27" s="34">
        <v>647488961</v>
      </c>
      <c r="I27" s="96"/>
      <c r="J27" s="96">
        <v>609582618</v>
      </c>
    </row>
    <row r="28" spans="1:10" ht="18.75" customHeight="1" x14ac:dyDescent="0.25">
      <c r="A28" s="35" t="s">
        <v>109</v>
      </c>
      <c r="B28" s="94"/>
      <c r="C28" s="96"/>
      <c r="D28" s="96">
        <v>151271823</v>
      </c>
      <c r="E28" s="96"/>
      <c r="F28" s="96">
        <v>132444522</v>
      </c>
      <c r="G28" s="96"/>
      <c r="H28" s="34">
        <v>7373611</v>
      </c>
      <c r="I28" s="96"/>
      <c r="J28" s="96">
        <v>4799108</v>
      </c>
    </row>
    <row r="29" spans="1:10" ht="18.75" customHeight="1" x14ac:dyDescent="0.25">
      <c r="A29" s="35" t="s">
        <v>72</v>
      </c>
      <c r="B29" s="94"/>
      <c r="C29" s="96"/>
      <c r="D29" s="96">
        <v>199686892</v>
      </c>
      <c r="E29" s="96"/>
      <c r="F29" s="96">
        <v>199686892</v>
      </c>
      <c r="G29" s="96"/>
      <c r="H29" s="34">
        <v>182410892</v>
      </c>
      <c r="I29" s="96"/>
      <c r="J29" s="96">
        <v>182410892</v>
      </c>
    </row>
    <row r="30" spans="1:10" ht="18.75" customHeight="1" x14ac:dyDescent="0.25">
      <c r="A30" s="35" t="s">
        <v>60</v>
      </c>
      <c r="B30" s="94">
        <v>13</v>
      </c>
      <c r="C30" s="96"/>
      <c r="D30" s="96">
        <v>604496962</v>
      </c>
      <c r="E30" s="96"/>
      <c r="F30" s="96">
        <v>744534868</v>
      </c>
      <c r="G30" s="96"/>
      <c r="H30" s="74">
        <v>0</v>
      </c>
      <c r="I30" s="74"/>
      <c r="J30" s="74">
        <v>0</v>
      </c>
    </row>
    <row r="31" spans="1:10" ht="18.75" customHeight="1" x14ac:dyDescent="0.25">
      <c r="A31" s="35" t="s">
        <v>89</v>
      </c>
      <c r="B31" s="94">
        <v>14</v>
      </c>
      <c r="C31" s="96"/>
      <c r="D31" s="96">
        <v>189778569</v>
      </c>
      <c r="E31" s="96"/>
      <c r="F31" s="96">
        <v>189778569</v>
      </c>
      <c r="G31" s="96"/>
      <c r="H31" s="74">
        <v>0</v>
      </c>
      <c r="I31" s="74"/>
      <c r="J31" s="74">
        <v>0</v>
      </c>
    </row>
    <row r="32" spans="1:10" ht="18.75" customHeight="1" x14ac:dyDescent="0.25">
      <c r="A32" s="35" t="s">
        <v>67</v>
      </c>
      <c r="B32" s="94"/>
      <c r="C32" s="96"/>
      <c r="D32" s="96">
        <v>249659823</v>
      </c>
      <c r="E32" s="96"/>
      <c r="F32" s="96">
        <v>259698318</v>
      </c>
      <c r="G32" s="96"/>
      <c r="H32" s="96">
        <v>249079645</v>
      </c>
      <c r="I32" s="96"/>
      <c r="J32" s="96">
        <v>259698318</v>
      </c>
    </row>
    <row r="33" spans="1:10" ht="18.75" customHeight="1" x14ac:dyDescent="0.25">
      <c r="A33" s="35" t="s">
        <v>110</v>
      </c>
      <c r="B33" s="94">
        <v>4</v>
      </c>
      <c r="C33" s="96"/>
      <c r="D33" s="96">
        <v>401518577</v>
      </c>
      <c r="E33" s="96"/>
      <c r="F33" s="96">
        <v>171840230</v>
      </c>
      <c r="G33" s="96"/>
      <c r="H33" s="96">
        <v>7248642</v>
      </c>
      <c r="I33" s="96"/>
      <c r="J33" s="96">
        <v>8715307</v>
      </c>
    </row>
    <row r="34" spans="1:10" ht="18.75" customHeight="1" x14ac:dyDescent="0.25">
      <c r="A34" s="35" t="s">
        <v>44</v>
      </c>
      <c r="B34" s="94"/>
      <c r="C34" s="96"/>
      <c r="D34" s="96">
        <v>6721799</v>
      </c>
      <c r="E34" s="96"/>
      <c r="F34" s="96">
        <v>1269489</v>
      </c>
      <c r="G34" s="96"/>
      <c r="H34" s="96">
        <v>30878569</v>
      </c>
      <c r="I34" s="96"/>
      <c r="J34" s="96">
        <v>27875994</v>
      </c>
    </row>
    <row r="35" spans="1:10" ht="18.75" customHeight="1" x14ac:dyDescent="0.25">
      <c r="A35" s="35" t="s">
        <v>90</v>
      </c>
      <c r="B35" s="94"/>
      <c r="C35" s="96"/>
      <c r="D35" s="96">
        <v>47497670</v>
      </c>
      <c r="E35" s="96"/>
      <c r="F35" s="96">
        <v>47282000</v>
      </c>
      <c r="G35" s="96"/>
      <c r="H35" s="96">
        <v>427782</v>
      </c>
      <c r="I35" s="96"/>
      <c r="J35" s="96">
        <v>427782</v>
      </c>
    </row>
    <row r="36" spans="1:10" ht="18.75" customHeight="1" x14ac:dyDescent="0.25">
      <c r="A36" s="35" t="s">
        <v>9</v>
      </c>
      <c r="B36" s="94"/>
      <c r="C36" s="96"/>
      <c r="D36" s="96">
        <v>136368045</v>
      </c>
      <c r="E36" s="96"/>
      <c r="F36" s="96">
        <v>139551674</v>
      </c>
      <c r="G36" s="96"/>
      <c r="H36" s="96">
        <v>38767786</v>
      </c>
      <c r="I36" s="74"/>
      <c r="J36" s="96">
        <v>34160566</v>
      </c>
    </row>
    <row r="37" spans="1:10" ht="18.75" customHeight="1" x14ac:dyDescent="0.25">
      <c r="A37" s="23" t="s">
        <v>10</v>
      </c>
      <c r="B37" s="54"/>
      <c r="C37" s="12"/>
      <c r="D37" s="118">
        <f>SUM(D21:D36)</f>
        <v>3821152287</v>
      </c>
      <c r="E37" s="12"/>
      <c r="F37" s="98">
        <f>SUM(F22:F36)</f>
        <v>4065631055</v>
      </c>
      <c r="G37" s="12"/>
      <c r="H37" s="118">
        <f>SUM(H22:H36)</f>
        <v>5419314139</v>
      </c>
      <c r="I37" s="12"/>
      <c r="J37" s="21">
        <f>SUM(J22:J36)</f>
        <v>5373120850</v>
      </c>
    </row>
    <row r="38" spans="1:10" ht="18.600000000000001" customHeight="1" x14ac:dyDescent="0.25">
      <c r="A38" s="23"/>
      <c r="B38" s="42"/>
      <c r="C38" s="34"/>
      <c r="D38" s="34"/>
      <c r="E38" s="34"/>
      <c r="F38" s="34"/>
      <c r="G38" s="34"/>
      <c r="H38" s="34"/>
      <c r="I38" s="34"/>
      <c r="J38" s="34"/>
    </row>
    <row r="39" spans="1:10" ht="18.75" customHeight="1" thickBot="1" x14ac:dyDescent="0.3">
      <c r="A39" s="23" t="s">
        <v>11</v>
      </c>
      <c r="B39" s="54"/>
      <c r="C39" s="12"/>
      <c r="D39" s="209">
        <f>SUM(D18,D37)</f>
        <v>6011389763</v>
      </c>
      <c r="E39" s="34"/>
      <c r="F39" s="22">
        <f>SUM(F18,F37)</f>
        <v>5963875496</v>
      </c>
      <c r="G39" s="12"/>
      <c r="H39" s="209">
        <f>SUM(H18,H37)</f>
        <v>6218343706</v>
      </c>
      <c r="I39" s="12"/>
      <c r="J39" s="22">
        <f>SUM(J18,J37)</f>
        <v>6290216557</v>
      </c>
    </row>
    <row r="40" spans="1:10" ht="18.75" customHeight="1" thickTop="1" x14ac:dyDescent="0.25">
      <c r="C40" s="60"/>
      <c r="D40" s="59"/>
      <c r="E40" s="34"/>
      <c r="F40" s="59"/>
      <c r="G40" s="61"/>
      <c r="H40" s="59"/>
      <c r="I40" s="60"/>
      <c r="J40" s="59"/>
    </row>
    <row r="41" spans="1:10" ht="21" customHeight="1" x14ac:dyDescent="0.3">
      <c r="A41" s="25" t="s">
        <v>160</v>
      </c>
      <c r="C41" s="60"/>
      <c r="D41" s="59"/>
      <c r="E41" s="60"/>
      <c r="F41" s="59"/>
      <c r="G41" s="61"/>
      <c r="H41" s="59"/>
      <c r="I41" s="60"/>
      <c r="J41" s="59"/>
    </row>
    <row r="42" spans="1:10" ht="21" customHeight="1" x14ac:dyDescent="0.25">
      <c r="A42" s="26" t="s">
        <v>49</v>
      </c>
      <c r="C42" s="60"/>
      <c r="D42" s="59"/>
      <c r="E42" s="60"/>
      <c r="F42" s="59"/>
      <c r="G42" s="61"/>
      <c r="H42" s="59"/>
      <c r="I42" s="60"/>
      <c r="J42" s="59"/>
    </row>
    <row r="43" spans="1:10" ht="18.600000000000001" customHeight="1" x14ac:dyDescent="0.25">
      <c r="A43" s="99"/>
      <c r="C43" s="60"/>
      <c r="D43" s="59"/>
      <c r="E43" s="60"/>
      <c r="F43" s="59"/>
      <c r="G43" s="61"/>
      <c r="H43" s="59"/>
      <c r="I43" s="60"/>
      <c r="J43" s="59"/>
    </row>
    <row r="44" spans="1:10" ht="18.75" customHeight="1" x14ac:dyDescent="0.25">
      <c r="C44" s="37"/>
      <c r="D44" s="218" t="s">
        <v>0</v>
      </c>
      <c r="E44" s="218"/>
      <c r="F44" s="218"/>
      <c r="G44" s="61"/>
      <c r="H44" s="218" t="s">
        <v>35</v>
      </c>
      <c r="I44" s="218"/>
      <c r="J44" s="218"/>
    </row>
    <row r="45" spans="1:10" ht="18.75" customHeight="1" x14ac:dyDescent="0.25">
      <c r="A45" s="23"/>
      <c r="B45" s="31"/>
      <c r="C45" s="31"/>
      <c r="D45" s="218" t="s">
        <v>34</v>
      </c>
      <c r="E45" s="218"/>
      <c r="F45" s="218"/>
      <c r="G45" s="64"/>
      <c r="H45" s="218" t="s">
        <v>34</v>
      </c>
      <c r="I45" s="218"/>
      <c r="J45" s="218"/>
    </row>
    <row r="46" spans="1:10" ht="18.75" customHeight="1" x14ac:dyDescent="0.25">
      <c r="C46" s="31"/>
      <c r="D46" s="219" t="s">
        <v>40</v>
      </c>
      <c r="E46" s="219"/>
      <c r="F46" s="219"/>
      <c r="G46" s="38"/>
      <c r="H46" s="219" t="s">
        <v>40</v>
      </c>
      <c r="I46" s="219"/>
      <c r="J46" s="219"/>
    </row>
    <row r="47" spans="1:10" ht="18.75" customHeight="1" x14ac:dyDescent="0.25">
      <c r="A47" s="23" t="s">
        <v>91</v>
      </c>
      <c r="B47" s="15" t="s">
        <v>2</v>
      </c>
      <c r="C47" s="38"/>
      <c r="D47" s="195">
        <v>2024</v>
      </c>
      <c r="E47" s="38"/>
      <c r="F47" s="195">
        <v>2023</v>
      </c>
      <c r="G47" s="38"/>
      <c r="H47" s="195">
        <v>2024</v>
      </c>
      <c r="I47" s="38"/>
      <c r="J47" s="195">
        <v>2023</v>
      </c>
    </row>
    <row r="48" spans="1:10" ht="16.5" customHeight="1" x14ac:dyDescent="0.25">
      <c r="B48" s="31"/>
      <c r="C48" s="31"/>
      <c r="D48" s="216" t="s">
        <v>73</v>
      </c>
      <c r="E48" s="216"/>
      <c r="F48" s="216"/>
      <c r="G48" s="216"/>
      <c r="H48" s="216"/>
      <c r="I48" s="216"/>
      <c r="J48" s="216"/>
    </row>
    <row r="49" spans="1:10" ht="18.75" customHeight="1" x14ac:dyDescent="0.25">
      <c r="A49" s="28" t="s">
        <v>12</v>
      </c>
      <c r="B49" s="15"/>
      <c r="C49" s="60"/>
      <c r="D49" s="59"/>
      <c r="E49" s="60"/>
      <c r="F49" s="59"/>
      <c r="G49" s="61"/>
      <c r="H49" s="59"/>
      <c r="I49" s="60"/>
      <c r="J49" s="59"/>
    </row>
    <row r="50" spans="1:10" ht="18.75" customHeight="1" x14ac:dyDescent="0.25">
      <c r="A50" s="35" t="s">
        <v>13</v>
      </c>
      <c r="B50" s="15" t="s">
        <v>200</v>
      </c>
      <c r="C50" s="96"/>
      <c r="D50" s="96">
        <v>358902797</v>
      </c>
      <c r="E50" s="96"/>
      <c r="F50" s="96">
        <v>394841649</v>
      </c>
      <c r="G50" s="96"/>
      <c r="H50" s="96">
        <v>58001610</v>
      </c>
      <c r="I50" s="96"/>
      <c r="J50" s="96">
        <v>76186842</v>
      </c>
    </row>
    <row r="51" spans="1:10" ht="18.75" customHeight="1" x14ac:dyDescent="0.25">
      <c r="A51" s="35" t="s">
        <v>121</v>
      </c>
      <c r="B51" s="163" t="s">
        <v>200</v>
      </c>
      <c r="C51" s="96"/>
      <c r="D51" s="96">
        <v>162768254</v>
      </c>
      <c r="E51" s="96"/>
      <c r="F51" s="96">
        <v>165010508</v>
      </c>
      <c r="G51" s="96"/>
      <c r="H51" s="96">
        <v>59386596</v>
      </c>
      <c r="I51" s="96"/>
      <c r="J51" s="96">
        <v>55862248</v>
      </c>
    </row>
    <row r="52" spans="1:10" ht="18.75" customHeight="1" x14ac:dyDescent="0.25">
      <c r="A52" s="58" t="s">
        <v>43</v>
      </c>
      <c r="B52" s="15"/>
      <c r="C52" s="96"/>
      <c r="D52" s="96">
        <v>260534456</v>
      </c>
      <c r="E52" s="96"/>
      <c r="F52" s="96">
        <v>260975656</v>
      </c>
      <c r="G52" s="96"/>
      <c r="H52" s="96">
        <v>163883205</v>
      </c>
      <c r="I52" s="96"/>
      <c r="J52" s="96">
        <v>149615500</v>
      </c>
    </row>
    <row r="53" spans="1:10" ht="18.75" customHeight="1" x14ac:dyDescent="0.25">
      <c r="A53" s="58" t="s">
        <v>111</v>
      </c>
      <c r="B53" s="163" t="s">
        <v>200</v>
      </c>
      <c r="C53" s="96"/>
      <c r="D53" s="96">
        <v>84071468</v>
      </c>
      <c r="E53" s="96"/>
      <c r="F53" s="96">
        <v>81811411</v>
      </c>
      <c r="G53" s="96"/>
      <c r="H53" s="96">
        <v>3465963</v>
      </c>
      <c r="I53" s="96"/>
      <c r="J53" s="96">
        <v>1408353</v>
      </c>
    </row>
    <row r="54" spans="1:10" ht="18.75" customHeight="1" x14ac:dyDescent="0.25">
      <c r="A54" s="58" t="s">
        <v>222</v>
      </c>
      <c r="B54" s="196"/>
      <c r="C54" s="96"/>
      <c r="D54" s="96">
        <v>2445647</v>
      </c>
      <c r="E54" s="96"/>
      <c r="F54" s="74">
        <v>0</v>
      </c>
      <c r="G54" s="96"/>
      <c r="H54" s="74">
        <v>0</v>
      </c>
      <c r="I54" s="96"/>
      <c r="J54" s="74">
        <v>0</v>
      </c>
    </row>
    <row r="55" spans="1:10" ht="18.75" customHeight="1" x14ac:dyDescent="0.25">
      <c r="A55" s="35" t="s">
        <v>14</v>
      </c>
      <c r="B55" s="15"/>
      <c r="C55" s="96"/>
      <c r="D55" s="96">
        <v>42682884</v>
      </c>
      <c r="E55" s="96"/>
      <c r="F55" s="96">
        <v>44930239</v>
      </c>
      <c r="G55" s="96"/>
      <c r="H55" s="101">
        <v>16681199</v>
      </c>
      <c r="I55" s="96"/>
      <c r="J55" s="101">
        <v>18419481</v>
      </c>
    </row>
    <row r="56" spans="1:10" ht="18.75" customHeight="1" x14ac:dyDescent="0.25">
      <c r="A56" s="23" t="s">
        <v>15</v>
      </c>
      <c r="B56" s="15"/>
      <c r="C56" s="12"/>
      <c r="D56" s="213">
        <f>SUM(D50:D55)</f>
        <v>911405506</v>
      </c>
      <c r="E56" s="12"/>
      <c r="F56" s="21">
        <f>SUM(F50:F55)</f>
        <v>947569463</v>
      </c>
      <c r="G56" s="12"/>
      <c r="H56" s="213">
        <f>SUM(H50:H55)</f>
        <v>301418573</v>
      </c>
      <c r="I56" s="12"/>
      <c r="J56" s="21">
        <f>SUM(J50:J55)</f>
        <v>301492424</v>
      </c>
    </row>
    <row r="57" spans="1:10" ht="18.600000000000001" customHeight="1" x14ac:dyDescent="0.25">
      <c r="B57" s="15"/>
      <c r="C57" s="60"/>
      <c r="D57" s="96"/>
      <c r="E57" s="60"/>
      <c r="F57" s="60"/>
      <c r="G57" s="61"/>
      <c r="H57" s="96"/>
      <c r="I57" s="60"/>
      <c r="J57" s="60"/>
    </row>
    <row r="58" spans="1:10" ht="18.75" customHeight="1" x14ac:dyDescent="0.25">
      <c r="A58" s="28" t="s">
        <v>16</v>
      </c>
      <c r="B58" s="15"/>
      <c r="C58" s="60"/>
      <c r="D58" s="100"/>
      <c r="E58" s="60"/>
      <c r="F58" s="59"/>
      <c r="G58" s="61"/>
      <c r="H58" s="100"/>
      <c r="I58" s="60"/>
      <c r="J58" s="59"/>
    </row>
    <row r="59" spans="1:10" ht="18.75" customHeight="1" x14ac:dyDescent="0.25">
      <c r="A59" s="35" t="s">
        <v>135</v>
      </c>
      <c r="B59" s="163" t="s">
        <v>200</v>
      </c>
      <c r="C59" s="96"/>
      <c r="D59" s="96">
        <v>69816794</v>
      </c>
      <c r="E59" s="96"/>
      <c r="F59" s="96">
        <v>52881876</v>
      </c>
      <c r="G59" s="96"/>
      <c r="H59" s="96">
        <v>2809608</v>
      </c>
      <c r="I59" s="96"/>
      <c r="J59" s="96">
        <v>2056498</v>
      </c>
    </row>
    <row r="60" spans="1:10" ht="18.75" customHeight="1" x14ac:dyDescent="0.25">
      <c r="A60" s="35" t="s">
        <v>201</v>
      </c>
      <c r="B60" s="196"/>
      <c r="C60" s="96"/>
      <c r="D60" s="96">
        <v>40592384</v>
      </c>
      <c r="E60" s="96"/>
      <c r="F60" s="74">
        <v>0</v>
      </c>
      <c r="G60" s="96"/>
      <c r="H60" s="74">
        <v>0</v>
      </c>
      <c r="I60" s="96"/>
      <c r="J60" s="74">
        <v>0</v>
      </c>
    </row>
    <row r="61" spans="1:10" ht="18.75" customHeight="1" x14ac:dyDescent="0.25">
      <c r="A61" s="35" t="s">
        <v>122</v>
      </c>
      <c r="B61" s="95">
        <v>15</v>
      </c>
      <c r="C61" s="96"/>
      <c r="D61" s="96">
        <v>245543489</v>
      </c>
      <c r="E61" s="96"/>
      <c r="F61" s="96">
        <v>235325024</v>
      </c>
      <c r="G61" s="96"/>
      <c r="H61" s="96">
        <v>115689730</v>
      </c>
      <c r="I61" s="96"/>
      <c r="J61" s="96">
        <v>127073990</v>
      </c>
    </row>
    <row r="62" spans="1:10" ht="18.75" customHeight="1" x14ac:dyDescent="0.25">
      <c r="A62" s="35" t="s">
        <v>123</v>
      </c>
      <c r="B62" s="95"/>
      <c r="C62" s="96"/>
      <c r="D62" s="96">
        <v>8162355</v>
      </c>
      <c r="E62" s="96"/>
      <c r="F62" s="96">
        <v>7508459</v>
      </c>
      <c r="G62" s="96"/>
      <c r="H62" s="74">
        <v>0</v>
      </c>
      <c r="I62" s="96"/>
      <c r="J62" s="74">
        <v>0</v>
      </c>
    </row>
    <row r="63" spans="1:10" ht="18.75" customHeight="1" x14ac:dyDescent="0.25">
      <c r="A63" s="35" t="s">
        <v>33</v>
      </c>
      <c r="B63" s="95"/>
      <c r="C63" s="96"/>
      <c r="D63" s="96">
        <v>5030737</v>
      </c>
      <c r="E63" s="96"/>
      <c r="F63" s="96">
        <v>4793385</v>
      </c>
      <c r="G63" s="96"/>
      <c r="H63" s="96">
        <v>778237</v>
      </c>
      <c r="I63" s="96"/>
      <c r="J63" s="96">
        <v>500886</v>
      </c>
    </row>
    <row r="64" spans="1:10" ht="18.75" customHeight="1" x14ac:dyDescent="0.25">
      <c r="A64" s="23" t="s">
        <v>17</v>
      </c>
      <c r="B64" s="54"/>
      <c r="C64" s="12"/>
      <c r="D64" s="213">
        <f>SUM(D59:D63)</f>
        <v>369145759</v>
      </c>
      <c r="E64" s="12"/>
      <c r="F64" s="21">
        <v>300508744</v>
      </c>
      <c r="G64" s="12"/>
      <c r="H64" s="213">
        <f>SUM(H59:H63)</f>
        <v>119277575</v>
      </c>
      <c r="I64" s="12"/>
      <c r="J64" s="21">
        <f>SUM(J59:J63)</f>
        <v>129631374</v>
      </c>
    </row>
    <row r="65" spans="1:10" ht="18.75" customHeight="1" x14ac:dyDescent="0.25">
      <c r="A65" s="23" t="s">
        <v>18</v>
      </c>
      <c r="B65" s="15"/>
      <c r="C65" s="63"/>
      <c r="D65" s="213">
        <f>SUM(D56,D64)</f>
        <v>1280551265</v>
      </c>
      <c r="E65" s="63"/>
      <c r="F65" s="77">
        <f>SUM(F56,F64)</f>
        <v>1248078207</v>
      </c>
      <c r="G65" s="63"/>
      <c r="H65" s="213">
        <f>SUM(H56,H64)</f>
        <v>420696148</v>
      </c>
      <c r="I65" s="63"/>
      <c r="J65" s="77">
        <f>SUM(J56,J64)</f>
        <v>431123798</v>
      </c>
    </row>
    <row r="66" spans="1:10" ht="18.600000000000001" customHeight="1" x14ac:dyDescent="0.25">
      <c r="B66" s="15"/>
      <c r="C66" s="60"/>
      <c r="D66" s="100"/>
      <c r="E66" s="60"/>
      <c r="F66" s="59"/>
      <c r="G66" s="61"/>
      <c r="H66" s="100"/>
      <c r="I66" s="60"/>
      <c r="J66" s="59"/>
    </row>
    <row r="67" spans="1:10" ht="18.75" customHeight="1" x14ac:dyDescent="0.25">
      <c r="A67" s="28" t="s">
        <v>74</v>
      </c>
      <c r="B67" s="15"/>
      <c r="C67" s="60"/>
      <c r="D67" s="59"/>
      <c r="E67" s="60"/>
      <c r="F67" s="59"/>
      <c r="G67" s="61"/>
      <c r="H67" s="100"/>
      <c r="I67" s="60"/>
      <c r="J67" s="59"/>
    </row>
    <row r="68" spans="1:10" ht="18.75" customHeight="1" x14ac:dyDescent="0.25">
      <c r="A68" s="35" t="s">
        <v>61</v>
      </c>
      <c r="B68" s="15"/>
      <c r="C68" s="60"/>
      <c r="D68" s="59"/>
      <c r="E68" s="60"/>
      <c r="F68" s="59"/>
      <c r="G68" s="61"/>
      <c r="H68" s="100"/>
      <c r="I68" s="60"/>
      <c r="J68" s="59"/>
    </row>
    <row r="69" spans="1:10" ht="18.75" customHeight="1" x14ac:dyDescent="0.25">
      <c r="A69" s="35" t="s">
        <v>63</v>
      </c>
      <c r="B69" s="151"/>
      <c r="C69" s="60"/>
      <c r="D69" s="59"/>
      <c r="E69" s="60"/>
      <c r="F69" s="59"/>
      <c r="G69" s="61"/>
      <c r="H69" s="59"/>
      <c r="I69" s="60"/>
      <c r="J69" s="59"/>
    </row>
    <row r="70" spans="1:10" ht="18.75" customHeight="1" x14ac:dyDescent="0.25">
      <c r="A70" s="16" t="s">
        <v>112</v>
      </c>
      <c r="B70" s="151"/>
      <c r="C70" s="60"/>
      <c r="D70" s="59"/>
      <c r="E70" s="60"/>
      <c r="F70" s="59"/>
      <c r="G70" s="61"/>
      <c r="H70" s="59"/>
      <c r="I70" s="60"/>
      <c r="J70" s="59"/>
    </row>
    <row r="71" spans="1:10" ht="18.75" customHeight="1" thickBot="1" x14ac:dyDescent="0.3">
      <c r="A71" s="16" t="s">
        <v>113</v>
      </c>
      <c r="B71" s="15"/>
      <c r="C71" s="96"/>
      <c r="D71" s="103">
        <v>998281590</v>
      </c>
      <c r="E71" s="96"/>
      <c r="F71" s="103">
        <v>998281590</v>
      </c>
      <c r="G71" s="96"/>
      <c r="H71" s="103">
        <v>998281590</v>
      </c>
      <c r="I71" s="96"/>
      <c r="J71" s="103">
        <v>998281590</v>
      </c>
    </row>
    <row r="72" spans="1:10" ht="18.75" customHeight="1" thickTop="1" x14ac:dyDescent="0.25">
      <c r="A72" s="35" t="s">
        <v>83</v>
      </c>
      <c r="B72" s="151"/>
      <c r="C72" s="96"/>
      <c r="D72" s="96"/>
      <c r="E72" s="96"/>
      <c r="F72" s="96"/>
      <c r="G72" s="96"/>
      <c r="H72" s="96"/>
      <c r="I72" s="96"/>
      <c r="J72" s="96"/>
    </row>
    <row r="73" spans="1:10" ht="18.75" customHeight="1" x14ac:dyDescent="0.25">
      <c r="A73" s="16" t="s">
        <v>112</v>
      </c>
      <c r="B73" s="151"/>
      <c r="C73" s="96"/>
      <c r="D73" s="96"/>
      <c r="E73" s="96"/>
      <c r="F73" s="96"/>
      <c r="G73" s="96"/>
      <c r="H73" s="96"/>
      <c r="I73" s="96"/>
      <c r="J73" s="96"/>
    </row>
    <row r="74" spans="1:10" ht="18.75" customHeight="1" x14ac:dyDescent="0.25">
      <c r="A74" s="16" t="s">
        <v>113</v>
      </c>
      <c r="B74" s="15"/>
      <c r="C74" s="96"/>
      <c r="D74" s="96">
        <v>998281590</v>
      </c>
      <c r="E74" s="96"/>
      <c r="F74" s="96">
        <v>998281590</v>
      </c>
      <c r="G74" s="96"/>
      <c r="H74" s="96">
        <v>998281590</v>
      </c>
      <c r="I74" s="96"/>
      <c r="J74" s="96">
        <v>998281590</v>
      </c>
    </row>
    <row r="75" spans="1:10" ht="18.75" customHeight="1" x14ac:dyDescent="0.25">
      <c r="A75" s="35" t="s">
        <v>64</v>
      </c>
      <c r="B75" s="94"/>
      <c r="C75" s="96"/>
      <c r="D75" s="96">
        <v>2786808121</v>
      </c>
      <c r="E75" s="96"/>
      <c r="F75" s="96">
        <v>2786808121</v>
      </c>
      <c r="G75" s="96"/>
      <c r="H75" s="96">
        <v>2786808121</v>
      </c>
      <c r="I75" s="96"/>
      <c r="J75" s="96">
        <v>2786808121</v>
      </c>
    </row>
    <row r="76" spans="1:10" ht="18.75" customHeight="1" x14ac:dyDescent="0.25">
      <c r="A76" s="35" t="s">
        <v>53</v>
      </c>
      <c r="B76" s="15"/>
      <c r="C76" s="96"/>
      <c r="D76" s="100"/>
      <c r="E76" s="96"/>
      <c r="F76" s="100"/>
      <c r="G76" s="104"/>
      <c r="H76" s="105"/>
      <c r="I76" s="102"/>
      <c r="J76" s="105"/>
    </row>
    <row r="77" spans="1:10" ht="18.75" customHeight="1" x14ac:dyDescent="0.25">
      <c r="A77" s="35" t="s">
        <v>54</v>
      </c>
      <c r="B77" s="15"/>
      <c r="C77" s="96"/>
      <c r="D77" s="100"/>
      <c r="E77" s="96"/>
      <c r="F77" s="100"/>
      <c r="G77" s="104"/>
      <c r="H77" s="105"/>
      <c r="I77" s="102"/>
      <c r="J77" s="105"/>
    </row>
    <row r="78" spans="1:10" ht="18.75" customHeight="1" x14ac:dyDescent="0.25">
      <c r="A78" s="35" t="s">
        <v>55</v>
      </c>
      <c r="B78" s="15">
        <v>16</v>
      </c>
      <c r="C78" s="96"/>
      <c r="D78" s="96">
        <v>76780000</v>
      </c>
      <c r="E78" s="96"/>
      <c r="F78" s="96">
        <v>70780000</v>
      </c>
      <c r="G78" s="96"/>
      <c r="H78" s="96">
        <v>76780000</v>
      </c>
      <c r="I78" s="96"/>
      <c r="J78" s="96">
        <v>70780000</v>
      </c>
    </row>
    <row r="79" spans="1:10" ht="18.75" customHeight="1" x14ac:dyDescent="0.25">
      <c r="A79" s="35" t="s">
        <v>56</v>
      </c>
      <c r="B79" s="15"/>
      <c r="C79" s="96"/>
      <c r="D79" s="106">
        <v>759008355</v>
      </c>
      <c r="E79" s="96"/>
      <c r="F79" s="106">
        <v>859927578</v>
      </c>
      <c r="G79" s="96"/>
      <c r="H79" s="106">
        <v>1935777847</v>
      </c>
      <c r="I79" s="96"/>
      <c r="J79" s="106">
        <v>2003223048</v>
      </c>
    </row>
    <row r="80" spans="1:10" ht="18.75" customHeight="1" x14ac:dyDescent="0.25">
      <c r="A80" s="23" t="s">
        <v>182</v>
      </c>
      <c r="B80" s="196"/>
      <c r="C80" s="96"/>
      <c r="D80" s="109">
        <f>SUM(D74:D79)</f>
        <v>4620878066</v>
      </c>
      <c r="E80" s="109"/>
      <c r="F80" s="109">
        <f>SUM(F74:F79)</f>
        <v>4715797289</v>
      </c>
      <c r="G80" s="109"/>
      <c r="H80" s="109">
        <f>SUM(H74:H79)</f>
        <v>5797647558</v>
      </c>
      <c r="I80" s="109"/>
      <c r="J80" s="109">
        <f>SUM(J74:J79)</f>
        <v>5859092759</v>
      </c>
    </row>
    <row r="81" spans="1:10" ht="18.75" customHeight="1" x14ac:dyDescent="0.25">
      <c r="A81" s="35" t="s">
        <v>183</v>
      </c>
      <c r="B81" s="196"/>
      <c r="C81" s="96"/>
      <c r="D81" s="96">
        <v>109960432</v>
      </c>
      <c r="E81" s="96"/>
      <c r="F81" s="74">
        <v>0</v>
      </c>
      <c r="G81" s="96"/>
      <c r="H81" s="74">
        <v>0</v>
      </c>
      <c r="I81" s="96"/>
      <c r="J81" s="74">
        <v>0</v>
      </c>
    </row>
    <row r="82" spans="1:10" ht="18.75" customHeight="1" x14ac:dyDescent="0.25">
      <c r="A82" s="23" t="s">
        <v>75</v>
      </c>
      <c r="B82" s="15"/>
      <c r="C82" s="12"/>
      <c r="D82" s="118">
        <f>SUM(D80:D81)</f>
        <v>4730838498</v>
      </c>
      <c r="E82" s="96"/>
      <c r="F82" s="21">
        <f t="shared" ref="F82" si="0">SUM(F74:F79)</f>
        <v>4715797289</v>
      </c>
      <c r="G82" s="12"/>
      <c r="H82" s="118">
        <f>SUM(H74:H79)</f>
        <v>5797647558</v>
      </c>
      <c r="I82" s="12"/>
      <c r="J82" s="21">
        <f>SUM(J74:J79)</f>
        <v>5859092759</v>
      </c>
    </row>
    <row r="83" spans="1:10" ht="18.600000000000001" customHeight="1" x14ac:dyDescent="0.25">
      <c r="A83" s="23"/>
      <c r="B83" s="15"/>
      <c r="C83" s="60"/>
      <c r="D83" s="59"/>
      <c r="E83" s="96"/>
      <c r="F83" s="59"/>
      <c r="G83" s="61"/>
      <c r="H83" s="59"/>
      <c r="I83" s="60"/>
      <c r="J83" s="59"/>
    </row>
    <row r="84" spans="1:10" ht="18.75" customHeight="1" thickBot="1" x14ac:dyDescent="0.3">
      <c r="A84" s="23" t="s">
        <v>76</v>
      </c>
      <c r="B84" s="15"/>
      <c r="C84" s="65"/>
      <c r="D84" s="209">
        <f t="shared" ref="D84:F84" si="1">SUM(D65,D82)</f>
        <v>6011389763</v>
      </c>
      <c r="E84" s="96"/>
      <c r="F84" s="66">
        <f t="shared" si="1"/>
        <v>5963875496</v>
      </c>
      <c r="G84" s="65"/>
      <c r="H84" s="209">
        <f>SUM(H65,H82)</f>
        <v>6218343706</v>
      </c>
      <c r="I84" s="65"/>
      <c r="J84" s="66">
        <f>SUM(J65,J82)</f>
        <v>6290216557</v>
      </c>
    </row>
    <row r="85" spans="1:10" ht="18.75" customHeight="1" thickTop="1" x14ac:dyDescent="0.25">
      <c r="A85" s="37"/>
      <c r="C85" s="60"/>
      <c r="D85" s="59"/>
      <c r="E85" s="60"/>
      <c r="F85" s="59"/>
      <c r="G85" s="61"/>
      <c r="H85" s="59"/>
      <c r="I85" s="60"/>
      <c r="J85" s="59"/>
    </row>
  </sheetData>
  <mergeCells count="14">
    <mergeCell ref="D48:J48"/>
    <mergeCell ref="D4:F4"/>
    <mergeCell ref="H4:J4"/>
    <mergeCell ref="D5:F5"/>
    <mergeCell ref="H5:J5"/>
    <mergeCell ref="D8:J8"/>
    <mergeCell ref="D44:F44"/>
    <mergeCell ref="H44:J44"/>
    <mergeCell ref="D46:F46"/>
    <mergeCell ref="H46:J46"/>
    <mergeCell ref="D6:F6"/>
    <mergeCell ref="H6:J6"/>
    <mergeCell ref="D45:F45"/>
    <mergeCell ref="H45:J45"/>
  </mergeCells>
  <pageMargins left="0.7" right="0.7" top="0.48" bottom="0.5" header="0.5" footer="0.5"/>
  <pageSetup paperSize="9" scale="78" firstPageNumber="6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view="pageBreakPreview" zoomScale="85" zoomScaleNormal="100" zoomScaleSheetLayoutView="85" workbookViewId="0">
      <selection activeCell="A3" sqref="A3"/>
    </sheetView>
  </sheetViews>
  <sheetFormatPr defaultColWidth="9.28515625" defaultRowHeight="18.75" customHeight="1" x14ac:dyDescent="0.25"/>
  <cols>
    <col min="1" max="1" width="48" style="35" customWidth="1"/>
    <col min="2" max="2" width="6.5703125" style="37" customWidth="1"/>
    <col min="3" max="3" width="1.28515625" style="39" customWidth="1"/>
    <col min="4" max="4" width="14.42578125" style="37" customWidth="1"/>
    <col min="5" max="5" width="1.28515625" style="39" customWidth="1"/>
    <col min="6" max="6" width="14.42578125" style="37" customWidth="1"/>
    <col min="7" max="7" width="1.28515625" style="32" customWidth="1"/>
    <col min="8" max="8" width="14.42578125" style="37" customWidth="1"/>
    <col min="9" max="9" width="1.28515625" style="39" customWidth="1"/>
    <col min="10" max="10" width="14.42578125" style="37" customWidth="1"/>
    <col min="11" max="16384" width="9.28515625" style="37"/>
  </cols>
  <sheetData>
    <row r="1" spans="1:10" ht="18.75" customHeight="1" x14ac:dyDescent="0.3">
      <c r="A1" s="25" t="s">
        <v>160</v>
      </c>
    </row>
    <row r="2" spans="1:10" ht="18.75" customHeight="1" x14ac:dyDescent="0.25">
      <c r="A2" s="26" t="s">
        <v>77</v>
      </c>
    </row>
    <row r="3" spans="1:10" ht="18.75" customHeight="1" x14ac:dyDescent="0.25">
      <c r="A3" s="48"/>
    </row>
    <row r="4" spans="1:10" ht="18.75" customHeight="1" x14ac:dyDescent="0.25">
      <c r="C4" s="37"/>
      <c r="D4" s="217" t="s">
        <v>0</v>
      </c>
      <c r="E4" s="217"/>
      <c r="F4" s="217"/>
      <c r="H4" s="217" t="s">
        <v>35</v>
      </c>
      <c r="I4" s="217"/>
      <c r="J4" s="217"/>
    </row>
    <row r="5" spans="1:10" ht="18.75" customHeight="1" x14ac:dyDescent="0.25">
      <c r="B5" s="31"/>
      <c r="C5" s="146"/>
      <c r="D5" s="217" t="s">
        <v>34</v>
      </c>
      <c r="E5" s="217"/>
      <c r="F5" s="217"/>
      <c r="G5" s="19"/>
      <c r="H5" s="217" t="s">
        <v>34</v>
      </c>
      <c r="I5" s="217"/>
      <c r="J5" s="217"/>
    </row>
    <row r="6" spans="1:10" ht="18.75" customHeight="1" x14ac:dyDescent="0.25">
      <c r="B6" s="31"/>
      <c r="C6" s="146"/>
      <c r="D6" s="220" t="s">
        <v>140</v>
      </c>
      <c r="E6" s="220"/>
      <c r="F6" s="220"/>
      <c r="G6" s="19"/>
      <c r="H6" s="220" t="s">
        <v>140</v>
      </c>
      <c r="I6" s="220"/>
      <c r="J6" s="220"/>
    </row>
    <row r="7" spans="1:10" ht="18.75" customHeight="1" x14ac:dyDescent="0.25">
      <c r="B7" s="15" t="s">
        <v>2</v>
      </c>
      <c r="C7" s="38"/>
      <c r="D7" s="195">
        <v>2024</v>
      </c>
      <c r="E7" s="38"/>
      <c r="F7" s="195">
        <v>2023</v>
      </c>
      <c r="H7" s="195">
        <v>2024</v>
      </c>
      <c r="I7" s="38"/>
      <c r="J7" s="195">
        <v>2023</v>
      </c>
    </row>
    <row r="8" spans="1:10" ht="18.75" customHeight="1" x14ac:dyDescent="0.25">
      <c r="B8" s="15"/>
      <c r="C8" s="145"/>
      <c r="D8" s="216" t="s">
        <v>73</v>
      </c>
      <c r="E8" s="216"/>
      <c r="F8" s="216"/>
      <c r="G8" s="216"/>
      <c r="H8" s="216"/>
      <c r="I8" s="216"/>
      <c r="J8" s="216"/>
    </row>
    <row r="9" spans="1:10" ht="18.75" customHeight="1" x14ac:dyDescent="0.25">
      <c r="A9" s="28" t="s">
        <v>169</v>
      </c>
      <c r="B9" s="15" t="s">
        <v>203</v>
      </c>
    </row>
    <row r="10" spans="1:10" ht="18.75" customHeight="1" x14ac:dyDescent="0.25">
      <c r="A10" s="35" t="s">
        <v>70</v>
      </c>
      <c r="B10" s="15"/>
    </row>
    <row r="11" spans="1:10" ht="18.75" customHeight="1" x14ac:dyDescent="0.25">
      <c r="A11" s="35" t="s">
        <v>71</v>
      </c>
      <c r="B11" s="166" t="s">
        <v>204</v>
      </c>
      <c r="D11" s="136">
        <v>3966089654</v>
      </c>
      <c r="E11" s="164"/>
      <c r="F11" s="136">
        <v>4118869900</v>
      </c>
      <c r="G11" s="167"/>
      <c r="H11" s="167">
        <v>1416104307</v>
      </c>
      <c r="I11" s="167"/>
      <c r="J11" s="167">
        <v>1622870903</v>
      </c>
    </row>
    <row r="12" spans="1:10" ht="18.75" customHeight="1" x14ac:dyDescent="0.25">
      <c r="A12" s="35" t="s">
        <v>181</v>
      </c>
      <c r="B12" s="196" t="s">
        <v>205</v>
      </c>
      <c r="D12" s="136">
        <v>13596775</v>
      </c>
      <c r="E12" s="164"/>
      <c r="F12" s="74">
        <v>0</v>
      </c>
      <c r="G12" s="167"/>
      <c r="H12" s="74">
        <v>0</v>
      </c>
      <c r="I12" s="167"/>
      <c r="J12" s="74">
        <v>0</v>
      </c>
    </row>
    <row r="13" spans="1:10" ht="18.75" customHeight="1" x14ac:dyDescent="0.25">
      <c r="A13" s="35" t="s">
        <v>19</v>
      </c>
      <c r="B13" s="166"/>
      <c r="C13" s="96"/>
      <c r="D13" s="164">
        <v>187746543</v>
      </c>
      <c r="E13" s="164"/>
      <c r="F13" s="164">
        <v>169956181</v>
      </c>
      <c r="G13" s="164"/>
      <c r="H13" s="164">
        <v>105971913</v>
      </c>
      <c r="I13" s="164"/>
      <c r="J13" s="164">
        <v>34204735</v>
      </c>
    </row>
    <row r="14" spans="1:10" ht="18.75" customHeight="1" x14ac:dyDescent="0.25">
      <c r="A14" s="23" t="s">
        <v>170</v>
      </c>
      <c r="B14" s="15"/>
      <c r="C14" s="12"/>
      <c r="D14" s="168">
        <f>SUM(D11:D13)</f>
        <v>4167432972</v>
      </c>
      <c r="E14" s="169"/>
      <c r="F14" s="168">
        <f>SUM(F11:F13)</f>
        <v>4288826081</v>
      </c>
      <c r="G14" s="169"/>
      <c r="H14" s="168">
        <f>SUM(H11:H13)</f>
        <v>1522076220</v>
      </c>
      <c r="I14" s="169"/>
      <c r="J14" s="168">
        <f>SUM(J11:J13)</f>
        <v>1657075638</v>
      </c>
    </row>
    <row r="15" spans="1:10" ht="18.75" customHeight="1" x14ac:dyDescent="0.25">
      <c r="B15" s="15"/>
      <c r="C15" s="34"/>
      <c r="D15" s="167"/>
      <c r="E15" s="164"/>
      <c r="F15" s="167"/>
      <c r="G15" s="170"/>
      <c r="H15" s="167"/>
      <c r="I15" s="164"/>
      <c r="J15" s="167"/>
    </row>
    <row r="16" spans="1:10" ht="18.75" customHeight="1" x14ac:dyDescent="0.25">
      <c r="A16" s="28" t="s">
        <v>20</v>
      </c>
      <c r="B16" s="15" t="s">
        <v>203</v>
      </c>
      <c r="C16" s="34"/>
      <c r="D16" s="167"/>
      <c r="E16" s="164"/>
      <c r="F16" s="167"/>
      <c r="G16" s="170"/>
      <c r="H16" s="167"/>
      <c r="I16" s="164"/>
      <c r="J16" s="167"/>
    </row>
    <row r="17" spans="1:10" ht="18.75" customHeight="1" x14ac:dyDescent="0.25">
      <c r="A17" s="35" t="s">
        <v>68</v>
      </c>
      <c r="B17" s="15" t="s">
        <v>144</v>
      </c>
      <c r="C17" s="100"/>
      <c r="D17" s="167">
        <v>3065008481</v>
      </c>
      <c r="E17" s="167"/>
      <c r="F17" s="167">
        <v>3008514880</v>
      </c>
      <c r="G17" s="167"/>
      <c r="H17" s="167">
        <v>1129566952</v>
      </c>
      <c r="I17" s="167"/>
      <c r="J17" s="167">
        <v>1247108835</v>
      </c>
    </row>
    <row r="18" spans="1:10" ht="18.75" customHeight="1" x14ac:dyDescent="0.25">
      <c r="A18" s="35" t="s">
        <v>37</v>
      </c>
      <c r="B18" s="15"/>
      <c r="C18" s="96"/>
      <c r="D18" s="164">
        <v>499992113</v>
      </c>
      <c r="E18" s="164"/>
      <c r="F18" s="164">
        <v>464314832</v>
      </c>
      <c r="G18" s="164"/>
      <c r="H18" s="164">
        <v>24823528</v>
      </c>
      <c r="I18" s="164"/>
      <c r="J18" s="164">
        <v>28507533</v>
      </c>
    </row>
    <row r="19" spans="1:10" ht="18.75" customHeight="1" x14ac:dyDescent="0.25">
      <c r="A19" s="35" t="s">
        <v>38</v>
      </c>
      <c r="B19" s="15"/>
      <c r="C19" s="96"/>
      <c r="D19" s="164">
        <v>497518816</v>
      </c>
      <c r="E19" s="164"/>
      <c r="F19" s="164">
        <v>497495518</v>
      </c>
      <c r="G19" s="164"/>
      <c r="H19" s="164">
        <v>248347529</v>
      </c>
      <c r="I19" s="164"/>
      <c r="J19" s="164">
        <v>242886915</v>
      </c>
    </row>
    <row r="20" spans="1:10" ht="18.75" customHeight="1" x14ac:dyDescent="0.25">
      <c r="A20" s="35" t="s">
        <v>212</v>
      </c>
      <c r="B20" s="196"/>
      <c r="C20" s="96"/>
      <c r="D20" s="164"/>
      <c r="E20" s="164"/>
      <c r="F20" s="164"/>
      <c r="G20" s="164"/>
      <c r="H20" s="164"/>
      <c r="I20" s="164"/>
      <c r="J20" s="164"/>
    </row>
    <row r="21" spans="1:10" ht="18.75" customHeight="1" x14ac:dyDescent="0.25">
      <c r="A21" s="35" t="s">
        <v>213</v>
      </c>
      <c r="B21" s="196"/>
      <c r="C21" s="96"/>
      <c r="D21" s="164"/>
      <c r="E21" s="164"/>
      <c r="F21" s="74"/>
      <c r="G21" s="164"/>
      <c r="H21" s="74"/>
      <c r="I21" s="164"/>
      <c r="J21" s="74"/>
    </row>
    <row r="22" spans="1:10" ht="18.75" customHeight="1" x14ac:dyDescent="0.25">
      <c r="A22" s="35" t="s">
        <v>214</v>
      </c>
      <c r="B22" s="196" t="s">
        <v>205</v>
      </c>
      <c r="C22" s="96"/>
      <c r="D22" s="164">
        <v>13915012</v>
      </c>
      <c r="E22" s="164"/>
      <c r="F22" s="74">
        <v>0</v>
      </c>
      <c r="G22" s="164"/>
      <c r="H22" s="74">
        <v>0</v>
      </c>
      <c r="I22" s="164"/>
      <c r="J22" s="74">
        <v>0</v>
      </c>
    </row>
    <row r="23" spans="1:10" ht="18.75" customHeight="1" x14ac:dyDescent="0.25">
      <c r="A23" s="23" t="s">
        <v>21</v>
      </c>
      <c r="B23" s="15" t="s">
        <v>208</v>
      </c>
      <c r="C23" s="12"/>
      <c r="D23" s="168">
        <f>SUM(D17:D22)</f>
        <v>4076434422</v>
      </c>
      <c r="E23" s="169"/>
      <c r="F23" s="168">
        <f>SUM(F17:F21)</f>
        <v>3970325230</v>
      </c>
      <c r="G23" s="169"/>
      <c r="H23" s="168">
        <f>SUM(H17:H21)</f>
        <v>1402738009</v>
      </c>
      <c r="I23" s="169"/>
      <c r="J23" s="168">
        <f>SUM(J17:J21)</f>
        <v>1518503283</v>
      </c>
    </row>
    <row r="24" spans="1:10" ht="18.75" customHeight="1" x14ac:dyDescent="0.25">
      <c r="B24" s="15"/>
      <c r="C24" s="34"/>
      <c r="D24" s="167"/>
      <c r="E24" s="164"/>
      <c r="F24" s="167"/>
      <c r="G24" s="170"/>
      <c r="H24" s="167"/>
      <c r="I24" s="164"/>
      <c r="J24" s="167"/>
    </row>
    <row r="25" spans="1:10" s="30" customFormat="1" ht="18.75" customHeight="1" x14ac:dyDescent="0.25">
      <c r="A25" s="23" t="s">
        <v>124</v>
      </c>
      <c r="B25" s="84"/>
      <c r="C25" s="12"/>
      <c r="D25" s="171">
        <f>D14-D23</f>
        <v>90998550</v>
      </c>
      <c r="E25" s="169"/>
      <c r="F25" s="171">
        <f>F14-F23</f>
        <v>318500851</v>
      </c>
      <c r="G25" s="172"/>
      <c r="H25" s="171">
        <f>H14-H23</f>
        <v>119338211</v>
      </c>
      <c r="I25" s="169"/>
      <c r="J25" s="171">
        <f>J14-J23</f>
        <v>138572355</v>
      </c>
    </row>
    <row r="26" spans="1:10" ht="18.75" customHeight="1" x14ac:dyDescent="0.25">
      <c r="A26" s="35" t="s">
        <v>39</v>
      </c>
      <c r="B26" s="15" t="s">
        <v>203</v>
      </c>
      <c r="C26" s="96"/>
      <c r="D26" s="164">
        <v>-4409602</v>
      </c>
      <c r="E26" s="164"/>
      <c r="F26" s="164">
        <v>-5033566</v>
      </c>
      <c r="G26" s="164"/>
      <c r="H26" s="164">
        <v>-240000</v>
      </c>
      <c r="I26" s="164"/>
      <c r="J26" s="164">
        <v>-3875815</v>
      </c>
    </row>
    <row r="27" spans="1:10" ht="18.75" customHeight="1" x14ac:dyDescent="0.25">
      <c r="A27" s="35" t="s">
        <v>173</v>
      </c>
      <c r="B27" s="151"/>
      <c r="C27" s="96"/>
      <c r="D27" s="164"/>
      <c r="E27" s="164"/>
      <c r="F27" s="164"/>
      <c r="G27" s="164"/>
      <c r="H27" s="164"/>
      <c r="I27" s="164"/>
      <c r="J27" s="164"/>
    </row>
    <row r="28" spans="1:10" s="30" customFormat="1" ht="18.75" customHeight="1" x14ac:dyDescent="0.25">
      <c r="A28" s="35" t="s">
        <v>114</v>
      </c>
      <c r="B28" s="15">
        <v>10</v>
      </c>
      <c r="C28" s="96"/>
      <c r="D28" s="173">
        <v>604226</v>
      </c>
      <c r="E28" s="164"/>
      <c r="F28" s="173">
        <v>15948300</v>
      </c>
      <c r="G28" s="170"/>
      <c r="H28" s="115">
        <v>0</v>
      </c>
      <c r="I28" s="164"/>
      <c r="J28" s="115">
        <v>0</v>
      </c>
    </row>
    <row r="29" spans="1:10" ht="18.75" customHeight="1" x14ac:dyDescent="0.25">
      <c r="A29" s="23" t="s">
        <v>99</v>
      </c>
      <c r="B29" s="15"/>
      <c r="C29" s="12"/>
      <c r="D29" s="169">
        <f>SUM(D25:D28)</f>
        <v>87193174</v>
      </c>
      <c r="E29" s="169"/>
      <c r="F29" s="169">
        <f>SUM(F25:F28)</f>
        <v>329415585</v>
      </c>
      <c r="G29" s="169"/>
      <c r="H29" s="169">
        <f>SUM(H25:H28)</f>
        <v>119098211</v>
      </c>
      <c r="I29" s="169"/>
      <c r="J29" s="169">
        <f>SUM(J25:J28)</f>
        <v>134696540</v>
      </c>
    </row>
    <row r="30" spans="1:10" ht="18.75" customHeight="1" x14ac:dyDescent="0.25">
      <c r="A30" s="35" t="s">
        <v>125</v>
      </c>
      <c r="B30" s="15" t="s">
        <v>145</v>
      </c>
      <c r="C30" s="96"/>
      <c r="D30" s="164">
        <v>-2684782</v>
      </c>
      <c r="E30" s="164"/>
      <c r="F30" s="164">
        <v>-38920778</v>
      </c>
      <c r="G30" s="164"/>
      <c r="H30" s="164">
        <v>-852726</v>
      </c>
      <c r="I30" s="164"/>
      <c r="J30" s="164">
        <v>-22626176</v>
      </c>
    </row>
    <row r="31" spans="1:10" s="30" customFormat="1" ht="19.5" customHeight="1" thickBot="1" x14ac:dyDescent="0.3">
      <c r="A31" s="23" t="s">
        <v>100</v>
      </c>
      <c r="B31" s="15"/>
      <c r="C31" s="12"/>
      <c r="D31" s="174">
        <f>SUM(D29:D30)</f>
        <v>84508392</v>
      </c>
      <c r="E31" s="169"/>
      <c r="F31" s="174">
        <f>SUM(F29:F30)</f>
        <v>290494807</v>
      </c>
      <c r="G31" s="169"/>
      <c r="H31" s="174">
        <f>SUM(H29:H30)</f>
        <v>118245485</v>
      </c>
      <c r="I31" s="169"/>
      <c r="J31" s="174">
        <f>SUM(J29:J30)</f>
        <v>112070364</v>
      </c>
    </row>
    <row r="32" spans="1:10" s="30" customFormat="1" ht="19.5" customHeight="1" thickTop="1" x14ac:dyDescent="0.25">
      <c r="A32" s="23"/>
      <c r="B32" s="15"/>
      <c r="C32" s="12"/>
      <c r="D32" s="169"/>
      <c r="E32" s="169"/>
      <c r="F32" s="169"/>
      <c r="G32" s="169"/>
      <c r="H32" s="169"/>
      <c r="I32" s="169"/>
      <c r="J32" s="169"/>
    </row>
    <row r="33" spans="1:10" s="30" customFormat="1" ht="19.5" customHeight="1" x14ac:dyDescent="0.25">
      <c r="A33" s="23" t="s">
        <v>151</v>
      </c>
      <c r="B33" s="15"/>
      <c r="C33" s="12"/>
      <c r="D33" s="169"/>
      <c r="E33" s="169"/>
      <c r="F33" s="169"/>
      <c r="G33" s="169"/>
      <c r="H33" s="169"/>
      <c r="I33" s="169"/>
      <c r="J33" s="169"/>
    </row>
    <row r="34" spans="1:10" s="30" customFormat="1" ht="19.5" customHeight="1" x14ac:dyDescent="0.25">
      <c r="A34" s="28" t="s">
        <v>104</v>
      </c>
      <c r="B34" s="15"/>
      <c r="C34" s="12"/>
      <c r="D34" s="169"/>
      <c r="E34" s="169"/>
      <c r="F34" s="169"/>
      <c r="G34" s="169"/>
      <c r="H34" s="169"/>
      <c r="I34" s="169"/>
      <c r="J34" s="169"/>
    </row>
    <row r="35" spans="1:10" s="30" customFormat="1" ht="19.5" customHeight="1" x14ac:dyDescent="0.25">
      <c r="A35" s="35" t="s">
        <v>150</v>
      </c>
      <c r="B35" s="15" t="s">
        <v>207</v>
      </c>
      <c r="C35" s="34"/>
      <c r="D35" s="90">
        <v>10556774</v>
      </c>
      <c r="E35" s="164"/>
      <c r="F35" s="90">
        <v>18771779</v>
      </c>
      <c r="G35" s="164"/>
      <c r="H35" s="90">
        <v>0</v>
      </c>
      <c r="I35" s="164"/>
      <c r="J35" s="90">
        <v>14774309</v>
      </c>
    </row>
    <row r="36" spans="1:10" s="30" customFormat="1" ht="19.5" customHeight="1" x14ac:dyDescent="0.25">
      <c r="A36" s="35" t="s">
        <v>161</v>
      </c>
      <c r="B36" s="166"/>
      <c r="C36" s="34"/>
      <c r="D36" s="164"/>
      <c r="E36" s="164"/>
      <c r="F36" s="164"/>
      <c r="G36" s="164"/>
      <c r="H36" s="90"/>
      <c r="I36" s="164"/>
      <c r="J36" s="90"/>
    </row>
    <row r="37" spans="1:10" s="30" customFormat="1" ht="19.5" customHeight="1" x14ac:dyDescent="0.25">
      <c r="A37" s="35" t="s">
        <v>162</v>
      </c>
      <c r="B37" s="158"/>
      <c r="C37" s="34"/>
      <c r="D37" s="90">
        <v>0</v>
      </c>
      <c r="E37" s="164"/>
      <c r="F37" s="164">
        <v>393781</v>
      </c>
      <c r="G37" s="164"/>
      <c r="H37" s="90">
        <v>0</v>
      </c>
      <c r="I37" s="164"/>
      <c r="J37" s="90">
        <v>0</v>
      </c>
    </row>
    <row r="38" spans="1:10" s="30" customFormat="1" ht="19.5" customHeight="1" x14ac:dyDescent="0.25">
      <c r="A38" s="35" t="s">
        <v>86</v>
      </c>
      <c r="B38" s="15"/>
      <c r="C38" s="34"/>
      <c r="D38" s="164"/>
      <c r="E38" s="164"/>
      <c r="F38" s="90"/>
      <c r="G38" s="164"/>
      <c r="H38" s="90"/>
      <c r="I38" s="164"/>
      <c r="J38" s="164"/>
    </row>
    <row r="39" spans="1:10" s="30" customFormat="1" ht="19.5" customHeight="1" x14ac:dyDescent="0.25">
      <c r="A39" s="35" t="s">
        <v>107</v>
      </c>
      <c r="B39" s="15" t="s">
        <v>145</v>
      </c>
      <c r="C39" s="34"/>
      <c r="D39" s="173">
        <v>-2111355</v>
      </c>
      <c r="E39" s="164"/>
      <c r="F39" s="115">
        <v>-3754356</v>
      </c>
      <c r="G39" s="164"/>
      <c r="H39" s="173">
        <v>0</v>
      </c>
      <c r="I39" s="164"/>
      <c r="J39" s="115">
        <v>-2954862</v>
      </c>
    </row>
    <row r="40" spans="1:10" s="30" customFormat="1" ht="19.5" customHeight="1" x14ac:dyDescent="0.25">
      <c r="A40" s="23" t="s">
        <v>106</v>
      </c>
      <c r="B40" s="15"/>
      <c r="C40" s="12"/>
      <c r="D40" s="169"/>
      <c r="E40" s="169"/>
      <c r="F40" s="169"/>
      <c r="G40" s="169"/>
      <c r="H40" s="169"/>
      <c r="I40" s="169"/>
      <c r="J40" s="169"/>
    </row>
    <row r="41" spans="1:10" s="30" customFormat="1" ht="19.5" customHeight="1" x14ac:dyDescent="0.25">
      <c r="A41" s="23" t="s">
        <v>105</v>
      </c>
      <c r="B41" s="15"/>
      <c r="C41" s="12"/>
      <c r="D41" s="175">
        <f>SUM(D35:D39)</f>
        <v>8445419</v>
      </c>
      <c r="E41" s="169"/>
      <c r="F41" s="175">
        <f>SUM(F35:F39)</f>
        <v>15411204</v>
      </c>
      <c r="G41" s="169"/>
      <c r="H41" s="176">
        <f>SUM(H35:H39)</f>
        <v>0</v>
      </c>
      <c r="I41" s="169"/>
      <c r="J41" s="176">
        <f>SUM(J35:J39)</f>
        <v>11819447</v>
      </c>
    </row>
    <row r="42" spans="1:10" s="30" customFormat="1" ht="19.5" customHeight="1" x14ac:dyDescent="0.25">
      <c r="A42" s="23" t="s">
        <v>163</v>
      </c>
      <c r="B42" s="15"/>
      <c r="C42" s="12"/>
      <c r="D42" s="169"/>
      <c r="E42" s="169"/>
      <c r="F42" s="169"/>
      <c r="G42" s="169"/>
      <c r="H42" s="169"/>
      <c r="I42" s="169"/>
      <c r="J42" s="169"/>
    </row>
    <row r="43" spans="1:10" s="30" customFormat="1" ht="19.5" customHeight="1" x14ac:dyDescent="0.25">
      <c r="A43" s="23" t="s">
        <v>92</v>
      </c>
      <c r="B43" s="15"/>
      <c r="C43" s="12"/>
      <c r="D43" s="175">
        <f>D41</f>
        <v>8445419</v>
      </c>
      <c r="E43" s="169"/>
      <c r="F43" s="175">
        <f>F41</f>
        <v>15411204</v>
      </c>
      <c r="G43" s="119"/>
      <c r="H43" s="176">
        <f>H41</f>
        <v>0</v>
      </c>
      <c r="I43" s="119"/>
      <c r="J43" s="176">
        <f>J41</f>
        <v>11819447</v>
      </c>
    </row>
    <row r="44" spans="1:10" s="30" customFormat="1" ht="19.5" customHeight="1" x14ac:dyDescent="0.25">
      <c r="A44" s="23"/>
      <c r="B44" s="15"/>
      <c r="C44" s="12"/>
      <c r="D44" s="169"/>
      <c r="E44" s="169"/>
      <c r="F44" s="169"/>
      <c r="G44" s="169"/>
      <c r="H44" s="169"/>
      <c r="I44" s="169"/>
      <c r="J44" s="169"/>
    </row>
    <row r="45" spans="1:10" ht="18.75" customHeight="1" thickBot="1" x14ac:dyDescent="0.3">
      <c r="A45" s="30" t="s">
        <v>78</v>
      </c>
      <c r="B45" s="15"/>
      <c r="C45" s="12"/>
      <c r="D45" s="177">
        <f>D31+D41</f>
        <v>92953811</v>
      </c>
      <c r="E45" s="169"/>
      <c r="F45" s="177">
        <f>F31+F41</f>
        <v>305906011</v>
      </c>
      <c r="G45" s="169"/>
      <c r="H45" s="177">
        <f>H31+H41</f>
        <v>118245485</v>
      </c>
      <c r="I45" s="169"/>
      <c r="J45" s="177">
        <f>J31+J41</f>
        <v>123889811</v>
      </c>
    </row>
    <row r="46" spans="1:10" ht="18.75" customHeight="1" thickTop="1" x14ac:dyDescent="0.25">
      <c r="A46" s="37"/>
      <c r="B46" s="15"/>
      <c r="C46" s="34"/>
      <c r="D46" s="164"/>
      <c r="E46" s="164"/>
      <c r="F46" s="164"/>
      <c r="G46" s="170"/>
      <c r="H46" s="164"/>
      <c r="I46" s="164"/>
      <c r="J46" s="164"/>
    </row>
    <row r="47" spans="1:10" ht="18.75" customHeight="1" x14ac:dyDescent="0.3">
      <c r="A47" s="25" t="s">
        <v>160</v>
      </c>
    </row>
    <row r="48" spans="1:10" ht="18.75" customHeight="1" x14ac:dyDescent="0.25">
      <c r="A48" s="26" t="s">
        <v>77</v>
      </c>
    </row>
    <row r="49" spans="1:10" ht="18.75" customHeight="1" x14ac:dyDescent="0.25">
      <c r="A49" s="48"/>
    </row>
    <row r="50" spans="1:10" ht="18.75" customHeight="1" x14ac:dyDescent="0.25">
      <c r="C50" s="37"/>
      <c r="D50" s="217" t="s">
        <v>0</v>
      </c>
      <c r="E50" s="217"/>
      <c r="F50" s="217"/>
      <c r="H50" s="217" t="s">
        <v>35</v>
      </c>
      <c r="I50" s="217"/>
      <c r="J50" s="217"/>
    </row>
    <row r="51" spans="1:10" ht="18.75" customHeight="1" x14ac:dyDescent="0.25">
      <c r="B51" s="197"/>
      <c r="C51" s="197"/>
      <c r="D51" s="217" t="s">
        <v>34</v>
      </c>
      <c r="E51" s="217"/>
      <c r="F51" s="217"/>
      <c r="G51" s="19"/>
      <c r="H51" s="217" t="s">
        <v>34</v>
      </c>
      <c r="I51" s="217"/>
      <c r="J51" s="217"/>
    </row>
    <row r="52" spans="1:10" ht="18.75" customHeight="1" x14ac:dyDescent="0.25">
      <c r="B52" s="197"/>
      <c r="C52" s="197"/>
      <c r="D52" s="220" t="s">
        <v>140</v>
      </c>
      <c r="E52" s="220"/>
      <c r="F52" s="220"/>
      <c r="G52" s="19"/>
      <c r="H52" s="220" t="s">
        <v>140</v>
      </c>
      <c r="I52" s="220"/>
      <c r="J52" s="220"/>
    </row>
    <row r="53" spans="1:10" ht="18.75" customHeight="1" x14ac:dyDescent="0.25">
      <c r="B53" s="196" t="s">
        <v>2</v>
      </c>
      <c r="C53" s="38"/>
      <c r="D53" s="197">
        <v>2024</v>
      </c>
      <c r="E53" s="38"/>
      <c r="F53" s="197">
        <v>2023</v>
      </c>
      <c r="H53" s="197">
        <v>2024</v>
      </c>
      <c r="I53" s="38"/>
      <c r="J53" s="197">
        <v>2023</v>
      </c>
    </row>
    <row r="54" spans="1:10" ht="18.75" customHeight="1" x14ac:dyDescent="0.25">
      <c r="B54" s="196"/>
      <c r="C54" s="196"/>
      <c r="D54" s="216" t="s">
        <v>73</v>
      </c>
      <c r="E54" s="216"/>
      <c r="F54" s="216"/>
      <c r="G54" s="216"/>
      <c r="H54" s="216"/>
      <c r="I54" s="216"/>
      <c r="J54" s="216"/>
    </row>
    <row r="55" spans="1:10" ht="18.75" customHeight="1" x14ac:dyDescent="0.25">
      <c r="A55" s="200" t="s">
        <v>184</v>
      </c>
      <c r="B55" s="196"/>
      <c r="C55" s="34"/>
      <c r="D55" s="164"/>
      <c r="E55" s="164"/>
      <c r="F55" s="164"/>
      <c r="G55" s="170"/>
      <c r="H55" s="164"/>
      <c r="I55" s="164"/>
      <c r="J55" s="164"/>
    </row>
    <row r="56" spans="1:10" s="39" customFormat="1" ht="18.75" customHeight="1" x14ac:dyDescent="0.25">
      <c r="A56" s="201" t="s">
        <v>185</v>
      </c>
      <c r="B56" s="196"/>
      <c r="C56" s="34"/>
      <c r="D56" s="164">
        <f>D58-D57</f>
        <v>76326044</v>
      </c>
      <c r="E56" s="164"/>
      <c r="F56" s="164">
        <f>F58-F57</f>
        <v>290494807</v>
      </c>
      <c r="G56" s="170"/>
      <c r="H56" s="164">
        <f>H58-H57</f>
        <v>118245485</v>
      </c>
      <c r="I56" s="164"/>
      <c r="J56" s="164">
        <f>J58-J57</f>
        <v>112070364</v>
      </c>
    </row>
    <row r="57" spans="1:10" s="39" customFormat="1" ht="18.75" customHeight="1" x14ac:dyDescent="0.25">
      <c r="A57" s="202" t="s">
        <v>186</v>
      </c>
      <c r="B57" s="196"/>
      <c r="C57" s="34"/>
      <c r="D57" s="164">
        <v>8182348</v>
      </c>
      <c r="E57" s="164"/>
      <c r="F57" s="164">
        <v>0</v>
      </c>
      <c r="G57" s="170"/>
      <c r="H57" s="164">
        <v>0</v>
      </c>
      <c r="I57" s="164"/>
      <c r="J57" s="164">
        <v>0</v>
      </c>
    </row>
    <row r="58" spans="1:10" s="39" customFormat="1" ht="18.75" customHeight="1" thickBot="1" x14ac:dyDescent="0.3">
      <c r="A58" s="37"/>
      <c r="B58" s="196"/>
      <c r="C58" s="34"/>
      <c r="D58" s="203">
        <f>D31</f>
        <v>84508392</v>
      </c>
      <c r="E58" s="204"/>
      <c r="F58" s="203">
        <f>F31</f>
        <v>290494807</v>
      </c>
      <c r="G58" s="204"/>
      <c r="H58" s="203">
        <f>H31</f>
        <v>118245485</v>
      </c>
      <c r="I58" s="204"/>
      <c r="J58" s="203">
        <f>J31</f>
        <v>112070364</v>
      </c>
    </row>
    <row r="59" spans="1:10" ht="18.75" customHeight="1" thickTop="1" x14ac:dyDescent="0.25">
      <c r="A59" s="37"/>
      <c r="B59" s="196"/>
      <c r="C59" s="34"/>
      <c r="D59" s="164"/>
      <c r="E59" s="164"/>
      <c r="F59" s="164"/>
      <c r="G59" s="170"/>
      <c r="H59" s="164"/>
      <c r="I59" s="164"/>
      <c r="J59" s="164"/>
    </row>
    <row r="60" spans="1:10" ht="18.75" customHeight="1" x14ac:dyDescent="0.25">
      <c r="A60" s="205" t="s">
        <v>187</v>
      </c>
      <c r="B60" s="196"/>
      <c r="C60" s="34"/>
      <c r="D60" s="164"/>
      <c r="E60" s="164"/>
      <c r="F60" s="164"/>
      <c r="G60" s="170"/>
      <c r="H60" s="164"/>
      <c r="I60" s="164"/>
      <c r="J60" s="164"/>
    </row>
    <row r="61" spans="1:10" ht="18.75" customHeight="1" x14ac:dyDescent="0.25">
      <c r="A61" s="201" t="s">
        <v>185</v>
      </c>
      <c r="B61" s="196"/>
      <c r="C61" s="34"/>
      <c r="D61" s="164">
        <f>D43+D56</f>
        <v>84771463</v>
      </c>
      <c r="E61" s="164"/>
      <c r="F61" s="164">
        <f>F43+F56</f>
        <v>305906011</v>
      </c>
      <c r="G61" s="170"/>
      <c r="H61" s="164">
        <f>H43+H56</f>
        <v>118245485</v>
      </c>
      <c r="I61" s="164"/>
      <c r="J61" s="164">
        <f>J43+J56</f>
        <v>123889811</v>
      </c>
    </row>
    <row r="62" spans="1:10" ht="18.75" customHeight="1" x14ac:dyDescent="0.25">
      <c r="A62" s="202" t="s">
        <v>186</v>
      </c>
      <c r="B62" s="196"/>
      <c r="C62" s="34"/>
      <c r="D62" s="164">
        <f>D57</f>
        <v>8182348</v>
      </c>
      <c r="E62" s="164"/>
      <c r="F62" s="164">
        <f>F57</f>
        <v>0</v>
      </c>
      <c r="G62" s="170"/>
      <c r="H62" s="164">
        <f>H57</f>
        <v>0</v>
      </c>
      <c r="I62" s="164"/>
      <c r="J62" s="164">
        <f>J57</f>
        <v>0</v>
      </c>
    </row>
    <row r="63" spans="1:10" ht="18.75" customHeight="1" thickBot="1" x14ac:dyDescent="0.3">
      <c r="A63" s="199"/>
      <c r="B63" s="196"/>
      <c r="C63" s="34"/>
      <c r="D63" s="203">
        <f>D61+D62</f>
        <v>92953811</v>
      </c>
      <c r="E63" s="204"/>
      <c r="F63" s="203">
        <f>F61+F62</f>
        <v>305906011</v>
      </c>
      <c r="G63" s="204"/>
      <c r="H63" s="203">
        <f>H61+H62</f>
        <v>118245485</v>
      </c>
      <c r="I63" s="204"/>
      <c r="J63" s="203">
        <f>J61+J62</f>
        <v>123889811</v>
      </c>
    </row>
    <row r="64" spans="1:10" s="39" customFormat="1" ht="18.75" customHeight="1" thickTop="1" x14ac:dyDescent="0.25">
      <c r="A64" s="37"/>
      <c r="B64" s="196"/>
      <c r="C64" s="34"/>
      <c r="D64" s="164"/>
      <c r="E64" s="164"/>
      <c r="F64" s="164"/>
      <c r="G64" s="170"/>
      <c r="H64" s="164"/>
      <c r="I64" s="164"/>
      <c r="J64" s="164"/>
    </row>
    <row r="65" spans="1:10" ht="18.75" customHeight="1" thickBot="1" x14ac:dyDescent="0.3">
      <c r="A65" s="30" t="s">
        <v>141</v>
      </c>
      <c r="B65" s="15" t="s">
        <v>206</v>
      </c>
      <c r="C65" s="34"/>
      <c r="D65" s="178">
        <f>D31/'BL 5-6'!D71</f>
        <v>8.4653862043073444E-2</v>
      </c>
      <c r="E65" s="164"/>
      <c r="F65" s="178">
        <f>F31/'BL 5-6'!F71</f>
        <v>0.29099485546958748</v>
      </c>
      <c r="G65" s="74"/>
      <c r="H65" s="178">
        <f>H31/'BL 5-6'!H71</f>
        <v>0.11844902899591687</v>
      </c>
      <c r="I65" s="164"/>
      <c r="J65" s="178">
        <f>J31/'BL 5-6'!J71</f>
        <v>0.11226327834013247</v>
      </c>
    </row>
    <row r="66" spans="1:10" ht="18.75" customHeight="1" thickTop="1" x14ac:dyDescent="0.25"/>
  </sheetData>
  <mergeCells count="14">
    <mergeCell ref="D8:J8"/>
    <mergeCell ref="D4:F4"/>
    <mergeCell ref="H4:J4"/>
    <mergeCell ref="D6:F6"/>
    <mergeCell ref="H6:J6"/>
    <mergeCell ref="D5:F5"/>
    <mergeCell ref="H5:J5"/>
    <mergeCell ref="D54:J54"/>
    <mergeCell ref="D50:F50"/>
    <mergeCell ref="H50:J50"/>
    <mergeCell ref="D51:F51"/>
    <mergeCell ref="H51:J51"/>
    <mergeCell ref="D52:F52"/>
    <mergeCell ref="H52:J52"/>
  </mergeCells>
  <phoneticPr fontId="7" type="noConversion"/>
  <pageMargins left="0.7" right="0.7" top="0.48" bottom="0.5" header="0.5" footer="0.5"/>
  <pageSetup paperSize="9" scale="76" firstPageNumber="8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view="pageBreakPreview" zoomScale="85" zoomScaleNormal="100" zoomScaleSheetLayoutView="85" workbookViewId="0">
      <selection activeCell="D8" sqref="D8"/>
    </sheetView>
  </sheetViews>
  <sheetFormatPr defaultColWidth="9.28515625" defaultRowHeight="20.25" customHeight="1" x14ac:dyDescent="0.25"/>
  <cols>
    <col min="1" max="1" width="52.85546875" style="37" customWidth="1"/>
    <col min="2" max="2" width="7.85546875" style="37" customWidth="1"/>
    <col min="3" max="3" width="1.28515625" style="37" customWidth="1"/>
    <col min="4" max="4" width="14.28515625" style="37" customWidth="1"/>
    <col min="5" max="5" width="1.28515625" style="37" customWidth="1"/>
    <col min="6" max="6" width="14.7109375" style="37" customWidth="1"/>
    <col min="7" max="7" width="1.28515625" style="37" customWidth="1"/>
    <col min="8" max="8" width="14.28515625" style="37" customWidth="1"/>
    <col min="9" max="9" width="1.28515625" style="37" customWidth="1"/>
    <col min="10" max="10" width="14.28515625" style="37" customWidth="1"/>
    <col min="11" max="11" width="1.28515625" style="37" customWidth="1"/>
    <col min="12" max="12" width="15.28515625" style="37" customWidth="1"/>
    <col min="13" max="16384" width="9.28515625" style="37"/>
  </cols>
  <sheetData>
    <row r="1" spans="1:12" s="79" customFormat="1" ht="20.25" customHeight="1" x14ac:dyDescent="0.3">
      <c r="A1" s="25" t="s">
        <v>160</v>
      </c>
      <c r="B1" s="78"/>
    </row>
    <row r="2" spans="1:12" s="14" customFormat="1" ht="20.25" customHeight="1" x14ac:dyDescent="0.25">
      <c r="A2" s="26" t="s">
        <v>79</v>
      </c>
      <c r="B2" s="26"/>
      <c r="F2" s="80"/>
    </row>
    <row r="3" spans="1:12" ht="16.5" customHeight="1" x14ac:dyDescent="0.25"/>
    <row r="4" spans="1:12" ht="20.25" customHeight="1" x14ac:dyDescent="0.25">
      <c r="A4" s="152"/>
      <c r="B4" s="152"/>
      <c r="C4" s="152"/>
      <c r="D4" s="217" t="s">
        <v>50</v>
      </c>
      <c r="E4" s="217"/>
      <c r="F4" s="217"/>
      <c r="G4" s="217"/>
      <c r="H4" s="217"/>
      <c r="I4" s="217"/>
      <c r="J4" s="217"/>
      <c r="K4" s="217"/>
      <c r="L4" s="217"/>
    </row>
    <row r="5" spans="1:12" ht="20.25" customHeight="1" x14ac:dyDescent="0.25">
      <c r="A5" s="152"/>
      <c r="B5" s="152"/>
      <c r="C5" s="153"/>
      <c r="E5" s="153"/>
      <c r="F5" s="153"/>
      <c r="G5" s="153"/>
      <c r="H5" s="221" t="s">
        <v>45</v>
      </c>
      <c r="I5" s="221"/>
      <c r="J5" s="221"/>
      <c r="K5" s="38"/>
      <c r="L5" s="153"/>
    </row>
    <row r="6" spans="1:12" ht="20.25" customHeight="1" x14ac:dyDescent="0.25">
      <c r="A6" s="152"/>
      <c r="B6" s="152"/>
      <c r="C6" s="153"/>
      <c r="D6" s="153" t="s">
        <v>30</v>
      </c>
      <c r="E6" s="153"/>
      <c r="H6" s="153"/>
      <c r="I6" s="153"/>
      <c r="L6" s="153"/>
    </row>
    <row r="7" spans="1:12" ht="20.25" customHeight="1" x14ac:dyDescent="0.25">
      <c r="A7" s="152"/>
      <c r="B7" s="152"/>
      <c r="C7" s="153"/>
      <c r="D7" s="153" t="s">
        <v>171</v>
      </c>
      <c r="E7" s="153"/>
      <c r="H7" s="153" t="s">
        <v>51</v>
      </c>
      <c r="I7" s="153"/>
      <c r="L7" s="153" t="s">
        <v>28</v>
      </c>
    </row>
    <row r="8" spans="1:12" ht="20.25" customHeight="1" x14ac:dyDescent="0.25">
      <c r="A8" s="152"/>
      <c r="B8" s="42" t="s">
        <v>2</v>
      </c>
      <c r="C8" s="153"/>
      <c r="D8" s="153" t="s">
        <v>29</v>
      </c>
      <c r="E8" s="153"/>
      <c r="F8" s="153" t="s">
        <v>46</v>
      </c>
      <c r="G8" s="153"/>
      <c r="H8" s="153" t="s">
        <v>47</v>
      </c>
      <c r="I8" s="153"/>
      <c r="J8" s="153" t="s">
        <v>48</v>
      </c>
      <c r="K8" s="153"/>
      <c r="L8" s="153" t="s">
        <v>27</v>
      </c>
    </row>
    <row r="9" spans="1:12" ht="20.25" customHeight="1" x14ac:dyDescent="0.25">
      <c r="A9" s="81"/>
      <c r="B9" s="42"/>
      <c r="C9" s="42"/>
      <c r="D9" s="216" t="s">
        <v>73</v>
      </c>
      <c r="E9" s="216"/>
      <c r="F9" s="216"/>
      <c r="G9" s="216"/>
      <c r="H9" s="216"/>
      <c r="I9" s="216"/>
      <c r="J9" s="216"/>
      <c r="K9" s="216"/>
      <c r="L9" s="216"/>
    </row>
    <row r="10" spans="1:12" ht="20.25" customHeight="1" x14ac:dyDescent="0.25">
      <c r="A10" s="24" t="s">
        <v>215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</row>
    <row r="11" spans="1:12" s="36" customFormat="1" ht="20.25" customHeight="1" x14ac:dyDescent="0.25">
      <c r="A11" s="24" t="s">
        <v>154</v>
      </c>
      <c r="B11" s="92"/>
      <c r="C11" s="93"/>
      <c r="D11" s="134">
        <v>998281590</v>
      </c>
      <c r="E11" s="93"/>
      <c r="F11" s="134">
        <v>2786808121</v>
      </c>
      <c r="G11" s="93"/>
      <c r="H11" s="134">
        <v>60780000</v>
      </c>
      <c r="I11" s="93"/>
      <c r="J11" s="134">
        <v>853523228</v>
      </c>
      <c r="K11" s="93"/>
      <c r="L11" s="93">
        <f>SUM(D11:J11)</f>
        <v>4699392939</v>
      </c>
    </row>
    <row r="12" spans="1:12" ht="12.75" customHeight="1" x14ac:dyDescent="0.25">
      <c r="A12" s="24"/>
      <c r="B12" s="42"/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2" ht="20.25" customHeight="1" x14ac:dyDescent="0.25">
      <c r="A13" s="23" t="s">
        <v>42</v>
      </c>
      <c r="B13" s="151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2" ht="20.25" customHeight="1" x14ac:dyDescent="0.25">
      <c r="A14" s="57" t="s">
        <v>94</v>
      </c>
      <c r="B14" s="151"/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2" ht="20.25" customHeight="1" x14ac:dyDescent="0.25">
      <c r="A15" s="107" t="s">
        <v>95</v>
      </c>
      <c r="B15" s="151">
        <v>21</v>
      </c>
      <c r="C15" s="110"/>
      <c r="D15" s="147">
        <v>0</v>
      </c>
      <c r="E15" s="71"/>
      <c r="F15" s="147">
        <v>0</v>
      </c>
      <c r="G15" s="71"/>
      <c r="H15" s="198">
        <v>0</v>
      </c>
      <c r="I15" s="110"/>
      <c r="J15" s="115">
        <v>-289501661</v>
      </c>
      <c r="K15" s="110"/>
      <c r="L15" s="112">
        <f>SUM(D15:J15)</f>
        <v>-289501661</v>
      </c>
    </row>
    <row r="16" spans="1:12" s="30" customFormat="1" ht="20.25" customHeight="1" x14ac:dyDescent="0.25">
      <c r="A16" s="83" t="s">
        <v>96</v>
      </c>
      <c r="B16" s="84"/>
      <c r="C16" s="111"/>
      <c r="D16" s="135">
        <v>0</v>
      </c>
      <c r="E16" s="88"/>
      <c r="F16" s="135">
        <v>0</v>
      </c>
      <c r="G16" s="88"/>
      <c r="H16" s="135">
        <v>0</v>
      </c>
      <c r="I16" s="109"/>
      <c r="J16" s="150">
        <f>J15</f>
        <v>-289501661</v>
      </c>
      <c r="K16" s="109"/>
      <c r="L16" s="116">
        <f t="shared" ref="L16:L17" si="0">SUM(D16:J16)</f>
        <v>-289501661</v>
      </c>
    </row>
    <row r="17" spans="1:12" ht="20.25" customHeight="1" x14ac:dyDescent="0.25">
      <c r="A17" s="24" t="s">
        <v>59</v>
      </c>
      <c r="B17" s="153"/>
      <c r="C17" s="114"/>
      <c r="D17" s="148">
        <v>0</v>
      </c>
      <c r="E17" s="149"/>
      <c r="F17" s="148">
        <v>0</v>
      </c>
      <c r="G17" s="149"/>
      <c r="H17" s="135">
        <v>0</v>
      </c>
      <c r="I17" s="108"/>
      <c r="J17" s="150">
        <f>J16</f>
        <v>-289501661</v>
      </c>
      <c r="K17" s="108"/>
      <c r="L17" s="113">
        <f t="shared" si="0"/>
        <v>-289501661</v>
      </c>
    </row>
    <row r="18" spans="1:12" s="30" customFormat="1" ht="12" customHeight="1" x14ac:dyDescent="0.25">
      <c r="B18" s="84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ht="20.25" customHeight="1" x14ac:dyDescent="0.25">
      <c r="A19" s="30" t="s">
        <v>80</v>
      </c>
      <c r="B19" s="152"/>
      <c r="C19" s="72"/>
      <c r="D19" s="72"/>
      <c r="E19" s="72"/>
      <c r="F19" s="72"/>
      <c r="G19" s="72"/>
      <c r="H19" s="72"/>
      <c r="I19" s="69"/>
      <c r="J19" s="72"/>
      <c r="K19" s="72"/>
      <c r="L19" s="72"/>
    </row>
    <row r="20" spans="1:12" s="39" customFormat="1" ht="20.25" customHeight="1" x14ac:dyDescent="0.25">
      <c r="A20" s="107" t="s">
        <v>93</v>
      </c>
      <c r="B20" s="11"/>
      <c r="C20" s="85"/>
      <c r="D20" s="85">
        <v>0</v>
      </c>
      <c r="E20" s="85"/>
      <c r="F20" s="85">
        <v>0</v>
      </c>
      <c r="G20" s="85"/>
      <c r="H20" s="71">
        <v>0</v>
      </c>
      <c r="I20" s="73"/>
      <c r="J20" s="143">
        <f>'PL7'!F31</f>
        <v>290494807</v>
      </c>
      <c r="K20" s="71"/>
      <c r="L20" s="143">
        <f>SUM(D20:J20)</f>
        <v>290494807</v>
      </c>
    </row>
    <row r="21" spans="1:12" s="39" customFormat="1" ht="20.25" customHeight="1" x14ac:dyDescent="0.25">
      <c r="A21" s="107" t="s">
        <v>151</v>
      </c>
      <c r="B21" s="11"/>
      <c r="C21" s="85"/>
      <c r="D21" s="85">
        <v>0</v>
      </c>
      <c r="E21" s="85"/>
      <c r="F21" s="85">
        <v>0</v>
      </c>
      <c r="G21" s="85"/>
      <c r="H21" s="71">
        <v>0</v>
      </c>
      <c r="I21" s="73"/>
      <c r="J21" s="110">
        <f>'PL7'!F41</f>
        <v>15411204</v>
      </c>
      <c r="K21" s="71"/>
      <c r="L21" s="112">
        <f>SUM(D21:J21)</f>
        <v>15411204</v>
      </c>
    </row>
    <row r="22" spans="1:12" ht="20.25" customHeight="1" x14ac:dyDescent="0.25">
      <c r="A22" s="30" t="s">
        <v>78</v>
      </c>
      <c r="B22" s="57"/>
      <c r="C22" s="87"/>
      <c r="D22" s="86">
        <f>SUM(D20:D21)</f>
        <v>0</v>
      </c>
      <c r="E22" s="87"/>
      <c r="F22" s="86">
        <f>SUM(F20:F21)</f>
        <v>0</v>
      </c>
      <c r="G22" s="87"/>
      <c r="H22" s="86">
        <f>SUM(H20:H21)</f>
        <v>0</v>
      </c>
      <c r="I22" s="67"/>
      <c r="J22" s="113">
        <f>SUM(J20:J21)</f>
        <v>305906011</v>
      </c>
      <c r="K22" s="71"/>
      <c r="L22" s="116">
        <f>SUM(L20:L21)</f>
        <v>305906011</v>
      </c>
    </row>
    <row r="23" spans="1:12" ht="12" customHeight="1" x14ac:dyDescent="0.25">
      <c r="A23" s="24"/>
      <c r="B23" s="42"/>
      <c r="C23" s="70"/>
      <c r="D23" s="70"/>
      <c r="E23" s="70"/>
      <c r="F23" s="70"/>
      <c r="G23" s="70"/>
      <c r="H23" s="70"/>
      <c r="I23" s="70"/>
      <c r="J23" s="70"/>
      <c r="K23" s="71"/>
      <c r="L23" s="70"/>
    </row>
    <row r="24" spans="1:12" ht="20.25" customHeight="1" x14ac:dyDescent="0.25">
      <c r="A24" s="133" t="s">
        <v>84</v>
      </c>
      <c r="B24" s="42">
        <v>16</v>
      </c>
      <c r="C24" s="69"/>
      <c r="D24" s="89">
        <v>0</v>
      </c>
      <c r="E24" s="74"/>
      <c r="F24" s="89">
        <v>0</v>
      </c>
      <c r="G24" s="69"/>
      <c r="H24" s="139">
        <v>10000000</v>
      </c>
      <c r="I24" s="69"/>
      <c r="J24" s="139">
        <v>-10000000</v>
      </c>
      <c r="K24" s="69"/>
      <c r="L24" s="144">
        <v>0</v>
      </c>
    </row>
    <row r="25" spans="1:12" ht="12" customHeight="1" x14ac:dyDescent="0.25">
      <c r="A25" s="133"/>
      <c r="B25" s="42"/>
      <c r="C25" s="69"/>
      <c r="D25" s="74"/>
      <c r="E25" s="74"/>
      <c r="F25" s="74"/>
      <c r="G25" s="69"/>
      <c r="H25" s="69"/>
      <c r="I25" s="69"/>
      <c r="J25" s="69"/>
      <c r="K25" s="69"/>
      <c r="L25" s="155"/>
    </row>
    <row r="26" spans="1:12" s="30" customFormat="1" ht="20.25" customHeight="1" thickBot="1" x14ac:dyDescent="0.3">
      <c r="A26" s="24" t="s">
        <v>155</v>
      </c>
      <c r="B26" s="54"/>
      <c r="C26" s="82"/>
      <c r="D26" s="66">
        <f>SUM(D11,D17,D22)</f>
        <v>998281590</v>
      </c>
      <c r="E26" s="82"/>
      <c r="F26" s="66">
        <f>SUM(F11,F17,F22)</f>
        <v>2786808121</v>
      </c>
      <c r="G26" s="82"/>
      <c r="H26" s="66">
        <f>SUM(H11,H17,H22,H24)</f>
        <v>70780000</v>
      </c>
      <c r="I26" s="82"/>
      <c r="J26" s="66">
        <f>SUM(J11,J17,J22,J24)</f>
        <v>859927578</v>
      </c>
      <c r="K26" s="82"/>
      <c r="L26" s="66">
        <f>SUM(L11,L17,L22,L24)</f>
        <v>4715797289</v>
      </c>
    </row>
    <row r="27" spans="1:12" ht="20.25" customHeight="1" thickTop="1" x14ac:dyDescent="0.25">
      <c r="C27" s="68"/>
      <c r="D27" s="68"/>
      <c r="E27" s="68"/>
      <c r="F27" s="68"/>
      <c r="G27" s="68"/>
      <c r="H27" s="68"/>
      <c r="I27" s="68"/>
      <c r="J27" s="68"/>
      <c r="K27" s="68"/>
      <c r="L27" s="68"/>
    </row>
  </sheetData>
  <mergeCells count="3">
    <mergeCell ref="D4:L4"/>
    <mergeCell ref="H5:J5"/>
    <mergeCell ref="D9:L9"/>
  </mergeCells>
  <pageMargins left="0.8" right="0.7" top="0.48" bottom="0.5" header="0.5" footer="0.5"/>
  <pageSetup paperSize="9" scale="94" firstPageNumber="10" orientation="landscape" useFirstPageNumber="1" r:id="rId1"/>
  <headerFooter>
    <oddFooter>&amp;LThe accompanying notes are an integral part of these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zoomScale="75" zoomScaleNormal="100" zoomScaleSheetLayoutView="85" workbookViewId="0">
      <selection activeCell="J14" sqref="J14"/>
    </sheetView>
  </sheetViews>
  <sheetFormatPr defaultColWidth="9.28515625" defaultRowHeight="15" x14ac:dyDescent="0.25"/>
  <cols>
    <col min="1" max="1" width="52.28515625" style="37" customWidth="1"/>
    <col min="2" max="2" width="6.28515625" style="37" customWidth="1"/>
    <col min="3" max="3" width="1.28515625" style="37" customWidth="1"/>
    <col min="4" max="4" width="14.28515625" style="37" customWidth="1"/>
    <col min="5" max="5" width="1.28515625" style="37" customWidth="1"/>
    <col min="6" max="6" width="15.7109375" style="37" customWidth="1"/>
    <col min="7" max="7" width="1.28515625" style="37" customWidth="1"/>
    <col min="8" max="8" width="14.28515625" style="37" customWidth="1"/>
    <col min="9" max="9" width="1.28515625" style="37" customWidth="1"/>
    <col min="10" max="10" width="14.7109375" style="37" customWidth="1"/>
    <col min="11" max="11" width="1.28515625" style="37" customWidth="1"/>
    <col min="12" max="12" width="15.28515625" style="37" customWidth="1"/>
    <col min="13" max="13" width="1.28515625" style="37" customWidth="1"/>
    <col min="14" max="14" width="15.28515625" style="37" customWidth="1"/>
    <col min="15" max="15" width="1.28515625" style="37" customWidth="1"/>
    <col min="16" max="16" width="15.28515625" style="37" customWidth="1"/>
    <col min="17" max="16384" width="9.28515625" style="37"/>
  </cols>
  <sheetData>
    <row r="1" spans="1:16" s="79" customFormat="1" ht="20.25" customHeight="1" x14ac:dyDescent="0.3">
      <c r="A1" s="25" t="s">
        <v>160</v>
      </c>
      <c r="B1" s="78"/>
    </row>
    <row r="2" spans="1:16" s="18" customFormat="1" ht="20.25" customHeight="1" x14ac:dyDescent="0.25">
      <c r="A2" s="191" t="s">
        <v>79</v>
      </c>
      <c r="B2" s="191"/>
      <c r="F2" s="192"/>
    </row>
    <row r="3" spans="1:16" ht="16.5" customHeight="1" x14ac:dyDescent="0.25"/>
    <row r="4" spans="1:16" ht="20.25" customHeight="1" x14ac:dyDescent="0.25">
      <c r="A4" s="152"/>
      <c r="B4" s="152"/>
      <c r="C4" s="152"/>
      <c r="D4" s="217" t="s">
        <v>50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</row>
    <row r="5" spans="1:16" ht="20.25" customHeight="1" x14ac:dyDescent="0.25">
      <c r="A5" s="152"/>
      <c r="B5" s="152"/>
      <c r="C5" s="160"/>
      <c r="E5" s="160"/>
      <c r="F5" s="160"/>
      <c r="G5" s="160"/>
      <c r="H5" s="221" t="s">
        <v>45</v>
      </c>
      <c r="I5" s="221"/>
      <c r="J5" s="221"/>
      <c r="K5" s="38"/>
      <c r="L5" s="197"/>
      <c r="M5" s="38"/>
      <c r="N5" s="197"/>
      <c r="O5" s="38"/>
      <c r="P5" s="160"/>
    </row>
    <row r="6" spans="1:16" ht="20.25" customHeight="1" x14ac:dyDescent="0.25">
      <c r="A6" s="152"/>
      <c r="B6" s="152"/>
      <c r="C6" s="197"/>
      <c r="E6" s="197"/>
      <c r="F6" s="197"/>
      <c r="G6" s="197"/>
      <c r="H6" s="38"/>
      <c r="I6" s="38"/>
      <c r="J6" s="38"/>
      <c r="K6" s="38"/>
      <c r="L6" s="197" t="s">
        <v>74</v>
      </c>
      <c r="M6" s="38"/>
      <c r="N6" s="197"/>
      <c r="O6" s="38"/>
      <c r="P6" s="197"/>
    </row>
    <row r="7" spans="1:16" ht="20.25" customHeight="1" x14ac:dyDescent="0.25">
      <c r="A7" s="152"/>
      <c r="B7" s="152"/>
      <c r="C7" s="160"/>
      <c r="D7" s="160" t="s">
        <v>30</v>
      </c>
      <c r="E7" s="160"/>
      <c r="H7" s="160"/>
      <c r="I7" s="160"/>
      <c r="L7" s="197" t="s">
        <v>192</v>
      </c>
      <c r="N7" s="197"/>
      <c r="P7" s="160"/>
    </row>
    <row r="8" spans="1:16" ht="20.25" customHeight="1" x14ac:dyDescent="0.25">
      <c r="A8" s="152"/>
      <c r="B8" s="152"/>
      <c r="C8" s="160"/>
      <c r="D8" s="160" t="s">
        <v>171</v>
      </c>
      <c r="E8" s="160"/>
      <c r="H8" s="160" t="s">
        <v>51</v>
      </c>
      <c r="I8" s="160"/>
      <c r="L8" s="197" t="s">
        <v>193</v>
      </c>
      <c r="N8" s="197" t="s">
        <v>195</v>
      </c>
      <c r="P8" s="160" t="s">
        <v>28</v>
      </c>
    </row>
    <row r="9" spans="1:16" ht="20.25" customHeight="1" x14ac:dyDescent="0.25">
      <c r="A9" s="152"/>
      <c r="B9" s="42" t="s">
        <v>2</v>
      </c>
      <c r="C9" s="160"/>
      <c r="D9" s="160" t="s">
        <v>29</v>
      </c>
      <c r="E9" s="160"/>
      <c r="F9" s="160" t="s">
        <v>46</v>
      </c>
      <c r="G9" s="160"/>
      <c r="H9" s="160" t="s">
        <v>47</v>
      </c>
      <c r="I9" s="160"/>
      <c r="J9" s="160" t="s">
        <v>48</v>
      </c>
      <c r="K9" s="197"/>
      <c r="L9" s="197" t="s">
        <v>194</v>
      </c>
      <c r="M9" s="197"/>
      <c r="N9" s="197" t="s">
        <v>196</v>
      </c>
      <c r="O9" s="160"/>
      <c r="P9" s="160" t="s">
        <v>27</v>
      </c>
    </row>
    <row r="10" spans="1:16" ht="20.25" customHeight="1" x14ac:dyDescent="0.25">
      <c r="A10" s="81"/>
      <c r="B10" s="42"/>
      <c r="C10" s="42"/>
      <c r="D10" s="216" t="s">
        <v>73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</row>
    <row r="11" spans="1:16" ht="20.25" customHeight="1" x14ac:dyDescent="0.25">
      <c r="A11" s="24" t="s">
        <v>216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6" s="36" customFormat="1" ht="20.25" customHeight="1" x14ac:dyDescent="0.25">
      <c r="A12" s="24" t="s">
        <v>178</v>
      </c>
      <c r="B12" s="92"/>
      <c r="C12" s="93"/>
      <c r="D12" s="134">
        <v>998281590</v>
      </c>
      <c r="E12" s="93"/>
      <c r="F12" s="134">
        <v>2786808121</v>
      </c>
      <c r="G12" s="93"/>
      <c r="H12" s="134">
        <v>70780000</v>
      </c>
      <c r="I12" s="93"/>
      <c r="J12" s="134">
        <v>859927578</v>
      </c>
      <c r="K12" s="93"/>
      <c r="L12" s="93">
        <f>SUM(B12:J12)</f>
        <v>4715797289</v>
      </c>
      <c r="M12" s="93"/>
      <c r="N12" s="88">
        <v>0</v>
      </c>
      <c r="O12" s="93"/>
      <c r="P12" s="93">
        <f>SUM(D12:J12)</f>
        <v>4715797289</v>
      </c>
    </row>
    <row r="13" spans="1:16" ht="12.75" customHeight="1" x14ac:dyDescent="0.25">
      <c r="A13" s="24"/>
      <c r="B13" s="42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</row>
    <row r="14" spans="1:16" ht="20.25" customHeight="1" x14ac:dyDescent="0.25">
      <c r="A14" s="23" t="s">
        <v>42</v>
      </c>
      <c r="B14" s="159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6" ht="20.25" customHeight="1" x14ac:dyDescent="0.25">
      <c r="A15" s="57" t="s">
        <v>94</v>
      </c>
      <c r="B15" s="159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6" spans="1:16" ht="20.25" customHeight="1" x14ac:dyDescent="0.25">
      <c r="A16" s="107" t="s">
        <v>95</v>
      </c>
      <c r="B16" s="159">
        <v>21</v>
      </c>
      <c r="C16" s="110"/>
      <c r="D16" s="147">
        <v>0</v>
      </c>
      <c r="E16" s="71"/>
      <c r="F16" s="147">
        <v>0</v>
      </c>
      <c r="G16" s="71"/>
      <c r="H16" s="89">
        <v>0</v>
      </c>
      <c r="I16" s="110"/>
      <c r="J16" s="115">
        <v>-179690686</v>
      </c>
      <c r="K16" s="110"/>
      <c r="L16" s="210">
        <f>SUM(D16:J16)</f>
        <v>-179690686</v>
      </c>
      <c r="M16" s="110"/>
      <c r="N16" s="198">
        <v>0</v>
      </c>
      <c r="O16" s="110"/>
      <c r="P16" s="210">
        <f>SUM(L16:N16)</f>
        <v>-179690686</v>
      </c>
    </row>
    <row r="17" spans="1:16" s="30" customFormat="1" ht="20.25" customHeight="1" x14ac:dyDescent="0.25">
      <c r="A17" s="83" t="s">
        <v>96</v>
      </c>
      <c r="B17" s="84"/>
      <c r="C17" s="111"/>
      <c r="D17" s="176">
        <v>0</v>
      </c>
      <c r="E17" s="88"/>
      <c r="F17" s="176">
        <v>0</v>
      </c>
      <c r="G17" s="88"/>
      <c r="H17" s="176">
        <v>0</v>
      </c>
      <c r="I17" s="109"/>
      <c r="J17" s="176">
        <f>J16</f>
        <v>-179690686</v>
      </c>
      <c r="K17" s="109"/>
      <c r="L17" s="176">
        <f>L16</f>
        <v>-179690686</v>
      </c>
      <c r="M17" s="109"/>
      <c r="N17" s="135">
        <f>N12</f>
        <v>0</v>
      </c>
      <c r="O17" s="109"/>
      <c r="P17" s="214">
        <f>SUM(D17:J17)</f>
        <v>-179690686</v>
      </c>
    </row>
    <row r="18" spans="1:16" s="30" customFormat="1" ht="12" customHeight="1" x14ac:dyDescent="0.25">
      <c r="B18" s="84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1:16" ht="20.25" customHeight="1" x14ac:dyDescent="0.25">
      <c r="A19" s="206" t="s">
        <v>188</v>
      </c>
      <c r="B19" s="19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</row>
    <row r="20" spans="1:16" ht="20.25" customHeight="1" x14ac:dyDescent="0.25">
      <c r="A20" s="107" t="s">
        <v>189</v>
      </c>
      <c r="B20" s="196"/>
      <c r="C20" s="110"/>
      <c r="D20" s="71"/>
      <c r="E20" s="71"/>
      <c r="F20" s="71"/>
      <c r="G20" s="71"/>
      <c r="H20" s="74"/>
      <c r="I20" s="110"/>
      <c r="J20" s="90"/>
      <c r="K20" s="110"/>
      <c r="L20" s="85"/>
      <c r="M20" s="110"/>
      <c r="N20" s="85"/>
      <c r="O20" s="110"/>
      <c r="P20" s="85"/>
    </row>
    <row r="21" spans="1:16" s="30" customFormat="1" ht="20.25" customHeight="1" x14ac:dyDescent="0.25">
      <c r="A21" s="107" t="s">
        <v>190</v>
      </c>
      <c r="B21" s="84">
        <v>4</v>
      </c>
      <c r="C21" s="111"/>
      <c r="D21" s="85">
        <v>0</v>
      </c>
      <c r="E21" s="85"/>
      <c r="F21" s="85">
        <v>0</v>
      </c>
      <c r="G21" s="85"/>
      <c r="H21" s="85">
        <v>0</v>
      </c>
      <c r="I21" s="96"/>
      <c r="J21" s="85">
        <f>J20</f>
        <v>0</v>
      </c>
      <c r="K21" s="96"/>
      <c r="L21" s="85">
        <v>0</v>
      </c>
      <c r="M21" s="109"/>
      <c r="N21" s="130">
        <v>101778084</v>
      </c>
      <c r="O21" s="109"/>
      <c r="P21" s="210">
        <f>SUM(L21:N21)</f>
        <v>101778084</v>
      </c>
    </row>
    <row r="22" spans="1:16" ht="20.25" customHeight="1" x14ac:dyDescent="0.25">
      <c r="A22" s="207" t="s">
        <v>191</v>
      </c>
      <c r="B22" s="197"/>
      <c r="C22" s="114"/>
      <c r="D22" s="148">
        <v>0</v>
      </c>
      <c r="E22" s="149"/>
      <c r="F22" s="148">
        <v>0</v>
      </c>
      <c r="G22" s="149"/>
      <c r="H22" s="86">
        <v>0</v>
      </c>
      <c r="I22" s="108"/>
      <c r="J22" s="86">
        <f>J21</f>
        <v>0</v>
      </c>
      <c r="K22" s="108"/>
      <c r="L22" s="86">
        <f t="shared" ref="L22" si="0">SUM(B22:H22)</f>
        <v>0</v>
      </c>
      <c r="M22" s="108"/>
      <c r="N22" s="118">
        <v>101778084</v>
      </c>
      <c r="O22" s="108"/>
      <c r="P22" s="118">
        <f>SUM(L22:N22)</f>
        <v>101778084</v>
      </c>
    </row>
    <row r="23" spans="1:16" ht="20.25" customHeight="1" x14ac:dyDescent="0.25">
      <c r="A23" s="30" t="s">
        <v>59</v>
      </c>
      <c r="B23" s="152"/>
      <c r="C23" s="72"/>
      <c r="D23" s="215">
        <v>0</v>
      </c>
      <c r="E23" s="212"/>
      <c r="F23" s="215">
        <v>0</v>
      </c>
      <c r="G23" s="212"/>
      <c r="H23" s="215">
        <v>0</v>
      </c>
      <c r="I23" s="69"/>
      <c r="J23" s="211">
        <f>J17+J22</f>
        <v>-179690686</v>
      </c>
      <c r="K23" s="212"/>
      <c r="L23" s="211">
        <f>L17+L22</f>
        <v>-179690686</v>
      </c>
      <c r="M23" s="72"/>
      <c r="N23" s="211">
        <f>N17+N22</f>
        <v>101778084</v>
      </c>
      <c r="O23" s="72"/>
      <c r="P23" s="211">
        <f>P17+P22</f>
        <v>-77912602</v>
      </c>
    </row>
    <row r="24" spans="1:16" ht="13.15" customHeight="1" x14ac:dyDescent="0.25">
      <c r="A24" s="30"/>
      <c r="B24" s="152"/>
      <c r="C24" s="72"/>
      <c r="D24" s="72"/>
      <c r="E24" s="72"/>
      <c r="F24" s="72"/>
      <c r="G24" s="72"/>
      <c r="H24" s="72"/>
      <c r="I24" s="69"/>
      <c r="J24" s="72"/>
      <c r="K24" s="72"/>
      <c r="L24" s="72"/>
      <c r="M24" s="72"/>
      <c r="N24" s="72"/>
      <c r="O24" s="72"/>
      <c r="P24" s="72"/>
    </row>
    <row r="25" spans="1:16" ht="20.25" customHeight="1" x14ac:dyDescent="0.25">
      <c r="A25" s="30" t="s">
        <v>80</v>
      </c>
      <c r="B25" s="152"/>
      <c r="C25" s="72"/>
      <c r="D25" s="72"/>
      <c r="E25" s="72"/>
      <c r="F25" s="72"/>
      <c r="G25" s="72"/>
      <c r="H25" s="72"/>
      <c r="I25" s="69"/>
      <c r="J25" s="72"/>
      <c r="K25" s="72"/>
      <c r="L25" s="72"/>
      <c r="M25" s="72"/>
      <c r="N25" s="72"/>
      <c r="O25" s="72"/>
      <c r="P25" s="72"/>
    </row>
    <row r="26" spans="1:16" s="39" customFormat="1" ht="20.25" customHeight="1" x14ac:dyDescent="0.25">
      <c r="A26" s="107" t="s">
        <v>93</v>
      </c>
      <c r="B26" s="11"/>
      <c r="C26" s="85"/>
      <c r="D26" s="85">
        <v>0</v>
      </c>
      <c r="E26" s="85"/>
      <c r="F26" s="85">
        <v>0</v>
      </c>
      <c r="G26" s="85"/>
      <c r="H26" s="85">
        <v>0</v>
      </c>
      <c r="I26" s="73"/>
      <c r="J26" s="130">
        <f>'PL7'!D56</f>
        <v>76326044</v>
      </c>
      <c r="K26" s="71"/>
      <c r="L26" s="130">
        <f>SUM(D26:J26)</f>
        <v>76326044</v>
      </c>
      <c r="M26" s="71"/>
      <c r="N26" s="130">
        <f>'PL7'!D57</f>
        <v>8182348</v>
      </c>
      <c r="O26" s="71"/>
      <c r="P26" s="130">
        <f>L26+N26</f>
        <v>84508392</v>
      </c>
    </row>
    <row r="27" spans="1:16" s="39" customFormat="1" ht="20.25" customHeight="1" x14ac:dyDescent="0.25">
      <c r="A27" s="107" t="s">
        <v>151</v>
      </c>
      <c r="B27" s="11"/>
      <c r="C27" s="85"/>
      <c r="D27" s="85">
        <v>0</v>
      </c>
      <c r="E27" s="85"/>
      <c r="F27" s="85">
        <v>0</v>
      </c>
      <c r="G27" s="85"/>
      <c r="H27" s="85">
        <v>0</v>
      </c>
      <c r="I27" s="73"/>
      <c r="J27" s="210">
        <f>'PL7'!D41</f>
        <v>8445419</v>
      </c>
      <c r="K27" s="71"/>
      <c r="L27" s="210">
        <f>SUM(D27:J27)</f>
        <v>8445419</v>
      </c>
      <c r="M27" s="71"/>
      <c r="N27" s="198">
        <f>SUM(B27:H27)</f>
        <v>0</v>
      </c>
      <c r="O27" s="71"/>
      <c r="P27" s="210">
        <f>SUM(D27:J27)</f>
        <v>8445419</v>
      </c>
    </row>
    <row r="28" spans="1:16" ht="20.25" customHeight="1" x14ac:dyDescent="0.25">
      <c r="A28" s="30" t="s">
        <v>78</v>
      </c>
      <c r="B28" s="57"/>
      <c r="C28" s="87"/>
      <c r="D28" s="86">
        <f>SUM(D26:D27)</f>
        <v>0</v>
      </c>
      <c r="E28" s="87"/>
      <c r="F28" s="86">
        <f>SUM(F26:F27)</f>
        <v>0</v>
      </c>
      <c r="G28" s="87"/>
      <c r="H28" s="86">
        <f>SUM(H26:H27)</f>
        <v>0</v>
      </c>
      <c r="I28" s="67"/>
      <c r="J28" s="176">
        <f>SUM(J26:J27)</f>
        <v>84771463</v>
      </c>
      <c r="K28" s="71"/>
      <c r="L28" s="176">
        <f>SUM(L26:L27)</f>
        <v>84771463</v>
      </c>
      <c r="M28" s="71"/>
      <c r="N28" s="176">
        <f>SUM(N26:N27)</f>
        <v>8182348</v>
      </c>
      <c r="O28" s="71"/>
      <c r="P28" s="176">
        <f>J28+N28</f>
        <v>92953811</v>
      </c>
    </row>
    <row r="29" spans="1:16" ht="12.6" customHeight="1" x14ac:dyDescent="0.25">
      <c r="A29" s="24"/>
      <c r="B29" s="42"/>
      <c r="C29" s="70"/>
      <c r="D29" s="70"/>
      <c r="E29" s="70"/>
      <c r="F29" s="70"/>
      <c r="G29" s="70"/>
      <c r="H29" s="70"/>
      <c r="I29" s="70"/>
      <c r="J29" s="70"/>
      <c r="K29" s="71"/>
      <c r="L29" s="70"/>
      <c r="M29" s="71"/>
      <c r="N29" s="70"/>
      <c r="O29" s="71"/>
      <c r="P29" s="70"/>
    </row>
    <row r="30" spans="1:16" ht="20.25" customHeight="1" x14ac:dyDescent="0.25">
      <c r="A30" s="133" t="s">
        <v>84</v>
      </c>
      <c r="B30" s="42">
        <v>16</v>
      </c>
      <c r="C30" s="69"/>
      <c r="D30" s="147">
        <v>0</v>
      </c>
      <c r="E30" s="71"/>
      <c r="F30" s="147">
        <v>0</v>
      </c>
      <c r="G30" s="69"/>
      <c r="H30" s="179">
        <v>6000000</v>
      </c>
      <c r="I30" s="180"/>
      <c r="J30" s="179">
        <v>-6000000</v>
      </c>
      <c r="K30" s="69"/>
      <c r="L30" s="147">
        <v>0</v>
      </c>
      <c r="M30" s="69"/>
      <c r="N30" s="147">
        <v>0</v>
      </c>
      <c r="O30" s="69"/>
      <c r="P30" s="147">
        <f>SUM(D30:J30)</f>
        <v>0</v>
      </c>
    </row>
    <row r="31" spans="1:16" ht="12.6" customHeight="1" x14ac:dyDescent="0.25">
      <c r="A31" s="133"/>
      <c r="B31" s="42"/>
      <c r="C31" s="69"/>
      <c r="D31" s="74"/>
      <c r="E31" s="74"/>
      <c r="F31" s="74"/>
      <c r="G31" s="69"/>
      <c r="H31" s="69"/>
      <c r="I31" s="69"/>
      <c r="J31" s="69"/>
      <c r="K31" s="69"/>
      <c r="L31" s="155"/>
      <c r="M31" s="69"/>
      <c r="N31" s="155"/>
      <c r="O31" s="69"/>
      <c r="P31" s="155"/>
    </row>
    <row r="32" spans="1:16" s="30" customFormat="1" ht="20.25" customHeight="1" thickBot="1" x14ac:dyDescent="0.3">
      <c r="A32" s="24" t="s">
        <v>176</v>
      </c>
      <c r="B32" s="54"/>
      <c r="C32" s="82"/>
      <c r="D32" s="66">
        <f>SUM(D12,,D28)</f>
        <v>998281590</v>
      </c>
      <c r="E32" s="82"/>
      <c r="F32" s="66">
        <f>SUM(F12,,F28)</f>
        <v>2786808121</v>
      </c>
      <c r="G32" s="82"/>
      <c r="H32" s="66">
        <f>SUM(H12,H23,H28,H30)</f>
        <v>76780000</v>
      </c>
      <c r="I32" s="82"/>
      <c r="J32" s="66">
        <f>SUM(J12,J23,J28,J30)</f>
        <v>759008355</v>
      </c>
      <c r="K32" s="82"/>
      <c r="L32" s="66">
        <f>SUM(L12,L23,L28,L30)</f>
        <v>4620878066</v>
      </c>
      <c r="M32" s="82"/>
      <c r="N32" s="66">
        <f>SUM(N12,N23,N28,N30)</f>
        <v>109960432</v>
      </c>
      <c r="O32" s="82"/>
      <c r="P32" s="66">
        <f>SUM(,P23,P28,P30)+P12</f>
        <v>4730838498</v>
      </c>
    </row>
    <row r="33" ht="15.75" thickTop="1" x14ac:dyDescent="0.25"/>
  </sheetData>
  <mergeCells count="3">
    <mergeCell ref="D4:P4"/>
    <mergeCell ref="H5:J5"/>
    <mergeCell ref="D10:P10"/>
  </mergeCells>
  <pageMargins left="0.8" right="0.7" top="0.48" bottom="0.5" header="0.5" footer="0.5"/>
  <pageSetup paperSize="9" scale="77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view="pageBreakPreview" zoomScale="70" zoomScaleNormal="100" zoomScaleSheetLayoutView="70" workbookViewId="0">
      <selection activeCell="A15" sqref="A15"/>
    </sheetView>
  </sheetViews>
  <sheetFormatPr defaultColWidth="9.28515625" defaultRowHeight="20.25" customHeight="1" x14ac:dyDescent="0.25"/>
  <cols>
    <col min="1" max="1" width="54.85546875" style="4" customWidth="1"/>
    <col min="2" max="2" width="6.28515625" style="44" customWidth="1"/>
    <col min="3" max="3" width="1.28515625" style="1" customWidth="1"/>
    <col min="4" max="4" width="14.28515625" style="1" customWidth="1"/>
    <col min="5" max="5" width="1.28515625" style="1" customWidth="1"/>
    <col min="6" max="6" width="14.28515625" style="1" customWidth="1"/>
    <col min="7" max="7" width="1.28515625" style="1" customWidth="1"/>
    <col min="8" max="8" width="14.28515625" style="1" customWidth="1"/>
    <col min="9" max="9" width="1.28515625" style="9" customWidth="1"/>
    <col min="10" max="10" width="14.28515625" style="9" customWidth="1"/>
    <col min="11" max="11" width="1.28515625" style="1" customWidth="1"/>
    <col min="12" max="12" width="15.28515625" style="9" customWidth="1"/>
    <col min="13" max="16384" width="9.28515625" style="1"/>
  </cols>
  <sheetData>
    <row r="1" spans="1:12" s="6" customFormat="1" ht="20.25" customHeight="1" x14ac:dyDescent="0.35">
      <c r="A1" s="5" t="s">
        <v>160</v>
      </c>
      <c r="B1" s="49"/>
      <c r="I1" s="13"/>
      <c r="J1" s="13"/>
      <c r="L1" s="13"/>
    </row>
    <row r="2" spans="1:12" s="8" customFormat="1" ht="20.25" customHeight="1" x14ac:dyDescent="0.25">
      <c r="A2" s="7" t="s">
        <v>79</v>
      </c>
      <c r="B2" s="50"/>
      <c r="I2" s="14"/>
      <c r="J2" s="14"/>
      <c r="L2" s="14"/>
    </row>
    <row r="3" spans="1:12" s="8" customFormat="1" ht="16.5" customHeight="1" x14ac:dyDescent="0.25">
      <c r="A3" s="7"/>
      <c r="B3" s="50"/>
      <c r="I3" s="14"/>
      <c r="J3" s="14"/>
      <c r="L3" s="14"/>
    </row>
    <row r="4" spans="1:12" s="2" customFormat="1" ht="20.25" customHeight="1" x14ac:dyDescent="0.25">
      <c r="A4" s="45"/>
      <c r="B4" s="44"/>
      <c r="C4" s="44"/>
      <c r="D4" s="222" t="s">
        <v>36</v>
      </c>
      <c r="E4" s="222"/>
      <c r="F4" s="222"/>
      <c r="G4" s="222"/>
      <c r="H4" s="222"/>
      <c r="I4" s="222"/>
      <c r="J4" s="222"/>
      <c r="K4" s="222"/>
      <c r="L4" s="222"/>
    </row>
    <row r="5" spans="1:12" s="2" customFormat="1" ht="20.25" customHeight="1" x14ac:dyDescent="0.25">
      <c r="A5" s="27"/>
      <c r="B5" s="42"/>
      <c r="C5" s="10"/>
      <c r="E5" s="10"/>
      <c r="F5" s="20"/>
      <c r="G5" s="20"/>
      <c r="H5" s="223" t="s">
        <v>45</v>
      </c>
      <c r="I5" s="224"/>
      <c r="J5" s="224"/>
      <c r="K5" s="20"/>
      <c r="L5" s="10"/>
    </row>
    <row r="6" spans="1:12" s="2" customFormat="1" ht="20.25" customHeight="1" x14ac:dyDescent="0.25">
      <c r="A6" s="51"/>
      <c r="B6" s="42"/>
      <c r="C6" s="10"/>
      <c r="D6" s="10" t="s">
        <v>30</v>
      </c>
      <c r="E6" s="10"/>
      <c r="H6" s="154"/>
      <c r="I6" s="10"/>
      <c r="J6" s="154"/>
      <c r="K6" s="10"/>
      <c r="L6" s="154"/>
    </row>
    <row r="7" spans="1:12" s="2" customFormat="1" ht="20.25" customHeight="1" x14ac:dyDescent="0.25">
      <c r="A7" s="51"/>
      <c r="B7" s="42"/>
      <c r="C7" s="10"/>
      <c r="D7" s="153" t="s">
        <v>171</v>
      </c>
      <c r="E7" s="10"/>
      <c r="H7" s="154" t="s">
        <v>51</v>
      </c>
      <c r="I7" s="10"/>
      <c r="K7" s="10"/>
      <c r="L7" s="153" t="s">
        <v>28</v>
      </c>
    </row>
    <row r="8" spans="1:12" s="2" customFormat="1" ht="20.25" customHeight="1" x14ac:dyDescent="0.25">
      <c r="A8" s="52"/>
      <c r="B8" s="42" t="s">
        <v>2</v>
      </c>
      <c r="C8" s="10"/>
      <c r="D8" s="10" t="s">
        <v>29</v>
      </c>
      <c r="E8" s="10"/>
      <c r="F8" s="10" t="s">
        <v>46</v>
      </c>
      <c r="G8" s="10"/>
      <c r="H8" s="46" t="s">
        <v>47</v>
      </c>
      <c r="I8" s="10"/>
      <c r="J8" s="154" t="s">
        <v>48</v>
      </c>
      <c r="K8" s="10"/>
      <c r="L8" s="153" t="s">
        <v>27</v>
      </c>
    </row>
    <row r="9" spans="1:12" s="2" customFormat="1" ht="20.25" customHeight="1" x14ac:dyDescent="0.25">
      <c r="A9" s="53"/>
      <c r="B9" s="54"/>
      <c r="C9" s="54"/>
      <c r="D9" s="216" t="s">
        <v>73</v>
      </c>
      <c r="E9" s="216"/>
      <c r="F9" s="216"/>
      <c r="G9" s="216"/>
      <c r="H9" s="216"/>
      <c r="I9" s="216"/>
      <c r="J9" s="216"/>
      <c r="K9" s="216"/>
      <c r="L9" s="216"/>
    </row>
    <row r="10" spans="1:12" s="2" customFormat="1" ht="20.25" customHeight="1" x14ac:dyDescent="0.25">
      <c r="A10" s="24" t="s">
        <v>153</v>
      </c>
      <c r="B10" s="54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1:12" ht="20.25" customHeight="1" x14ac:dyDescent="0.25">
      <c r="A11" s="91" t="s">
        <v>154</v>
      </c>
      <c r="C11" s="75"/>
      <c r="D11" s="75">
        <v>998281590</v>
      </c>
      <c r="E11" s="75"/>
      <c r="F11" s="75">
        <v>2786808121</v>
      </c>
      <c r="G11" s="75"/>
      <c r="H11" s="75">
        <v>60780000</v>
      </c>
      <c r="I11" s="75"/>
      <c r="J11" s="75">
        <v>2178834898</v>
      </c>
      <c r="K11" s="75"/>
      <c r="L11" s="75">
        <f>SUM(D11:J11)</f>
        <v>6024704609</v>
      </c>
    </row>
    <row r="12" spans="1:12" ht="12.75" customHeight="1" x14ac:dyDescent="0.25">
      <c r="A12" s="24"/>
      <c r="C12" s="60"/>
      <c r="D12" s="60"/>
      <c r="E12" s="60"/>
      <c r="F12" s="60"/>
      <c r="G12" s="60"/>
      <c r="H12" s="60"/>
      <c r="I12" s="60"/>
      <c r="J12" s="60"/>
      <c r="K12" s="60"/>
      <c r="L12" s="75"/>
    </row>
    <row r="13" spans="1:12" s="40" customFormat="1" ht="20.25" customHeight="1" x14ac:dyDescent="0.25">
      <c r="A13" s="23" t="s">
        <v>42</v>
      </c>
      <c r="B13" s="44"/>
      <c r="C13" s="60"/>
      <c r="D13" s="60"/>
      <c r="E13" s="60"/>
      <c r="F13" s="60"/>
      <c r="G13" s="60"/>
      <c r="H13" s="60"/>
      <c r="I13" s="60"/>
      <c r="J13" s="60"/>
      <c r="K13" s="60"/>
      <c r="L13" s="75"/>
    </row>
    <row r="14" spans="1:12" s="55" customFormat="1" ht="20.25" customHeight="1" x14ac:dyDescent="0.25">
      <c r="A14" s="57" t="s">
        <v>94</v>
      </c>
      <c r="B14" s="43"/>
      <c r="C14" s="60"/>
      <c r="D14" s="60"/>
      <c r="E14" s="60"/>
      <c r="F14" s="60"/>
      <c r="G14" s="60"/>
      <c r="H14" s="60"/>
      <c r="I14" s="60"/>
      <c r="J14" s="60"/>
      <c r="K14" s="60"/>
      <c r="L14" s="75"/>
    </row>
    <row r="15" spans="1:12" s="55" customFormat="1" ht="20.25" customHeight="1" x14ac:dyDescent="0.25">
      <c r="A15" s="107" t="s">
        <v>95</v>
      </c>
      <c r="B15" s="117" t="s">
        <v>211</v>
      </c>
      <c r="C15" s="96"/>
      <c r="D15" s="198">
        <v>0</v>
      </c>
      <c r="E15" s="85"/>
      <c r="F15" s="198">
        <v>0</v>
      </c>
      <c r="G15" s="85"/>
      <c r="H15" s="198">
        <v>0</v>
      </c>
      <c r="I15" s="96"/>
      <c r="J15" s="141">
        <v>-289501661</v>
      </c>
      <c r="K15" s="96"/>
      <c r="L15" s="106">
        <f>SUM(D15:J15)</f>
        <v>-289501661</v>
      </c>
    </row>
    <row r="16" spans="1:12" s="47" customFormat="1" ht="20.25" customHeight="1" x14ac:dyDescent="0.25">
      <c r="A16" s="83" t="s">
        <v>96</v>
      </c>
      <c r="B16" s="43"/>
      <c r="C16" s="111"/>
      <c r="D16" s="135">
        <v>0</v>
      </c>
      <c r="E16" s="88"/>
      <c r="F16" s="135">
        <v>0</v>
      </c>
      <c r="G16" s="88"/>
      <c r="H16" s="135">
        <v>0</v>
      </c>
      <c r="I16" s="109"/>
      <c r="J16" s="77">
        <f>J15</f>
        <v>-289501661</v>
      </c>
      <c r="K16" s="109"/>
      <c r="L16" s="116">
        <f>L15</f>
        <v>-289501661</v>
      </c>
    </row>
    <row r="17" spans="1:12" s="47" customFormat="1" ht="20.25" customHeight="1" x14ac:dyDescent="0.25">
      <c r="A17" s="24" t="s">
        <v>59</v>
      </c>
      <c r="B17" s="43"/>
      <c r="C17" s="111"/>
      <c r="D17" s="135">
        <v>0</v>
      </c>
      <c r="E17" s="88"/>
      <c r="F17" s="135">
        <v>0</v>
      </c>
      <c r="G17" s="88"/>
      <c r="H17" s="86">
        <v>0</v>
      </c>
      <c r="I17" s="109"/>
      <c r="J17" s="77">
        <f>J16</f>
        <v>-289501661</v>
      </c>
      <c r="K17" s="109"/>
      <c r="L17" s="116">
        <f>L16</f>
        <v>-289501661</v>
      </c>
    </row>
    <row r="18" spans="1:12" s="47" customFormat="1" ht="12" customHeight="1" x14ac:dyDescent="0.25">
      <c r="A18" s="30"/>
      <c r="B18" s="43"/>
      <c r="C18" s="88"/>
      <c r="D18" s="88"/>
      <c r="E18" s="88"/>
      <c r="F18" s="88"/>
      <c r="G18" s="75"/>
      <c r="H18" s="75"/>
      <c r="I18" s="75"/>
      <c r="J18" s="88"/>
      <c r="K18" s="75"/>
      <c r="L18" s="75"/>
    </row>
    <row r="19" spans="1:12" s="47" customFormat="1" ht="20.25" customHeight="1" x14ac:dyDescent="0.25">
      <c r="A19" s="30" t="s">
        <v>80</v>
      </c>
      <c r="B19" s="43"/>
    </row>
    <row r="20" spans="1:12" s="47" customFormat="1" ht="20.25" customHeight="1" x14ac:dyDescent="0.25">
      <c r="A20" s="107" t="s">
        <v>93</v>
      </c>
      <c r="B20" s="43"/>
      <c r="D20" s="85">
        <v>0</v>
      </c>
      <c r="E20" s="40"/>
      <c r="F20" s="85">
        <v>0</v>
      </c>
      <c r="G20" s="40"/>
      <c r="H20" s="85">
        <v>0</v>
      </c>
      <c r="J20" s="60">
        <f>'PL7'!J31</f>
        <v>112070364</v>
      </c>
      <c r="L20" s="60">
        <f>SUM(D20:J20)</f>
        <v>112070364</v>
      </c>
    </row>
    <row r="21" spans="1:12" s="47" customFormat="1" ht="20.25" customHeight="1" x14ac:dyDescent="0.25">
      <c r="A21" s="107" t="s">
        <v>151</v>
      </c>
      <c r="B21" s="43"/>
      <c r="C21" s="74"/>
      <c r="D21" s="85">
        <v>0</v>
      </c>
      <c r="E21" s="85"/>
      <c r="F21" s="85">
        <v>0</v>
      </c>
      <c r="G21" s="85"/>
      <c r="H21" s="85">
        <v>0</v>
      </c>
      <c r="I21" s="60"/>
      <c r="J21" s="60">
        <f>'PL7'!J43</f>
        <v>11819447</v>
      </c>
      <c r="K21" s="60"/>
      <c r="L21" s="60">
        <f>SUM(D21:J21)</f>
        <v>11819447</v>
      </c>
    </row>
    <row r="22" spans="1:12" ht="20.25" customHeight="1" x14ac:dyDescent="0.25">
      <c r="A22" s="30" t="s">
        <v>78</v>
      </c>
      <c r="B22" s="42"/>
      <c r="C22" s="88"/>
      <c r="D22" s="86">
        <f>SUM(D21:D21)</f>
        <v>0</v>
      </c>
      <c r="E22" s="88"/>
      <c r="F22" s="86">
        <f>SUM(F21:F21)</f>
        <v>0</v>
      </c>
      <c r="G22" s="88"/>
      <c r="H22" s="86">
        <f>SUM(H21:H21)</f>
        <v>0</v>
      </c>
      <c r="I22" s="75"/>
      <c r="J22" s="76">
        <f>SUM(J20:J21)</f>
        <v>123889811</v>
      </c>
      <c r="K22" s="75"/>
      <c r="L22" s="76">
        <f>SUM(L20:L21)</f>
        <v>123889811</v>
      </c>
    </row>
    <row r="23" spans="1:12" ht="12.75" customHeight="1" x14ac:dyDescent="0.25">
      <c r="A23" s="24"/>
      <c r="B23" s="42"/>
    </row>
    <row r="24" spans="1:12" ht="20.25" customHeight="1" x14ac:dyDescent="0.25">
      <c r="A24" s="133" t="s">
        <v>84</v>
      </c>
      <c r="B24" s="42" t="s">
        <v>210</v>
      </c>
      <c r="C24" s="138"/>
      <c r="D24" s="140">
        <v>0</v>
      </c>
      <c r="E24" s="138"/>
      <c r="F24" s="140">
        <v>0</v>
      </c>
      <c r="H24" s="141">
        <v>10000000</v>
      </c>
      <c r="J24" s="141">
        <v>-10000000</v>
      </c>
      <c r="L24" s="142">
        <f>SUM(D24:J24)</f>
        <v>0</v>
      </c>
    </row>
    <row r="25" spans="1:12" ht="12.75" customHeight="1" x14ac:dyDescent="0.25">
      <c r="A25" s="133"/>
      <c r="B25" s="42"/>
      <c r="C25" s="138"/>
      <c r="D25" s="156"/>
      <c r="E25" s="138"/>
      <c r="F25" s="156"/>
      <c r="H25" s="60"/>
      <c r="J25" s="60"/>
      <c r="L25" s="157"/>
    </row>
    <row r="26" spans="1:12" s="47" customFormat="1" ht="20.25" customHeight="1" thickBot="1" x14ac:dyDescent="0.3">
      <c r="A26" s="24" t="s">
        <v>155</v>
      </c>
      <c r="B26" s="54"/>
      <c r="C26" s="34"/>
      <c r="D26" s="22">
        <f>SUM(D11,D17,D22)</f>
        <v>998281590</v>
      </c>
      <c r="E26" s="34"/>
      <c r="F26" s="22">
        <f>SUM(F11,F17,F22)</f>
        <v>2786808121</v>
      </c>
      <c r="G26" s="34"/>
      <c r="H26" s="22">
        <f>SUM(H11,H17,H22,H24)</f>
        <v>70780000</v>
      </c>
      <c r="I26" s="34"/>
      <c r="J26" s="22">
        <f>SUM(J11,J17,J22,J24)</f>
        <v>2003223048</v>
      </c>
      <c r="K26" s="34"/>
      <c r="L26" s="22">
        <f>SUM(D26:J26)</f>
        <v>5859092759</v>
      </c>
    </row>
    <row r="27" spans="1:12" s="47" customFormat="1" ht="20.25" customHeight="1" thickTop="1" x14ac:dyDescent="0.25">
      <c r="A27" s="3"/>
      <c r="B27" s="43"/>
      <c r="C27" s="60"/>
      <c r="D27" s="60"/>
      <c r="E27" s="60"/>
      <c r="F27" s="60"/>
      <c r="G27" s="60"/>
      <c r="H27" s="60"/>
      <c r="I27" s="60"/>
      <c r="J27" s="60"/>
      <c r="K27" s="60"/>
      <c r="L27" s="75"/>
    </row>
  </sheetData>
  <mergeCells count="3">
    <mergeCell ref="D4:L4"/>
    <mergeCell ref="H5:J5"/>
    <mergeCell ref="D9:L9"/>
  </mergeCells>
  <pageMargins left="0.8" right="0.7" top="0.48" bottom="0.5" header="0.5" footer="0.5"/>
  <pageSetup paperSize="9" scale="94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view="pageBreakPreview" zoomScale="90" zoomScaleNormal="100" zoomScaleSheetLayoutView="90" workbookViewId="0">
      <selection activeCell="D8" sqref="D8"/>
    </sheetView>
  </sheetViews>
  <sheetFormatPr defaultColWidth="9.28515625" defaultRowHeight="15" x14ac:dyDescent="0.25"/>
  <cols>
    <col min="1" max="1" width="52.85546875" style="4" customWidth="1"/>
    <col min="2" max="2" width="7.28515625" style="44" customWidth="1"/>
    <col min="3" max="3" width="1.28515625" style="1" customWidth="1"/>
    <col min="4" max="4" width="14.28515625" style="1" customWidth="1"/>
    <col min="5" max="5" width="1.28515625" style="1" customWidth="1"/>
    <col min="6" max="6" width="14.28515625" style="1" customWidth="1"/>
    <col min="7" max="7" width="1.28515625" style="1" customWidth="1"/>
    <col min="8" max="8" width="14.28515625" style="1" customWidth="1"/>
    <col min="9" max="9" width="1.28515625" style="9" customWidth="1"/>
    <col min="10" max="10" width="14.28515625" style="9" customWidth="1"/>
    <col min="11" max="11" width="1.28515625" style="1" customWidth="1"/>
    <col min="12" max="12" width="15.28515625" style="9" customWidth="1"/>
    <col min="13" max="16384" width="9.28515625" style="1"/>
  </cols>
  <sheetData>
    <row r="1" spans="1:12" s="6" customFormat="1" ht="20.25" customHeight="1" x14ac:dyDescent="0.35">
      <c r="A1" s="5" t="s">
        <v>160</v>
      </c>
      <c r="B1" s="49"/>
      <c r="I1" s="13"/>
      <c r="J1" s="13"/>
      <c r="L1" s="13"/>
    </row>
    <row r="2" spans="1:12" s="8" customFormat="1" ht="20.25" customHeight="1" x14ac:dyDescent="0.25">
      <c r="A2" s="7" t="s">
        <v>79</v>
      </c>
      <c r="B2" s="50"/>
      <c r="I2" s="14"/>
      <c r="J2" s="14"/>
      <c r="L2" s="14"/>
    </row>
    <row r="3" spans="1:12" s="8" customFormat="1" ht="16.5" customHeight="1" x14ac:dyDescent="0.25">
      <c r="A3" s="7"/>
      <c r="B3" s="50"/>
      <c r="I3" s="14"/>
      <c r="J3" s="14"/>
      <c r="L3" s="14"/>
    </row>
    <row r="4" spans="1:12" s="2" customFormat="1" ht="20.25" customHeight="1" x14ac:dyDescent="0.25">
      <c r="A4" s="45"/>
      <c r="B4" s="44"/>
      <c r="C4" s="44"/>
      <c r="D4" s="222" t="s">
        <v>36</v>
      </c>
      <c r="E4" s="222"/>
      <c r="F4" s="222"/>
      <c r="G4" s="222"/>
      <c r="H4" s="222"/>
      <c r="I4" s="222"/>
      <c r="J4" s="222"/>
      <c r="K4" s="222"/>
      <c r="L4" s="222"/>
    </row>
    <row r="5" spans="1:12" s="2" customFormat="1" ht="20.25" customHeight="1" x14ac:dyDescent="0.25">
      <c r="A5" s="27"/>
      <c r="B5" s="42"/>
      <c r="C5" s="10"/>
      <c r="E5" s="10"/>
      <c r="F5" s="20"/>
      <c r="G5" s="20"/>
      <c r="H5" s="223" t="s">
        <v>45</v>
      </c>
      <c r="I5" s="224"/>
      <c r="J5" s="224"/>
      <c r="K5" s="20"/>
      <c r="L5" s="10"/>
    </row>
    <row r="6" spans="1:12" s="2" customFormat="1" ht="20.25" customHeight="1" x14ac:dyDescent="0.25">
      <c r="A6" s="51"/>
      <c r="B6" s="42"/>
      <c r="C6" s="10"/>
      <c r="D6" s="10" t="s">
        <v>30</v>
      </c>
      <c r="E6" s="10"/>
      <c r="H6" s="161"/>
      <c r="I6" s="10"/>
      <c r="J6" s="161"/>
      <c r="K6" s="10"/>
      <c r="L6" s="161"/>
    </row>
    <row r="7" spans="1:12" s="2" customFormat="1" ht="20.25" customHeight="1" x14ac:dyDescent="0.25">
      <c r="A7" s="51"/>
      <c r="B7" s="42"/>
      <c r="C7" s="10"/>
      <c r="D7" s="160" t="s">
        <v>171</v>
      </c>
      <c r="E7" s="10"/>
      <c r="H7" s="161" t="s">
        <v>51</v>
      </c>
      <c r="I7" s="10"/>
      <c r="K7" s="10"/>
      <c r="L7" s="160" t="s">
        <v>28</v>
      </c>
    </row>
    <row r="8" spans="1:12" s="2" customFormat="1" ht="20.25" customHeight="1" x14ac:dyDescent="0.25">
      <c r="A8" s="52"/>
      <c r="B8" s="42" t="s">
        <v>2</v>
      </c>
      <c r="C8" s="10"/>
      <c r="D8" s="10" t="s">
        <v>29</v>
      </c>
      <c r="E8" s="10"/>
      <c r="F8" s="194" t="s">
        <v>46</v>
      </c>
      <c r="G8" s="10"/>
      <c r="H8" s="46" t="s">
        <v>47</v>
      </c>
      <c r="I8" s="10"/>
      <c r="J8" s="161" t="s">
        <v>48</v>
      </c>
      <c r="K8" s="10"/>
      <c r="L8" s="160" t="s">
        <v>27</v>
      </c>
    </row>
    <row r="9" spans="1:12" s="2" customFormat="1" ht="20.25" customHeight="1" x14ac:dyDescent="0.25">
      <c r="A9" s="53"/>
      <c r="B9" s="54"/>
      <c r="C9" s="54"/>
      <c r="D9" s="216" t="s">
        <v>73</v>
      </c>
      <c r="E9" s="216"/>
      <c r="F9" s="216"/>
      <c r="G9" s="216"/>
      <c r="H9" s="216"/>
      <c r="I9" s="216"/>
      <c r="J9" s="216"/>
      <c r="K9" s="216"/>
      <c r="L9" s="216"/>
    </row>
    <row r="10" spans="1:12" s="2" customFormat="1" ht="20.25" customHeight="1" x14ac:dyDescent="0.25">
      <c r="A10" s="24" t="s">
        <v>177</v>
      </c>
      <c r="B10" s="54"/>
      <c r="C10" s="159"/>
      <c r="D10" s="159"/>
      <c r="E10" s="159"/>
      <c r="F10" s="159"/>
      <c r="G10" s="159"/>
      <c r="H10" s="159"/>
      <c r="I10" s="159"/>
      <c r="J10" s="159"/>
      <c r="K10" s="159"/>
      <c r="L10" s="159"/>
    </row>
    <row r="11" spans="1:12" ht="20.25" customHeight="1" x14ac:dyDescent="0.25">
      <c r="A11" s="91" t="s">
        <v>178</v>
      </c>
      <c r="C11" s="75"/>
      <c r="D11" s="75">
        <v>998281590</v>
      </c>
      <c r="E11" s="75"/>
      <c r="F11" s="75">
        <v>2786808121</v>
      </c>
      <c r="G11" s="75"/>
      <c r="H11" s="75">
        <v>70780000</v>
      </c>
      <c r="I11" s="75"/>
      <c r="J11" s="75">
        <v>2003223048</v>
      </c>
      <c r="K11" s="75"/>
      <c r="L11" s="75">
        <f>SUM(D11:J11)</f>
        <v>5859092759</v>
      </c>
    </row>
    <row r="12" spans="1:12" ht="12.75" customHeight="1" x14ac:dyDescent="0.25">
      <c r="A12" s="24"/>
      <c r="C12" s="60"/>
      <c r="D12" s="60"/>
      <c r="E12" s="60"/>
      <c r="F12" s="60"/>
      <c r="G12" s="60"/>
      <c r="H12" s="60"/>
      <c r="I12" s="60"/>
      <c r="J12" s="60"/>
      <c r="K12" s="60"/>
      <c r="L12" s="75"/>
    </row>
    <row r="13" spans="1:12" s="40" customFormat="1" ht="20.25" customHeight="1" x14ac:dyDescent="0.25">
      <c r="A13" s="23" t="s">
        <v>42</v>
      </c>
      <c r="B13" s="44"/>
      <c r="C13" s="60"/>
      <c r="D13" s="60"/>
      <c r="E13" s="60"/>
      <c r="F13" s="60"/>
      <c r="G13" s="60"/>
      <c r="H13" s="90"/>
      <c r="I13" s="90"/>
      <c r="J13" s="90"/>
      <c r="K13" s="90"/>
      <c r="L13" s="119"/>
    </row>
    <row r="14" spans="1:12" s="55" customFormat="1" ht="20.25" customHeight="1" x14ac:dyDescent="0.25">
      <c r="A14" s="57" t="s">
        <v>94</v>
      </c>
      <c r="B14" s="43"/>
      <c r="C14" s="60"/>
      <c r="D14" s="60"/>
      <c r="E14" s="60"/>
      <c r="F14" s="60"/>
      <c r="G14" s="60"/>
      <c r="H14" s="90"/>
      <c r="I14" s="90"/>
      <c r="J14" s="90"/>
      <c r="K14" s="90"/>
      <c r="L14" s="119"/>
    </row>
    <row r="15" spans="1:12" s="55" customFormat="1" ht="20.25" customHeight="1" x14ac:dyDescent="0.25">
      <c r="A15" s="107" t="s">
        <v>95</v>
      </c>
      <c r="B15" s="117" t="s">
        <v>211</v>
      </c>
      <c r="C15" s="96"/>
      <c r="D15" s="198">
        <v>0</v>
      </c>
      <c r="E15" s="85"/>
      <c r="F15" s="198">
        <v>0</v>
      </c>
      <c r="G15" s="85"/>
      <c r="H15" s="210">
        <v>0</v>
      </c>
      <c r="I15" s="90"/>
      <c r="J15" s="115">
        <v>-179690686</v>
      </c>
      <c r="K15" s="90"/>
      <c r="L15" s="130">
        <f>SUM(D15:J15)</f>
        <v>-179690686</v>
      </c>
    </row>
    <row r="16" spans="1:12" s="47" customFormat="1" ht="20.25" customHeight="1" x14ac:dyDescent="0.25">
      <c r="A16" s="83" t="s">
        <v>96</v>
      </c>
      <c r="B16" s="43"/>
      <c r="C16" s="111"/>
      <c r="D16" s="135">
        <v>0</v>
      </c>
      <c r="E16" s="88"/>
      <c r="F16" s="135">
        <v>0</v>
      </c>
      <c r="G16" s="88"/>
      <c r="H16" s="176">
        <v>0</v>
      </c>
      <c r="I16" s="119"/>
      <c r="J16" s="118">
        <f>J15</f>
        <v>-179690686</v>
      </c>
      <c r="K16" s="119"/>
      <c r="L16" s="118">
        <f>L15</f>
        <v>-179690686</v>
      </c>
    </row>
    <row r="17" spans="1:12" s="47" customFormat="1" ht="20.25" customHeight="1" x14ac:dyDescent="0.25">
      <c r="A17" s="24" t="s">
        <v>59</v>
      </c>
      <c r="B17" s="43"/>
      <c r="C17" s="111"/>
      <c r="D17" s="135">
        <v>0</v>
      </c>
      <c r="E17" s="88"/>
      <c r="F17" s="135">
        <v>0</v>
      </c>
      <c r="G17" s="88"/>
      <c r="H17" s="118">
        <v>0</v>
      </c>
      <c r="I17" s="119"/>
      <c r="J17" s="118">
        <f>J16</f>
        <v>-179690686</v>
      </c>
      <c r="K17" s="119"/>
      <c r="L17" s="118">
        <f>L16</f>
        <v>-179690686</v>
      </c>
    </row>
    <row r="18" spans="1:12" s="47" customFormat="1" ht="12" customHeight="1" x14ac:dyDescent="0.25">
      <c r="A18" s="30"/>
      <c r="B18" s="43"/>
      <c r="C18" s="88"/>
      <c r="D18" s="88"/>
      <c r="E18" s="88"/>
      <c r="F18" s="88"/>
      <c r="G18" s="75"/>
      <c r="H18" s="75"/>
      <c r="I18" s="75"/>
      <c r="J18" s="88"/>
      <c r="K18" s="75"/>
      <c r="L18" s="75"/>
    </row>
    <row r="19" spans="1:12" s="47" customFormat="1" ht="20.25" customHeight="1" x14ac:dyDescent="0.25">
      <c r="A19" s="30" t="s">
        <v>80</v>
      </c>
      <c r="B19" s="43"/>
    </row>
    <row r="20" spans="1:12" s="47" customFormat="1" ht="20.25" customHeight="1" x14ac:dyDescent="0.25">
      <c r="A20" s="107" t="s">
        <v>93</v>
      </c>
      <c r="B20" s="43"/>
      <c r="C20" s="74"/>
      <c r="D20" s="74">
        <v>0</v>
      </c>
      <c r="E20" s="74"/>
      <c r="F20" s="74">
        <v>0</v>
      </c>
      <c r="G20" s="74"/>
      <c r="H20" s="90">
        <v>0</v>
      </c>
      <c r="I20" s="164"/>
      <c r="J20" s="130">
        <f>'PL7'!H31</f>
        <v>118245485</v>
      </c>
      <c r="K20" s="164"/>
      <c r="L20" s="130">
        <f>SUM(D20:J20)</f>
        <v>118245485</v>
      </c>
    </row>
    <row r="21" spans="1:12" s="47" customFormat="1" ht="20.25" hidden="1" customHeight="1" x14ac:dyDescent="0.25">
      <c r="A21" s="107" t="s">
        <v>151</v>
      </c>
      <c r="B21" s="43"/>
      <c r="C21" s="74"/>
      <c r="D21" s="89"/>
      <c r="E21" s="74"/>
      <c r="F21" s="89"/>
      <c r="G21" s="74"/>
      <c r="H21" s="115"/>
      <c r="I21" s="164"/>
      <c r="J21" s="130">
        <f>'PL7'!H43</f>
        <v>0</v>
      </c>
      <c r="K21" s="164"/>
      <c r="L21" s="130">
        <f>SUM(D21:J21)</f>
        <v>0</v>
      </c>
    </row>
    <row r="22" spans="1:12" ht="20.25" customHeight="1" x14ac:dyDescent="0.25">
      <c r="A22" s="30" t="s">
        <v>78</v>
      </c>
      <c r="B22" s="42"/>
      <c r="C22" s="88"/>
      <c r="D22" s="86">
        <f>SUM(D20:D21)</f>
        <v>0</v>
      </c>
      <c r="E22" s="88"/>
      <c r="F22" s="86">
        <f>SUM(F20:F21)</f>
        <v>0</v>
      </c>
      <c r="G22" s="88"/>
      <c r="H22" s="118">
        <f>SUM(H20:H21)</f>
        <v>0</v>
      </c>
      <c r="I22" s="169"/>
      <c r="J22" s="118">
        <f>SUM(J20:J21)</f>
        <v>118245485</v>
      </c>
      <c r="K22" s="169"/>
      <c r="L22" s="118">
        <f>SUM(L20:L21)</f>
        <v>118245485</v>
      </c>
    </row>
    <row r="23" spans="1:12" ht="12" customHeight="1" x14ac:dyDescent="0.25">
      <c r="A23" s="24"/>
      <c r="B23" s="42"/>
    </row>
    <row r="24" spans="1:12" ht="20.25" customHeight="1" x14ac:dyDescent="0.25">
      <c r="A24" s="133" t="s">
        <v>84</v>
      </c>
      <c r="B24" s="42" t="s">
        <v>210</v>
      </c>
      <c r="C24" s="138"/>
      <c r="D24" s="89">
        <v>0</v>
      </c>
      <c r="E24" s="74"/>
      <c r="F24" s="89">
        <v>0</v>
      </c>
      <c r="H24" s="141">
        <v>6000000</v>
      </c>
      <c r="J24" s="141">
        <v>-6000000</v>
      </c>
      <c r="L24" s="89">
        <f>SUM(D24:J24)</f>
        <v>0</v>
      </c>
    </row>
    <row r="25" spans="1:12" ht="12" customHeight="1" x14ac:dyDescent="0.25">
      <c r="A25" s="133"/>
      <c r="B25" s="42"/>
      <c r="C25" s="138"/>
      <c r="D25" s="156"/>
      <c r="E25" s="138"/>
      <c r="F25" s="156"/>
      <c r="H25" s="60"/>
      <c r="J25" s="60"/>
      <c r="L25" s="157"/>
    </row>
    <row r="26" spans="1:12" s="47" customFormat="1" ht="20.25" customHeight="1" thickBot="1" x14ac:dyDescent="0.3">
      <c r="A26" s="24" t="s">
        <v>176</v>
      </c>
      <c r="B26" s="54"/>
      <c r="C26" s="34"/>
      <c r="D26" s="22">
        <f>SUM(D11,D17,D22)</f>
        <v>998281590</v>
      </c>
      <c r="E26" s="34"/>
      <c r="F26" s="22">
        <f>SUM(F11,F17,F22)</f>
        <v>2786808121</v>
      </c>
      <c r="G26" s="34"/>
      <c r="H26" s="22">
        <f>SUM(H11,H17,H22,H24)</f>
        <v>76780000</v>
      </c>
      <c r="I26" s="34"/>
      <c r="J26" s="22">
        <f>SUM(J11,J17,J22,J24)</f>
        <v>1935777847</v>
      </c>
      <c r="K26" s="34"/>
      <c r="L26" s="22">
        <f>SUM(D26:J26)</f>
        <v>5797647558</v>
      </c>
    </row>
    <row r="27" spans="1:12" s="47" customFormat="1" ht="20.25" customHeight="1" thickTop="1" x14ac:dyDescent="0.25">
      <c r="A27" s="3"/>
      <c r="B27" s="43"/>
      <c r="C27" s="60"/>
      <c r="D27" s="60"/>
      <c r="E27" s="60"/>
      <c r="F27" s="60"/>
      <c r="G27" s="60"/>
      <c r="H27" s="60"/>
      <c r="I27" s="60"/>
      <c r="J27" s="60"/>
      <c r="K27" s="60"/>
      <c r="L27" s="75"/>
    </row>
  </sheetData>
  <mergeCells count="3">
    <mergeCell ref="D4:L4"/>
    <mergeCell ref="H5:J5"/>
    <mergeCell ref="D9:L9"/>
  </mergeCells>
  <pageMargins left="0.8" right="0.7" top="0.48" bottom="0.5" header="0.5" footer="0.5"/>
  <pageSetup paperSize="9" scale="95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"/>
  <sheetViews>
    <sheetView view="pageBreakPreview" zoomScale="85" zoomScaleNormal="100" zoomScaleSheetLayoutView="85" workbookViewId="0">
      <selection activeCell="A17" sqref="A17"/>
    </sheetView>
  </sheetViews>
  <sheetFormatPr defaultColWidth="9.28515625" defaultRowHeight="18.75" customHeight="1" x14ac:dyDescent="0.25"/>
  <cols>
    <col min="1" max="1" width="55.7109375" style="17" customWidth="1"/>
    <col min="2" max="2" width="14.5703125" style="165" customWidth="1"/>
    <col min="3" max="3" width="1.28515625" style="181" customWidth="1"/>
    <col min="4" max="4" width="14.5703125" style="165" customWidth="1"/>
    <col min="5" max="5" width="1.28515625" style="182" customWidth="1"/>
    <col min="6" max="6" width="14.5703125" style="165" customWidth="1"/>
    <col min="7" max="7" width="1.28515625" style="181" customWidth="1"/>
    <col min="8" max="8" width="14.5703125" style="165" customWidth="1"/>
    <col min="9" max="16384" width="9.28515625" style="9"/>
  </cols>
  <sheetData>
    <row r="1" spans="1:8" s="13" customFormat="1" ht="19.149999999999999" customHeight="1" x14ac:dyDescent="0.3">
      <c r="A1" s="25" t="s">
        <v>160</v>
      </c>
      <c r="B1" s="184"/>
      <c r="C1" s="185"/>
      <c r="D1" s="184"/>
      <c r="E1" s="186"/>
      <c r="F1" s="184"/>
      <c r="G1" s="185"/>
      <c r="H1" s="184"/>
    </row>
    <row r="2" spans="1:8" s="18" customFormat="1" ht="19.149999999999999" customHeight="1" x14ac:dyDescent="0.25">
      <c r="A2" s="191" t="s">
        <v>81</v>
      </c>
      <c r="B2" s="188"/>
      <c r="C2" s="188"/>
      <c r="D2" s="188"/>
      <c r="E2" s="189"/>
      <c r="F2" s="188"/>
      <c r="G2" s="188"/>
      <c r="H2" s="188"/>
    </row>
    <row r="3" spans="1:8" s="14" customFormat="1" ht="19.149999999999999" customHeight="1" x14ac:dyDescent="0.25">
      <c r="A3" s="26"/>
      <c r="B3" s="187"/>
      <c r="C3" s="188"/>
      <c r="D3" s="187"/>
      <c r="E3" s="189"/>
      <c r="F3" s="187"/>
      <c r="G3" s="188"/>
      <c r="H3" s="187"/>
    </row>
    <row r="4" spans="1:8" ht="19.149999999999999" customHeight="1" x14ac:dyDescent="0.25">
      <c r="B4" s="228" t="s">
        <v>0</v>
      </c>
      <c r="C4" s="228"/>
      <c r="D4" s="228"/>
      <c r="F4" s="228" t="s">
        <v>35</v>
      </c>
      <c r="G4" s="228"/>
      <c r="H4" s="228"/>
    </row>
    <row r="5" spans="1:8" ht="19.149999999999999" customHeight="1" x14ac:dyDescent="0.25">
      <c r="B5" s="228" t="s">
        <v>34</v>
      </c>
      <c r="C5" s="228"/>
      <c r="D5" s="228"/>
      <c r="E5" s="172"/>
      <c r="F5" s="228" t="s">
        <v>34</v>
      </c>
      <c r="G5" s="228"/>
      <c r="H5" s="228"/>
    </row>
    <row r="6" spans="1:8" ht="19.149999999999999" customHeight="1" x14ac:dyDescent="0.25">
      <c r="B6" s="226" t="s">
        <v>140</v>
      </c>
      <c r="C6" s="227"/>
      <c r="D6" s="227"/>
      <c r="E6" s="172"/>
      <c r="F6" s="226" t="s">
        <v>140</v>
      </c>
      <c r="G6" s="227"/>
      <c r="H6" s="227"/>
    </row>
    <row r="7" spans="1:8" ht="19.149999999999999" customHeight="1" x14ac:dyDescent="0.25">
      <c r="B7" s="195">
        <v>2024</v>
      </c>
      <c r="C7" s="38"/>
      <c r="D7" s="195">
        <v>2023</v>
      </c>
      <c r="E7" s="190"/>
      <c r="F7" s="195">
        <v>2024</v>
      </c>
      <c r="G7" s="38"/>
      <c r="H7" s="195">
        <v>2023</v>
      </c>
    </row>
    <row r="8" spans="1:8" ht="19.149999999999999" customHeight="1" x14ac:dyDescent="0.25">
      <c r="B8" s="225" t="s">
        <v>73</v>
      </c>
      <c r="C8" s="225"/>
      <c r="D8" s="225"/>
      <c r="E8" s="225"/>
      <c r="F8" s="225"/>
      <c r="G8" s="225"/>
      <c r="H8" s="225"/>
    </row>
    <row r="9" spans="1:8" ht="19.149999999999999" customHeight="1" x14ac:dyDescent="0.25">
      <c r="A9" s="28" t="s">
        <v>22</v>
      </c>
      <c r="E9" s="181"/>
    </row>
    <row r="10" spans="1:8" ht="19.149999999999999" customHeight="1" x14ac:dyDescent="0.25">
      <c r="A10" s="29" t="s">
        <v>100</v>
      </c>
      <c r="B10" s="90">
        <f>'PL7'!D31</f>
        <v>84508392</v>
      </c>
      <c r="C10" s="90"/>
      <c r="D10" s="90">
        <f>'PL7'!F31</f>
        <v>290494807</v>
      </c>
      <c r="E10" s="90"/>
      <c r="F10" s="90">
        <f>'PL7'!H31</f>
        <v>118245485</v>
      </c>
      <c r="G10" s="90"/>
      <c r="H10" s="90">
        <f>'PL7'!J31</f>
        <v>112070364</v>
      </c>
    </row>
    <row r="11" spans="1:8" ht="19.149999999999999" customHeight="1" x14ac:dyDescent="0.25">
      <c r="A11" s="162" t="s">
        <v>217</v>
      </c>
      <c r="B11" s="183"/>
      <c r="C11" s="90"/>
      <c r="D11" s="90"/>
      <c r="E11" s="90"/>
      <c r="F11" s="90"/>
      <c r="G11" s="90"/>
      <c r="H11" s="90"/>
    </row>
    <row r="12" spans="1:8" ht="19.149999999999999" customHeight="1" x14ac:dyDescent="0.25">
      <c r="A12" s="35" t="s">
        <v>125</v>
      </c>
      <c r="B12" s="90">
        <f>-'PL7'!D30</f>
        <v>2684782</v>
      </c>
      <c r="C12" s="90"/>
      <c r="D12" s="90">
        <f>-'PL7'!F30</f>
        <v>38920778</v>
      </c>
      <c r="E12" s="90"/>
      <c r="F12" s="90">
        <f>-'PL7'!H30</f>
        <v>852726</v>
      </c>
      <c r="G12" s="90"/>
      <c r="H12" s="90">
        <f>-'PL7'!J30</f>
        <v>22626176</v>
      </c>
    </row>
    <row r="13" spans="1:8" ht="19.149999999999999" customHeight="1" x14ac:dyDescent="0.25">
      <c r="A13" s="9" t="s">
        <v>39</v>
      </c>
      <c r="B13" s="90">
        <f>-'PL7'!D26</f>
        <v>4409602</v>
      </c>
      <c r="C13" s="90"/>
      <c r="D13" s="90">
        <f>-'PL7'!F26</f>
        <v>5033566</v>
      </c>
      <c r="E13" s="90"/>
      <c r="F13" s="90">
        <f>-'PL7'!H26</f>
        <v>240000</v>
      </c>
      <c r="G13" s="90"/>
      <c r="H13" s="90">
        <f>-'PL7'!J26</f>
        <v>3875815</v>
      </c>
    </row>
    <row r="14" spans="1:8" ht="19.149999999999999" customHeight="1" x14ac:dyDescent="0.25">
      <c r="A14" s="9" t="s">
        <v>41</v>
      </c>
      <c r="B14" s="90">
        <v>247700962</v>
      </c>
      <c r="C14" s="90"/>
      <c r="D14" s="90">
        <v>225341881</v>
      </c>
      <c r="E14" s="90"/>
      <c r="F14" s="90">
        <v>74454196</v>
      </c>
      <c r="G14" s="90"/>
      <c r="H14" s="41">
        <v>83933805</v>
      </c>
    </row>
    <row r="15" spans="1:8" ht="19.149999999999999" customHeight="1" x14ac:dyDescent="0.25">
      <c r="A15" s="35" t="s">
        <v>108</v>
      </c>
      <c r="B15" s="130">
        <v>140037906</v>
      </c>
      <c r="C15" s="130"/>
      <c r="D15" s="130">
        <v>140037906</v>
      </c>
      <c r="E15" s="90"/>
      <c r="F15" s="90">
        <v>0</v>
      </c>
      <c r="G15" s="90"/>
      <c r="H15" s="90">
        <v>0</v>
      </c>
    </row>
    <row r="16" spans="1:8" ht="19.149999999999999" customHeight="1" x14ac:dyDescent="0.25">
      <c r="A16" s="35" t="s">
        <v>85</v>
      </c>
      <c r="B16" s="130">
        <v>97803584</v>
      </c>
      <c r="C16" s="130"/>
      <c r="D16" s="130">
        <v>75737767</v>
      </c>
      <c r="E16" s="90"/>
      <c r="F16" s="90">
        <v>97677836</v>
      </c>
      <c r="G16" s="90"/>
      <c r="H16" s="90">
        <v>75737767</v>
      </c>
    </row>
    <row r="17" spans="1:8" ht="19.149999999999999" customHeight="1" x14ac:dyDescent="0.25">
      <c r="A17" s="29" t="s">
        <v>66</v>
      </c>
      <c r="B17" s="130">
        <v>35521704</v>
      </c>
      <c r="C17" s="130"/>
      <c r="D17" s="130">
        <v>148476849</v>
      </c>
      <c r="E17" s="90"/>
      <c r="F17" s="90">
        <v>2234821</v>
      </c>
      <c r="G17" s="90"/>
      <c r="H17" s="90">
        <v>2457500</v>
      </c>
    </row>
    <row r="18" spans="1:8" ht="19.149999999999999" customHeight="1" x14ac:dyDescent="0.25">
      <c r="A18" s="29" t="s">
        <v>136</v>
      </c>
      <c r="B18" s="90">
        <v>665415</v>
      </c>
      <c r="C18" s="90"/>
      <c r="D18" s="90">
        <v>2525252</v>
      </c>
      <c r="E18" s="90"/>
      <c r="F18" s="90">
        <v>15869</v>
      </c>
      <c r="G18" s="90"/>
      <c r="H18" s="90">
        <v>407484</v>
      </c>
    </row>
    <row r="19" spans="1:8" ht="19.149999999999999" customHeight="1" x14ac:dyDescent="0.25">
      <c r="A19" s="29" t="s">
        <v>218</v>
      </c>
      <c r="B19" s="90">
        <v>1648</v>
      </c>
      <c r="C19" s="90"/>
      <c r="D19" s="90">
        <v>17126</v>
      </c>
      <c r="E19" s="90"/>
      <c r="F19" s="90">
        <v>1648</v>
      </c>
      <c r="G19" s="90"/>
      <c r="H19" s="90">
        <v>17126</v>
      </c>
    </row>
    <row r="20" spans="1:8" ht="19.149999999999999" customHeight="1" x14ac:dyDescent="0.25">
      <c r="A20" s="29" t="s">
        <v>173</v>
      </c>
      <c r="B20" s="90"/>
      <c r="C20" s="90"/>
      <c r="D20" s="90"/>
      <c r="E20" s="90"/>
      <c r="F20" s="90"/>
      <c r="G20" s="90"/>
      <c r="H20" s="90"/>
    </row>
    <row r="21" spans="1:8" ht="19.149999999999999" customHeight="1" x14ac:dyDescent="0.25">
      <c r="A21" s="29" t="s">
        <v>219</v>
      </c>
      <c r="B21" s="90">
        <v>-604226</v>
      </c>
      <c r="C21" s="90"/>
      <c r="D21" s="90">
        <v>-15948300</v>
      </c>
      <c r="E21" s="90"/>
      <c r="F21" s="90">
        <v>0</v>
      </c>
      <c r="G21" s="90"/>
      <c r="H21" s="90">
        <v>0</v>
      </c>
    </row>
    <row r="22" spans="1:8" ht="19.149999999999999" customHeight="1" x14ac:dyDescent="0.25">
      <c r="A22" s="29" t="s">
        <v>142</v>
      </c>
      <c r="B22" s="90">
        <v>-216789</v>
      </c>
      <c r="C22" s="90"/>
      <c r="D22" s="90">
        <v>2253</v>
      </c>
      <c r="E22" s="90"/>
      <c r="F22" s="90">
        <v>0</v>
      </c>
      <c r="G22" s="90"/>
      <c r="H22" s="90">
        <v>0</v>
      </c>
    </row>
    <row r="23" spans="1:8" ht="19.149999999999999" customHeight="1" x14ac:dyDescent="0.25">
      <c r="A23" s="29" t="s">
        <v>165</v>
      </c>
      <c r="B23" s="90">
        <v>5880020</v>
      </c>
      <c r="C23" s="90"/>
      <c r="D23" s="90">
        <v>1094356</v>
      </c>
      <c r="E23" s="90"/>
      <c r="F23" s="90">
        <v>783396</v>
      </c>
      <c r="G23" s="90"/>
      <c r="H23" s="90">
        <v>88674</v>
      </c>
    </row>
    <row r="24" spans="1:8" ht="19.149999999999999" customHeight="1" x14ac:dyDescent="0.25">
      <c r="A24" s="29" t="s">
        <v>152</v>
      </c>
      <c r="B24" s="90">
        <v>-14803271</v>
      </c>
      <c r="C24" s="90"/>
      <c r="D24" s="90">
        <v>-4435934</v>
      </c>
      <c r="E24" s="90"/>
      <c r="F24" s="90">
        <v>719146</v>
      </c>
      <c r="G24" s="90"/>
      <c r="H24" s="90">
        <v>196288</v>
      </c>
    </row>
    <row r="25" spans="1:8" ht="19.149999999999999" customHeight="1" x14ac:dyDescent="0.25">
      <c r="A25" s="29" t="s">
        <v>122</v>
      </c>
      <c r="B25" s="90">
        <v>43808648</v>
      </c>
      <c r="C25" s="90"/>
      <c r="D25" s="90">
        <v>37890029</v>
      </c>
      <c r="E25" s="90"/>
      <c r="F25" s="90">
        <v>24321935</v>
      </c>
      <c r="G25" s="90"/>
      <c r="H25" s="90">
        <v>18322546</v>
      </c>
    </row>
    <row r="26" spans="1:8" ht="19.149999999999999" customHeight="1" x14ac:dyDescent="0.25">
      <c r="A26" s="29" t="s">
        <v>123</v>
      </c>
      <c r="B26" s="90">
        <v>154849</v>
      </c>
      <c r="C26" s="90"/>
      <c r="D26" s="90">
        <v>366507</v>
      </c>
      <c r="E26" s="90"/>
      <c r="F26" s="90">
        <v>0</v>
      </c>
      <c r="G26" s="90"/>
      <c r="H26" s="90">
        <v>0</v>
      </c>
    </row>
    <row r="27" spans="1:8" ht="19.149999999999999" customHeight="1" x14ac:dyDescent="0.25">
      <c r="A27" s="29" t="s">
        <v>223</v>
      </c>
      <c r="B27" s="90">
        <v>-14918011</v>
      </c>
      <c r="C27" s="90"/>
      <c r="D27" s="90">
        <v>-3893512</v>
      </c>
      <c r="E27" s="90"/>
      <c r="F27" s="41">
        <v>-13955331</v>
      </c>
      <c r="G27" s="90"/>
      <c r="H27" s="41">
        <v>-3838909</v>
      </c>
    </row>
    <row r="28" spans="1:8" ht="19.149999999999999" hidden="1" customHeight="1" x14ac:dyDescent="0.25">
      <c r="A28" s="29" t="s">
        <v>126</v>
      </c>
      <c r="B28" s="90"/>
      <c r="C28" s="90"/>
      <c r="D28" s="90"/>
      <c r="E28" s="90"/>
      <c r="F28" s="41"/>
      <c r="G28" s="90"/>
      <c r="H28" s="41"/>
    </row>
    <row r="29" spans="1:8" ht="19.149999999999999" hidden="1" customHeight="1" x14ac:dyDescent="0.25">
      <c r="A29" s="29" t="s">
        <v>166</v>
      </c>
      <c r="B29" s="90"/>
      <c r="C29" s="90"/>
      <c r="D29" s="90">
        <v>0</v>
      </c>
      <c r="E29" s="90"/>
      <c r="F29" s="41"/>
      <c r="G29" s="90"/>
      <c r="H29" s="41">
        <v>0</v>
      </c>
    </row>
    <row r="30" spans="1:8" ht="19.149999999999999" customHeight="1" x14ac:dyDescent="0.25">
      <c r="A30" s="29" t="s">
        <v>197</v>
      </c>
      <c r="B30" s="90"/>
      <c r="C30" s="90"/>
      <c r="D30" s="90"/>
      <c r="E30" s="90"/>
      <c r="F30" s="41"/>
      <c r="G30" s="90"/>
      <c r="H30" s="41"/>
    </row>
    <row r="31" spans="1:8" ht="19.149999999999999" customHeight="1" x14ac:dyDescent="0.25">
      <c r="A31" s="29" t="s">
        <v>198</v>
      </c>
      <c r="B31" s="90">
        <v>13915012</v>
      </c>
      <c r="C31" s="90"/>
      <c r="D31" s="90">
        <v>0</v>
      </c>
      <c r="E31" s="90"/>
      <c r="F31" s="90">
        <v>0</v>
      </c>
      <c r="G31" s="90"/>
      <c r="H31" s="90">
        <v>0</v>
      </c>
    </row>
    <row r="32" spans="1:8" ht="19.149999999999999" customHeight="1" x14ac:dyDescent="0.25">
      <c r="A32" s="29" t="s">
        <v>181</v>
      </c>
      <c r="B32" s="90">
        <v>-13596776</v>
      </c>
      <c r="C32" s="90"/>
      <c r="D32" s="90">
        <v>0</v>
      </c>
      <c r="E32" s="90"/>
      <c r="F32" s="90">
        <v>0</v>
      </c>
      <c r="G32" s="90"/>
      <c r="H32" s="90">
        <v>0</v>
      </c>
    </row>
    <row r="33" spans="1:8" ht="19.149999999999999" customHeight="1" x14ac:dyDescent="0.25">
      <c r="A33" s="29" t="s">
        <v>146</v>
      </c>
      <c r="B33" s="90">
        <v>0</v>
      </c>
      <c r="C33" s="90"/>
      <c r="D33" s="90">
        <v>0</v>
      </c>
      <c r="E33" s="90"/>
      <c r="F33" s="41">
        <v>-67232585</v>
      </c>
      <c r="G33" s="90"/>
      <c r="H33" s="41">
        <v>-5244000</v>
      </c>
    </row>
    <row r="34" spans="1:8" ht="19.149999999999999" customHeight="1" x14ac:dyDescent="0.25">
      <c r="A34" s="33" t="s">
        <v>62</v>
      </c>
      <c r="B34" s="115">
        <v>-26609058</v>
      </c>
      <c r="C34" s="90"/>
      <c r="D34" s="115">
        <v>-37233638</v>
      </c>
      <c r="E34" s="90"/>
      <c r="F34" s="115">
        <v>-3926622</v>
      </c>
      <c r="G34" s="90"/>
      <c r="H34" s="115">
        <v>-13373743</v>
      </c>
    </row>
    <row r="35" spans="1:8" s="30" customFormat="1" ht="19.149999999999999" customHeight="1" x14ac:dyDescent="0.25">
      <c r="A35" s="24"/>
      <c r="B35" s="90">
        <f>SUM(B10:B34)</f>
        <v>606344393</v>
      </c>
      <c r="C35" s="90"/>
      <c r="D35" s="90">
        <f>SUM(D10:D34)</f>
        <v>904427693</v>
      </c>
      <c r="E35" s="90"/>
      <c r="F35" s="90">
        <f>SUM(F10:F34)</f>
        <v>234432520</v>
      </c>
      <c r="G35" s="90"/>
      <c r="H35" s="90">
        <f>SUM(H10:H34)</f>
        <v>297276893</v>
      </c>
    </row>
    <row r="36" spans="1:8" ht="19.149999999999999" customHeight="1" x14ac:dyDescent="0.25">
      <c r="A36" s="16" t="s">
        <v>23</v>
      </c>
      <c r="B36" s="122"/>
      <c r="C36" s="123"/>
      <c r="D36" s="122"/>
      <c r="E36" s="123"/>
      <c r="F36" s="122"/>
      <c r="G36" s="123"/>
      <c r="H36" s="122"/>
    </row>
    <row r="37" spans="1:8" ht="19.149999999999999" customHeight="1" x14ac:dyDescent="0.25">
      <c r="A37" s="17" t="s">
        <v>32</v>
      </c>
      <c r="B37" s="130">
        <v>65980881</v>
      </c>
      <c r="C37" s="130"/>
      <c r="D37" s="130">
        <v>25154146</v>
      </c>
      <c r="E37" s="130"/>
      <c r="F37" s="130">
        <v>29175794</v>
      </c>
      <c r="G37" s="130">
        <v>-9181550</v>
      </c>
      <c r="H37" s="130">
        <v>-42102617</v>
      </c>
    </row>
    <row r="38" spans="1:8" ht="19.149999999999999" customHeight="1" x14ac:dyDescent="0.25">
      <c r="A38" s="29" t="s">
        <v>120</v>
      </c>
      <c r="B38" s="130">
        <v>-3967258</v>
      </c>
      <c r="C38" s="130"/>
      <c r="D38" s="130">
        <v>4821298</v>
      </c>
      <c r="E38" s="90"/>
      <c r="F38" s="90">
        <v>-7533223</v>
      </c>
      <c r="G38" s="90">
        <v>7903752</v>
      </c>
      <c r="H38" s="90">
        <v>1848960</v>
      </c>
    </row>
    <row r="39" spans="1:8" ht="19.149999999999999" customHeight="1" x14ac:dyDescent="0.25">
      <c r="A39" s="35" t="s">
        <v>101</v>
      </c>
      <c r="B39" s="90">
        <v>-81226423</v>
      </c>
      <c r="C39" s="90"/>
      <c r="D39" s="90">
        <v>-13683744</v>
      </c>
      <c r="E39" s="90"/>
      <c r="F39" s="90">
        <v>-37365682</v>
      </c>
      <c r="G39" s="90"/>
      <c r="H39" s="90">
        <v>4236518</v>
      </c>
    </row>
    <row r="40" spans="1:8" ht="19.149999999999999" customHeight="1" x14ac:dyDescent="0.25">
      <c r="A40" s="17" t="s">
        <v>6</v>
      </c>
      <c r="B40" s="90">
        <v>-1857106</v>
      </c>
      <c r="C40" s="90"/>
      <c r="D40" s="90">
        <v>2103054</v>
      </c>
      <c r="E40" s="90"/>
      <c r="F40" s="90">
        <v>-18682</v>
      </c>
      <c r="G40" s="90">
        <v>-579307</v>
      </c>
      <c r="H40" s="90">
        <v>-793857</v>
      </c>
    </row>
    <row r="41" spans="1:8" ht="19.149999999999999" hidden="1" customHeight="1" x14ac:dyDescent="0.25">
      <c r="A41" s="35" t="s">
        <v>129</v>
      </c>
      <c r="B41" s="90"/>
      <c r="C41" s="90"/>
      <c r="D41" s="90"/>
      <c r="E41" s="90"/>
      <c r="F41" s="90"/>
      <c r="G41" s="90"/>
      <c r="H41" s="90"/>
    </row>
    <row r="42" spans="1:8" ht="19.149999999999999" customHeight="1" x14ac:dyDescent="0.25">
      <c r="A42" s="35" t="s">
        <v>90</v>
      </c>
      <c r="B42" s="90">
        <v>-215669</v>
      </c>
      <c r="C42" s="90"/>
      <c r="D42" s="90">
        <v>-594540</v>
      </c>
      <c r="E42" s="90"/>
      <c r="F42" s="90">
        <v>0</v>
      </c>
      <c r="G42" s="90"/>
      <c r="H42" s="90">
        <v>94905</v>
      </c>
    </row>
    <row r="43" spans="1:8" ht="19.149999999999999" customHeight="1" x14ac:dyDescent="0.25">
      <c r="A43" s="17" t="s">
        <v>9</v>
      </c>
      <c r="B43" s="90">
        <v>-18047045</v>
      </c>
      <c r="C43" s="90"/>
      <c r="D43" s="90">
        <v>-43466834</v>
      </c>
      <c r="E43" s="90"/>
      <c r="F43" s="41">
        <v>-25044835</v>
      </c>
      <c r="G43" s="90"/>
      <c r="H43" s="41">
        <v>-24575753</v>
      </c>
    </row>
    <row r="44" spans="1:8" ht="19.149999999999999" customHeight="1" x14ac:dyDescent="0.25">
      <c r="A44" s="17" t="s">
        <v>13</v>
      </c>
      <c r="B44" s="130">
        <v>-41586781</v>
      </c>
      <c r="C44" s="130"/>
      <c r="D44" s="130">
        <v>-4437912</v>
      </c>
      <c r="E44" s="90"/>
      <c r="F44" s="41">
        <v>-18185232</v>
      </c>
      <c r="G44" s="90"/>
      <c r="H44" s="41">
        <v>-10328120</v>
      </c>
    </row>
    <row r="45" spans="1:8" ht="19.149999999999999" customHeight="1" x14ac:dyDescent="0.25">
      <c r="A45" s="29" t="s">
        <v>121</v>
      </c>
      <c r="B45" s="130">
        <v>-59636445</v>
      </c>
      <c r="C45" s="130"/>
      <c r="D45" s="130">
        <v>-70129770</v>
      </c>
      <c r="E45" s="130"/>
      <c r="F45" s="130">
        <v>-6222519</v>
      </c>
      <c r="G45" s="130"/>
      <c r="H45" s="130">
        <v>972924</v>
      </c>
    </row>
    <row r="46" spans="1:8" ht="19.149999999999999" customHeight="1" x14ac:dyDescent="0.25">
      <c r="A46" s="29" t="s">
        <v>43</v>
      </c>
      <c r="B46" s="90">
        <v>-442848</v>
      </c>
      <c r="C46" s="90"/>
      <c r="D46" s="90">
        <v>-32229506</v>
      </c>
      <c r="E46" s="90"/>
      <c r="F46" s="90">
        <v>14266057</v>
      </c>
      <c r="G46" s="90"/>
      <c r="H46" s="90">
        <v>15442896</v>
      </c>
    </row>
    <row r="47" spans="1:8" ht="19.149999999999999" customHeight="1" x14ac:dyDescent="0.25">
      <c r="A47" s="17" t="s">
        <v>14</v>
      </c>
      <c r="B47" s="90">
        <v>-210093</v>
      </c>
      <c r="C47" s="90"/>
      <c r="D47" s="90">
        <v>-15038757</v>
      </c>
      <c r="E47" s="90"/>
      <c r="F47" s="90">
        <v>-1738282</v>
      </c>
      <c r="G47" s="90"/>
      <c r="H47" s="90">
        <v>-5049968</v>
      </c>
    </row>
    <row r="48" spans="1:8" ht="19.149999999999999" customHeight="1" x14ac:dyDescent="0.25">
      <c r="A48" s="29" t="s">
        <v>33</v>
      </c>
      <c r="B48" s="41">
        <v>277351</v>
      </c>
      <c r="C48" s="90"/>
      <c r="D48" s="41">
        <v>0</v>
      </c>
      <c r="E48" s="90"/>
      <c r="F48" s="90">
        <v>277351</v>
      </c>
      <c r="G48" s="90"/>
      <c r="H48" s="41">
        <v>0</v>
      </c>
    </row>
    <row r="49" spans="1:8" ht="19.149999999999999" customHeight="1" x14ac:dyDescent="0.25">
      <c r="A49" s="29" t="s">
        <v>127</v>
      </c>
      <c r="B49" s="90">
        <v>-29849629</v>
      </c>
      <c r="C49" s="90"/>
      <c r="D49" s="90">
        <v>-24354357</v>
      </c>
      <c r="E49" s="90"/>
      <c r="F49" s="90">
        <v>-17207213</v>
      </c>
      <c r="G49" s="90"/>
      <c r="H49" s="90">
        <v>-21010357</v>
      </c>
    </row>
    <row r="50" spans="1:8" ht="19.149999999999999" customHeight="1" x14ac:dyDescent="0.25">
      <c r="A50" s="29" t="s">
        <v>128</v>
      </c>
      <c r="B50" s="115">
        <v>-559376</v>
      </c>
      <c r="C50" s="90"/>
      <c r="D50" s="115">
        <v>-323469</v>
      </c>
      <c r="E50" s="90"/>
      <c r="F50" s="115">
        <v>0</v>
      </c>
      <c r="G50" s="90"/>
      <c r="H50" s="115">
        <v>0</v>
      </c>
    </row>
    <row r="51" spans="1:8" ht="19.149999999999999" customHeight="1" x14ac:dyDescent="0.25">
      <c r="A51" s="29" t="s">
        <v>172</v>
      </c>
      <c r="B51" s="90">
        <f>SUM(B35:B50)</f>
        <v>435003952</v>
      </c>
      <c r="C51" s="90"/>
      <c r="D51" s="90">
        <f>SUM(D35:D50)</f>
        <v>732247302</v>
      </c>
      <c r="E51" s="90"/>
      <c r="F51" s="90">
        <f>SUM(F35:F50)</f>
        <v>164836054</v>
      </c>
      <c r="G51" s="90"/>
      <c r="H51" s="90">
        <f>SUM(H35:H50)</f>
        <v>216012424</v>
      </c>
    </row>
    <row r="52" spans="1:8" ht="19.149999999999999" customHeight="1" x14ac:dyDescent="0.25">
      <c r="A52" s="29" t="s">
        <v>156</v>
      </c>
      <c r="B52" s="115">
        <v>16582313</v>
      </c>
      <c r="C52" s="90"/>
      <c r="D52" s="115">
        <v>15344291</v>
      </c>
      <c r="E52" s="90"/>
      <c r="F52" s="115">
        <v>16582313</v>
      </c>
      <c r="G52" s="90"/>
      <c r="H52" s="115">
        <v>15344291</v>
      </c>
    </row>
    <row r="53" spans="1:8" ht="19.149999999999999" customHeight="1" x14ac:dyDescent="0.25">
      <c r="A53" s="23" t="s">
        <v>220</v>
      </c>
      <c r="B53" s="118">
        <f>SUM(B51:B52)</f>
        <v>451586265</v>
      </c>
      <c r="C53" s="119"/>
      <c r="D53" s="118">
        <f>SUM(D51:D52)</f>
        <v>747591593</v>
      </c>
      <c r="E53" s="119"/>
      <c r="F53" s="118">
        <f>SUM(F51:F52)</f>
        <v>181418367</v>
      </c>
      <c r="G53" s="119"/>
      <c r="H53" s="118">
        <f>SUM(H51:H52)</f>
        <v>231356715</v>
      </c>
    </row>
    <row r="54" spans="1:8" ht="18.75" customHeight="1" x14ac:dyDescent="0.25">
      <c r="A54" s="23"/>
      <c r="B54" s="119"/>
      <c r="C54" s="119"/>
      <c r="D54" s="119"/>
      <c r="E54" s="119"/>
      <c r="F54" s="119"/>
      <c r="G54" s="119"/>
      <c r="H54" s="119"/>
    </row>
    <row r="55" spans="1:8" s="13" customFormat="1" ht="19.149999999999999" customHeight="1" x14ac:dyDescent="0.3">
      <c r="A55" s="25" t="s">
        <v>160</v>
      </c>
      <c r="B55" s="124"/>
      <c r="C55" s="125"/>
      <c r="D55" s="124"/>
      <c r="E55" s="126"/>
      <c r="F55" s="124"/>
      <c r="G55" s="125"/>
      <c r="H55" s="124"/>
    </row>
    <row r="56" spans="1:8" s="14" customFormat="1" ht="19.149999999999999" customHeight="1" x14ac:dyDescent="0.25">
      <c r="A56" s="26" t="s">
        <v>81</v>
      </c>
      <c r="B56" s="127"/>
      <c r="C56" s="128"/>
      <c r="D56" s="127"/>
      <c r="E56" s="129"/>
      <c r="F56" s="127"/>
      <c r="G56" s="128"/>
      <c r="H56" s="127"/>
    </row>
    <row r="57" spans="1:8" ht="19.149999999999999" customHeight="1" x14ac:dyDescent="0.25">
      <c r="B57" s="120"/>
      <c r="C57" s="130"/>
      <c r="D57" s="120"/>
      <c r="E57" s="131"/>
      <c r="F57" s="120"/>
      <c r="G57" s="130"/>
      <c r="H57" s="120"/>
    </row>
    <row r="58" spans="1:8" ht="19.149999999999999" customHeight="1" x14ac:dyDescent="0.25">
      <c r="B58" s="229" t="s">
        <v>0</v>
      </c>
      <c r="C58" s="229"/>
      <c r="D58" s="229"/>
      <c r="E58" s="131"/>
      <c r="F58" s="229" t="s">
        <v>35</v>
      </c>
      <c r="G58" s="229"/>
      <c r="H58" s="229"/>
    </row>
    <row r="59" spans="1:8" ht="19.149999999999999" customHeight="1" x14ac:dyDescent="0.25">
      <c r="A59" s="23"/>
      <c r="B59" s="229" t="s">
        <v>34</v>
      </c>
      <c r="C59" s="229"/>
      <c r="D59" s="229"/>
      <c r="E59" s="132"/>
      <c r="F59" s="229" t="s">
        <v>34</v>
      </c>
      <c r="G59" s="229"/>
      <c r="H59" s="229"/>
    </row>
    <row r="60" spans="1:8" ht="19.149999999999999" customHeight="1" x14ac:dyDescent="0.25">
      <c r="A60" s="23"/>
      <c r="B60" s="226" t="s">
        <v>140</v>
      </c>
      <c r="C60" s="227"/>
      <c r="D60" s="227"/>
      <c r="E60" s="172"/>
      <c r="F60" s="226" t="s">
        <v>140</v>
      </c>
      <c r="G60" s="227"/>
      <c r="H60" s="227"/>
    </row>
    <row r="61" spans="1:8" ht="19.149999999999999" customHeight="1" x14ac:dyDescent="0.25">
      <c r="A61" s="37"/>
      <c r="B61" s="195">
        <v>2024</v>
      </c>
      <c r="C61" s="38"/>
      <c r="D61" s="195">
        <v>2023</v>
      </c>
      <c r="E61" s="190"/>
      <c r="F61" s="195">
        <v>2024</v>
      </c>
      <c r="G61" s="38"/>
      <c r="H61" s="195">
        <v>2023</v>
      </c>
    </row>
    <row r="62" spans="1:8" ht="19.149999999999999" customHeight="1" x14ac:dyDescent="0.25">
      <c r="B62" s="225" t="s">
        <v>73</v>
      </c>
      <c r="C62" s="225"/>
      <c r="D62" s="225"/>
      <c r="E62" s="225"/>
      <c r="F62" s="225"/>
      <c r="G62" s="225"/>
      <c r="H62" s="225"/>
    </row>
    <row r="63" spans="1:8" ht="19.149999999999999" customHeight="1" x14ac:dyDescent="0.25">
      <c r="A63" s="28" t="s">
        <v>24</v>
      </c>
      <c r="B63" s="120"/>
      <c r="C63" s="130"/>
      <c r="D63" s="120"/>
      <c r="E63" s="130"/>
      <c r="F63" s="120"/>
      <c r="G63" s="130"/>
      <c r="H63" s="120"/>
    </row>
    <row r="64" spans="1:8" ht="19.149999999999999" customHeight="1" x14ac:dyDescent="0.25">
      <c r="A64" s="35" t="s">
        <v>199</v>
      </c>
      <c r="B64" s="120">
        <v>45390207</v>
      </c>
      <c r="C64" s="130"/>
      <c r="D64" s="120">
        <v>0</v>
      </c>
      <c r="E64" s="130"/>
      <c r="F64" s="120">
        <v>0</v>
      </c>
      <c r="G64" s="130"/>
      <c r="H64" s="120">
        <v>0</v>
      </c>
    </row>
    <row r="65" spans="1:8" ht="19.149999999999999" customHeight="1" x14ac:dyDescent="0.25">
      <c r="A65" s="35" t="s">
        <v>209</v>
      </c>
      <c r="B65" s="120">
        <v>0</v>
      </c>
      <c r="C65" s="130"/>
      <c r="D65" s="120">
        <v>0</v>
      </c>
      <c r="E65" s="130"/>
      <c r="F65" s="120">
        <v>-12499900</v>
      </c>
      <c r="G65" s="130"/>
      <c r="H65" s="120">
        <v>0</v>
      </c>
    </row>
    <row r="66" spans="1:8" ht="19.149999999999999" customHeight="1" x14ac:dyDescent="0.25">
      <c r="A66" s="35" t="s">
        <v>97</v>
      </c>
      <c r="B66" s="120">
        <v>-252050914</v>
      </c>
      <c r="C66" s="130"/>
      <c r="D66" s="120">
        <v>-310742577</v>
      </c>
      <c r="E66" s="130"/>
      <c r="F66" s="90">
        <v>-3074893</v>
      </c>
      <c r="G66" s="130"/>
      <c r="H66" s="120">
        <v>0</v>
      </c>
    </row>
    <row r="67" spans="1:8" ht="19.149999999999999" customHeight="1" x14ac:dyDescent="0.25">
      <c r="A67" s="35" t="s">
        <v>115</v>
      </c>
      <c r="B67" s="120">
        <v>619300000</v>
      </c>
      <c r="C67" s="130"/>
      <c r="D67" s="120">
        <v>665000000</v>
      </c>
      <c r="E67" s="130"/>
      <c r="F67" s="120">
        <v>273000000</v>
      </c>
      <c r="G67" s="130"/>
      <c r="H67" s="120">
        <v>410000000</v>
      </c>
    </row>
    <row r="68" spans="1:8" ht="19.149999999999999" hidden="1" customHeight="1" x14ac:dyDescent="0.25">
      <c r="A68" s="35" t="s">
        <v>148</v>
      </c>
      <c r="B68" s="120"/>
      <c r="C68" s="130"/>
      <c r="D68" s="90">
        <v>0</v>
      </c>
      <c r="E68" s="130"/>
      <c r="F68" s="90"/>
      <c r="G68" s="130"/>
      <c r="H68" s="120">
        <v>0</v>
      </c>
    </row>
    <row r="69" spans="1:8" ht="19.149999999999999" customHeight="1" x14ac:dyDescent="0.25">
      <c r="A69" s="37" t="s">
        <v>167</v>
      </c>
      <c r="B69" s="41">
        <v>-166774568</v>
      </c>
      <c r="C69" s="90"/>
      <c r="D69" s="41">
        <v>-431676765</v>
      </c>
      <c r="E69" s="90"/>
      <c r="F69" s="41">
        <v>-120970308</v>
      </c>
      <c r="G69" s="90"/>
      <c r="H69" s="41">
        <v>-185481239</v>
      </c>
    </row>
    <row r="70" spans="1:8" ht="19.149999999999999" hidden="1" customHeight="1" x14ac:dyDescent="0.25">
      <c r="A70" s="37" t="s">
        <v>139</v>
      </c>
      <c r="B70" s="90"/>
      <c r="C70" s="90"/>
      <c r="D70" s="90"/>
      <c r="E70" s="90"/>
      <c r="F70" s="90"/>
      <c r="G70" s="90"/>
      <c r="H70" s="41"/>
    </row>
    <row r="71" spans="1:8" ht="19.149999999999999" customHeight="1" x14ac:dyDescent="0.25">
      <c r="A71" s="35" t="s">
        <v>103</v>
      </c>
      <c r="B71" s="90">
        <v>-87059163</v>
      </c>
      <c r="C71" s="90"/>
      <c r="D71" s="90">
        <v>-166457625</v>
      </c>
      <c r="E71" s="90"/>
      <c r="F71" s="90">
        <v>-87059163</v>
      </c>
      <c r="G71" s="90"/>
      <c r="H71" s="90">
        <v>-166457625</v>
      </c>
    </row>
    <row r="72" spans="1:8" ht="19.149999999999999" customHeight="1" x14ac:dyDescent="0.25">
      <c r="A72" s="37" t="s">
        <v>69</v>
      </c>
      <c r="B72" s="90">
        <v>24638758</v>
      </c>
      <c r="C72" s="90"/>
      <c r="D72" s="90">
        <v>4968579</v>
      </c>
      <c r="E72" s="90"/>
      <c r="F72" s="90">
        <v>20868429</v>
      </c>
      <c r="G72" s="90"/>
      <c r="H72" s="90">
        <v>4499289</v>
      </c>
    </row>
    <row r="73" spans="1:8" ht="19.149999999999999" customHeight="1" x14ac:dyDescent="0.25">
      <c r="A73" s="29" t="s">
        <v>65</v>
      </c>
      <c r="B73" s="90">
        <v>-61855245</v>
      </c>
      <c r="C73" s="90"/>
      <c r="D73" s="90">
        <v>-157392144</v>
      </c>
      <c r="E73" s="90"/>
      <c r="F73" s="90">
        <v>-1280716</v>
      </c>
      <c r="G73" s="90"/>
      <c r="H73" s="90">
        <v>-629412</v>
      </c>
    </row>
    <row r="74" spans="1:8" ht="19.149999999999999" hidden="1" customHeight="1" x14ac:dyDescent="0.25">
      <c r="A74" s="37" t="s">
        <v>137</v>
      </c>
      <c r="B74" s="90"/>
      <c r="C74" s="90"/>
      <c r="D74" s="90"/>
      <c r="E74" s="90"/>
      <c r="F74" s="90"/>
      <c r="G74" s="90"/>
      <c r="H74" s="90"/>
    </row>
    <row r="75" spans="1:8" ht="19.149999999999999" hidden="1" customHeight="1" x14ac:dyDescent="0.25">
      <c r="A75" s="37" t="s">
        <v>116</v>
      </c>
      <c r="B75" s="90"/>
      <c r="C75" s="90"/>
      <c r="D75" s="90"/>
      <c r="E75" s="90"/>
      <c r="F75" s="90"/>
      <c r="G75" s="90"/>
      <c r="H75" s="90"/>
    </row>
    <row r="76" spans="1:8" ht="19.149999999999999" hidden="1" customHeight="1" x14ac:dyDescent="0.25">
      <c r="A76" s="37" t="s">
        <v>117</v>
      </c>
      <c r="B76" s="90"/>
      <c r="C76" s="90"/>
      <c r="D76" s="90"/>
      <c r="E76" s="90"/>
      <c r="F76" s="90"/>
      <c r="G76" s="90"/>
      <c r="H76" s="90"/>
    </row>
    <row r="77" spans="1:8" ht="19.149999999999999" customHeight="1" x14ac:dyDescent="0.25">
      <c r="A77" s="37" t="s">
        <v>147</v>
      </c>
      <c r="B77" s="90">
        <v>6734400</v>
      </c>
      <c r="C77" s="90"/>
      <c r="D77" s="90">
        <v>5244000</v>
      </c>
      <c r="E77" s="90"/>
      <c r="F77" s="90">
        <v>67232585</v>
      </c>
      <c r="G77" s="90"/>
      <c r="H77" s="90">
        <v>5244000</v>
      </c>
    </row>
    <row r="78" spans="1:8" ht="19.149999999999999" customHeight="1" x14ac:dyDescent="0.25">
      <c r="A78" s="37" t="s">
        <v>25</v>
      </c>
      <c r="B78" s="90">
        <v>27416963</v>
      </c>
      <c r="C78" s="90"/>
      <c r="D78" s="90">
        <v>37437893</v>
      </c>
      <c r="E78" s="90"/>
      <c r="F78" s="41">
        <v>4936024</v>
      </c>
      <c r="G78" s="90"/>
      <c r="H78" s="41">
        <v>15153105</v>
      </c>
    </row>
    <row r="79" spans="1:8" ht="19.149999999999999" customHeight="1" x14ac:dyDescent="0.25">
      <c r="A79" s="23" t="s">
        <v>143</v>
      </c>
      <c r="B79" s="118">
        <f>SUM(B64:B78)</f>
        <v>155740438</v>
      </c>
      <c r="C79" s="119"/>
      <c r="D79" s="118">
        <f>SUM(D64:D78)</f>
        <v>-353618639</v>
      </c>
      <c r="E79" s="119"/>
      <c r="F79" s="118">
        <f>SUM(F64:F78)</f>
        <v>141152058</v>
      </c>
      <c r="G79" s="119"/>
      <c r="H79" s="118">
        <f>SUM(H64:H78)</f>
        <v>82328118</v>
      </c>
    </row>
    <row r="80" spans="1:8" ht="19.149999999999999" customHeight="1" x14ac:dyDescent="0.25">
      <c r="A80" s="23"/>
      <c r="B80" s="120"/>
      <c r="C80" s="130"/>
      <c r="D80" s="120"/>
      <c r="E80" s="130"/>
      <c r="F80" s="120"/>
      <c r="G80" s="130"/>
      <c r="H80" s="120"/>
    </row>
    <row r="81" spans="1:8" ht="19.149999999999999" customHeight="1" x14ac:dyDescent="0.25">
      <c r="A81" s="28" t="s">
        <v>26</v>
      </c>
      <c r="B81" s="120"/>
      <c r="C81" s="120"/>
      <c r="D81" s="120"/>
      <c r="E81" s="120"/>
      <c r="F81" s="120"/>
      <c r="G81" s="120"/>
      <c r="H81" s="120"/>
    </row>
    <row r="82" spans="1:8" ht="19.149999999999999" customHeight="1" x14ac:dyDescent="0.25">
      <c r="A82" s="35" t="s">
        <v>157</v>
      </c>
      <c r="B82" s="120">
        <v>0</v>
      </c>
      <c r="C82" s="120"/>
      <c r="D82" s="90">
        <v>190000000</v>
      </c>
      <c r="E82" s="120"/>
      <c r="F82" s="120">
        <v>0</v>
      </c>
      <c r="G82" s="120"/>
      <c r="H82" s="90">
        <v>190000000</v>
      </c>
    </row>
    <row r="83" spans="1:8" ht="19.149999999999999" customHeight="1" x14ac:dyDescent="0.25">
      <c r="A83" s="35" t="s">
        <v>158</v>
      </c>
      <c r="B83" s="120">
        <v>0</v>
      </c>
      <c r="C83" s="120"/>
      <c r="D83" s="90">
        <v>-190000000</v>
      </c>
      <c r="E83" s="120"/>
      <c r="F83" s="120">
        <v>0</v>
      </c>
      <c r="G83" s="120"/>
      <c r="H83" s="90">
        <v>-190000000</v>
      </c>
    </row>
    <row r="84" spans="1:8" ht="19.149999999999999" customHeight="1" x14ac:dyDescent="0.25">
      <c r="A84" s="35" t="s">
        <v>174</v>
      </c>
      <c r="B84" s="120">
        <v>0</v>
      </c>
      <c r="C84" s="120"/>
      <c r="D84" s="90">
        <v>0</v>
      </c>
      <c r="E84" s="120"/>
      <c r="F84" s="120">
        <v>0</v>
      </c>
      <c r="G84" s="120"/>
      <c r="H84" s="90">
        <v>260000000</v>
      </c>
    </row>
    <row r="85" spans="1:8" ht="19.149999999999999" customHeight="1" x14ac:dyDescent="0.25">
      <c r="A85" s="35" t="s">
        <v>175</v>
      </c>
      <c r="B85" s="120">
        <v>0</v>
      </c>
      <c r="C85" s="120"/>
      <c r="D85" s="90">
        <v>0</v>
      </c>
      <c r="E85" s="120"/>
      <c r="F85" s="120">
        <v>0</v>
      </c>
      <c r="G85" s="120"/>
      <c r="H85" s="90">
        <v>-260000000</v>
      </c>
    </row>
    <row r="86" spans="1:8" ht="19.149999999999999" customHeight="1" x14ac:dyDescent="0.25">
      <c r="A86" s="35" t="s">
        <v>138</v>
      </c>
      <c r="B86" s="137">
        <v>-97530882</v>
      </c>
      <c r="C86" s="137"/>
      <c r="D86" s="137">
        <v>-90746000</v>
      </c>
      <c r="E86" s="137"/>
      <c r="F86" s="137">
        <v>-1933804</v>
      </c>
      <c r="G86" s="137"/>
      <c r="H86" s="137">
        <v>-1468509</v>
      </c>
    </row>
    <row r="87" spans="1:8" ht="19.149999999999999" customHeight="1" x14ac:dyDescent="0.25">
      <c r="A87" s="35" t="s">
        <v>98</v>
      </c>
      <c r="B87" s="137">
        <v>-179690686</v>
      </c>
      <c r="C87" s="137"/>
      <c r="D87" s="137">
        <v>-289501661</v>
      </c>
      <c r="E87" s="137"/>
      <c r="F87" s="137">
        <v>-179690686</v>
      </c>
      <c r="G87" s="137"/>
      <c r="H87" s="137">
        <v>-289501661</v>
      </c>
    </row>
    <row r="88" spans="1:8" ht="19.149999999999999" customHeight="1" x14ac:dyDescent="0.25">
      <c r="A88" s="35" t="s">
        <v>149</v>
      </c>
      <c r="B88" s="137">
        <v>-4409602</v>
      </c>
      <c r="C88" s="137"/>
      <c r="D88" s="137">
        <v>-5033566</v>
      </c>
      <c r="E88" s="137"/>
      <c r="F88" s="137">
        <v>-240000</v>
      </c>
      <c r="G88" s="137"/>
      <c r="H88" s="137">
        <v>-3875815</v>
      </c>
    </row>
    <row r="89" spans="1:8" ht="19.149999999999999" customHeight="1" x14ac:dyDescent="0.25">
      <c r="A89" s="24" t="s">
        <v>102</v>
      </c>
      <c r="B89" s="118">
        <f>SUM(B82:B88)</f>
        <v>-281631170</v>
      </c>
      <c r="C89" s="119"/>
      <c r="D89" s="118">
        <f>SUM(D82:D88)</f>
        <v>-385281227</v>
      </c>
      <c r="E89" s="119"/>
      <c r="F89" s="118">
        <f>SUM(F82:F88)</f>
        <v>-181864490</v>
      </c>
      <c r="G89" s="119"/>
      <c r="H89" s="118">
        <f>SUM(H82:H88)</f>
        <v>-294845985</v>
      </c>
    </row>
    <row r="90" spans="1:8" ht="19.149999999999999" customHeight="1" x14ac:dyDescent="0.25">
      <c r="A90" s="24"/>
      <c r="B90" s="90"/>
      <c r="C90" s="90"/>
      <c r="D90" s="90"/>
      <c r="E90" s="90"/>
      <c r="F90" s="90"/>
      <c r="G90" s="90"/>
      <c r="H90" s="90"/>
    </row>
    <row r="91" spans="1:8" ht="19.149999999999999" customHeight="1" x14ac:dyDescent="0.25">
      <c r="A91" s="24" t="s">
        <v>221</v>
      </c>
      <c r="B91" s="119">
        <f>B53+B79+B89</f>
        <v>325695533</v>
      </c>
      <c r="C91" s="119"/>
      <c r="D91" s="119">
        <f>D53+D79+D89</f>
        <v>8691727</v>
      </c>
      <c r="E91" s="119"/>
      <c r="F91" s="119">
        <f>F53+F79+F89</f>
        <v>140705935</v>
      </c>
      <c r="G91" s="119"/>
      <c r="H91" s="119">
        <f>H53+H79+H89</f>
        <v>18838848</v>
      </c>
    </row>
    <row r="92" spans="1:8" ht="19.149999999999999" customHeight="1" x14ac:dyDescent="0.25">
      <c r="A92" s="133" t="s">
        <v>87</v>
      </c>
      <c r="B92" s="90">
        <f>D93</f>
        <v>250871445</v>
      </c>
      <c r="C92" s="90"/>
      <c r="D92" s="90">
        <v>242179718</v>
      </c>
      <c r="E92" s="90"/>
      <c r="F92" s="90">
        <f>H93</f>
        <v>27083254</v>
      </c>
      <c r="G92" s="90"/>
      <c r="H92" s="90">
        <v>8244406</v>
      </c>
    </row>
    <row r="93" spans="1:8" ht="19.149999999999999" customHeight="1" thickBot="1" x14ac:dyDescent="0.3">
      <c r="A93" s="23" t="s">
        <v>88</v>
      </c>
      <c r="B93" s="121">
        <f>SUM(B91:B92)</f>
        <v>576566978</v>
      </c>
      <c r="C93" s="119"/>
      <c r="D93" s="121">
        <f>SUM(D91:D92)</f>
        <v>250871445</v>
      </c>
      <c r="E93" s="119"/>
      <c r="F93" s="121">
        <f>SUM(F91:F92)</f>
        <v>167789189</v>
      </c>
      <c r="G93" s="119"/>
      <c r="H93" s="121">
        <f>SUM(H91:H92)</f>
        <v>27083254</v>
      </c>
    </row>
    <row r="94" spans="1:8" ht="19.149999999999999" customHeight="1" thickTop="1" x14ac:dyDescent="0.25">
      <c r="A94" s="9"/>
      <c r="B94" s="119"/>
      <c r="C94" s="119"/>
      <c r="D94" s="119"/>
      <c r="E94" s="119"/>
      <c r="F94" s="119"/>
      <c r="G94" s="119"/>
      <c r="H94" s="119"/>
    </row>
    <row r="95" spans="1:8" ht="19.149999999999999" customHeight="1" x14ac:dyDescent="0.25">
      <c r="A95" s="28" t="s">
        <v>52</v>
      </c>
      <c r="C95" s="120"/>
      <c r="D95" s="120"/>
      <c r="E95" s="120"/>
      <c r="F95" s="120"/>
      <c r="G95" s="120"/>
      <c r="H95" s="120"/>
    </row>
    <row r="96" spans="1:8" ht="19.149999999999999" customHeight="1" x14ac:dyDescent="0.25">
      <c r="A96" s="29" t="s">
        <v>159</v>
      </c>
      <c r="B96" s="90">
        <v>0</v>
      </c>
      <c r="C96" s="120"/>
      <c r="D96" s="90">
        <v>481173</v>
      </c>
      <c r="E96" s="120"/>
      <c r="F96" s="90">
        <v>0</v>
      </c>
      <c r="G96" s="120"/>
      <c r="H96" s="90">
        <v>0</v>
      </c>
    </row>
    <row r="97" spans="1:8" ht="19.149999999999999" customHeight="1" x14ac:dyDescent="0.25">
      <c r="A97" s="29" t="s">
        <v>57</v>
      </c>
      <c r="B97" s="90">
        <v>3252071</v>
      </c>
      <c r="C97" s="90"/>
      <c r="D97" s="90">
        <v>10402793</v>
      </c>
      <c r="E97" s="90"/>
      <c r="F97" s="90">
        <v>898992.6</v>
      </c>
      <c r="G97" s="90"/>
      <c r="H97" s="90">
        <v>9138547</v>
      </c>
    </row>
    <row r="98" spans="1:8" ht="19.149999999999999" customHeight="1" x14ac:dyDescent="0.25">
      <c r="A98" s="29" t="s">
        <v>119</v>
      </c>
      <c r="B98" s="90">
        <v>1085482</v>
      </c>
      <c r="C98" s="90"/>
      <c r="D98" s="90">
        <v>1521552</v>
      </c>
      <c r="E98" s="90"/>
      <c r="F98" s="90">
        <v>0</v>
      </c>
      <c r="G98" s="90"/>
      <c r="H98" s="90">
        <v>512560</v>
      </c>
    </row>
    <row r="99" spans="1:8" ht="18.600000000000001" customHeight="1" x14ac:dyDescent="0.25">
      <c r="A99" s="29" t="s">
        <v>118</v>
      </c>
      <c r="B99" s="90">
        <v>105360817</v>
      </c>
      <c r="C99" s="90"/>
      <c r="D99" s="90">
        <v>81597304</v>
      </c>
      <c r="E99" s="90"/>
      <c r="F99" s="41">
        <v>4744600.2835451206</v>
      </c>
      <c r="G99" s="90"/>
      <c r="H99" s="41">
        <v>2503640</v>
      </c>
    </row>
    <row r="100" spans="1:8" ht="19.149999999999999" customHeight="1" x14ac:dyDescent="0.25">
      <c r="A100" s="193" t="s">
        <v>164</v>
      </c>
      <c r="B100" s="90">
        <v>0</v>
      </c>
      <c r="D100" s="90">
        <v>41134</v>
      </c>
      <c r="F100" s="90">
        <v>0</v>
      </c>
      <c r="H100" s="90">
        <v>41134</v>
      </c>
    </row>
  </sheetData>
  <mergeCells count="14">
    <mergeCell ref="B62:H62"/>
    <mergeCell ref="B60:D60"/>
    <mergeCell ref="F60:H60"/>
    <mergeCell ref="B4:D4"/>
    <mergeCell ref="F4:H4"/>
    <mergeCell ref="B5:D5"/>
    <mergeCell ref="F5:H5"/>
    <mergeCell ref="B8:H8"/>
    <mergeCell ref="B59:D59"/>
    <mergeCell ref="F59:H59"/>
    <mergeCell ref="B58:D58"/>
    <mergeCell ref="F58:H58"/>
    <mergeCell ref="B6:D6"/>
    <mergeCell ref="F6:H6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&amp;LThe accompanying notes are an integral part of these financial statements.&amp;12
&amp;C&amp;P</oddFooter>
  </headerFooter>
  <rowBreaks count="1" manualBreakCount="1">
    <brk id="5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9C0A33-20B0-487F-BED5-AC1687B85C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228013-C085-4131-9D9E-C64B26587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5-6</vt:lpstr>
      <vt:lpstr>PL7</vt:lpstr>
      <vt:lpstr>SH8</vt:lpstr>
      <vt:lpstr>SH9</vt:lpstr>
      <vt:lpstr>SH10</vt:lpstr>
      <vt:lpstr>SH11</vt:lpstr>
      <vt:lpstr>CF12-13</vt:lpstr>
      <vt:lpstr>'BL 5-6'!Print_Area</vt:lpstr>
      <vt:lpstr>'CF12-13'!Print_Area</vt:lpstr>
      <vt:lpstr>'PL7'!Print_Area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wareerat</cp:lastModifiedBy>
  <cp:lastPrinted>2025-02-25T11:48:29Z</cp:lastPrinted>
  <dcterms:created xsi:type="dcterms:W3CDTF">2006-01-03T07:48:30Z</dcterms:created>
  <dcterms:modified xsi:type="dcterms:W3CDTF">2025-02-25T11:48:33Z</dcterms:modified>
</cp:coreProperties>
</file>