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4-2567\"/>
    </mc:Choice>
  </mc:AlternateContent>
  <bookViews>
    <workbookView xWindow="-105" yWindow="-105" windowWidth="23250" windowHeight="12450" tabRatio="778"/>
  </bookViews>
  <sheets>
    <sheet name="BS 6-9" sheetId="7" r:id="rId1"/>
    <sheet name="SH-10" sheetId="21" r:id="rId2"/>
    <sheet name="SH-11" sheetId="23" r:id="rId3"/>
    <sheet name="SH-12" sheetId="22" r:id="rId4"/>
    <sheet name="SH-13" sheetId="24" r:id="rId5"/>
    <sheet name="CF 14-16" sheetId="11" r:id="rId6"/>
  </sheets>
  <definedNames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_xlnm._FilterDatabase" localSheetId="5" hidden="1">'CF 14-16'!$A$1:$H$103</definedName>
    <definedName name="_xlnm.Print_Area" localSheetId="0">'BS 6-9'!$A$1:$J$152</definedName>
    <definedName name="_xlnm.Print_Area" localSheetId="5">'CF 14-16'!$A$1:$H$105</definedName>
    <definedName name="_xlnm.Print_Area" localSheetId="1">'SH-10'!$A$1:$L$25</definedName>
    <definedName name="_xlnm.Print_Area" localSheetId="2">'SH-11'!$A$1:$P$31</definedName>
    <definedName name="_xlnm.Print_Area" localSheetId="3">'SH-12'!$A$1:$L$25</definedName>
    <definedName name="_xlnm.Print_Area" localSheetId="4">'SH-13'!$A$1:$L$25</definedName>
    <definedName name="wwwww" localSheetId="3">#REF!</definedName>
    <definedName name="wwww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4" i="7" l="1"/>
  <c r="F104" i="7"/>
  <c r="H104" i="7"/>
  <c r="J104" i="7"/>
  <c r="D112" i="7"/>
  <c r="F112" i="7"/>
  <c r="H112" i="7"/>
  <c r="J112" i="7"/>
  <c r="J114" i="7" s="1"/>
  <c r="J117" i="7" s="1"/>
  <c r="J119" i="7" s="1"/>
  <c r="J144" i="7" s="1"/>
  <c r="F114" i="7"/>
  <c r="F117" i="7" s="1"/>
  <c r="F119" i="7" s="1"/>
  <c r="D130" i="7"/>
  <c r="D131" i="7" s="1"/>
  <c r="D148" i="7" s="1"/>
  <c r="D150" i="7" s="1"/>
  <c r="F130" i="7"/>
  <c r="F131" i="7" s="1"/>
  <c r="H130" i="7"/>
  <c r="H131" i="7" s="1"/>
  <c r="J130" i="7"/>
  <c r="J131" i="7" s="1"/>
  <c r="D146" i="7"/>
  <c r="J146" i="7" l="1"/>
  <c r="J148" i="7"/>
  <c r="D114" i="7"/>
  <c r="D117" i="7" s="1"/>
  <c r="D119" i="7" s="1"/>
  <c r="D133" i="7" s="1"/>
  <c r="H114" i="7"/>
  <c r="H117" i="7" s="1"/>
  <c r="H119" i="7" s="1"/>
  <c r="H144" i="7" s="1"/>
  <c r="H146" i="7" s="1"/>
  <c r="J150" i="7"/>
  <c r="F144" i="7"/>
  <c r="F152" i="7"/>
  <c r="F133" i="7"/>
  <c r="J133" i="7"/>
  <c r="J152" i="7"/>
  <c r="D152" i="7"/>
  <c r="H152" i="7" l="1"/>
  <c r="H148" i="7"/>
  <c r="H150" i="7" s="1"/>
  <c r="H133" i="7"/>
  <c r="F146" i="7"/>
  <c r="F148" i="7"/>
  <c r="F150" i="7" s="1"/>
  <c r="D17" i="7" l="1"/>
  <c r="F17" i="7"/>
  <c r="H17" i="7"/>
  <c r="H39" i="7" s="1"/>
  <c r="J17" i="7"/>
  <c r="J39" i="7" s="1"/>
  <c r="D37" i="7"/>
  <c r="D39" i="7" s="1"/>
  <c r="F37" i="7"/>
  <c r="H37" i="7"/>
  <c r="J37" i="7"/>
  <c r="J86" i="7"/>
  <c r="H86" i="7"/>
  <c r="H88" i="7" s="1"/>
  <c r="F86" i="7"/>
  <c r="F88" i="7" s="1"/>
  <c r="D86" i="7"/>
  <c r="D88" i="7" s="1"/>
  <c r="F39" i="7" l="1"/>
  <c r="J25" i="23"/>
  <c r="P29" i="23" l="1"/>
  <c r="B13" i="11" l="1"/>
  <c r="L11" i="23" l="1"/>
  <c r="N25" i="23"/>
  <c r="P20" i="23"/>
  <c r="P11" i="23"/>
  <c r="P15" i="23"/>
  <c r="P16" i="23" s="1"/>
  <c r="N21" i="23" l="1"/>
  <c r="L21" i="23"/>
  <c r="J21" i="23"/>
  <c r="H21" i="23"/>
  <c r="F21" i="23"/>
  <c r="D21" i="23"/>
  <c r="N16" i="23"/>
  <c r="L16" i="23"/>
  <c r="L22" i="23" s="1"/>
  <c r="N22" i="23" l="1"/>
  <c r="P21" i="23"/>
  <c r="H12" i="11"/>
  <c r="H13" i="11"/>
  <c r="D13" i="11"/>
  <c r="D12" i="11"/>
  <c r="L10" i="21"/>
  <c r="B12" i="11" l="1"/>
  <c r="H94" i="11" l="1"/>
  <c r="F94" i="11"/>
  <c r="D94" i="11"/>
  <c r="B94" i="11"/>
  <c r="F13" i="11"/>
  <c r="F12" i="11"/>
  <c r="H21" i="24"/>
  <c r="F21" i="24"/>
  <c r="D21" i="24"/>
  <c r="L10" i="24" l="1"/>
  <c r="B75" i="11" l="1"/>
  <c r="H75" i="11" l="1"/>
  <c r="D75" i="11"/>
  <c r="L23" i="24"/>
  <c r="J15" i="24"/>
  <c r="J16" i="24" s="1"/>
  <c r="H15" i="24"/>
  <c r="H16" i="24" s="1"/>
  <c r="F15" i="24"/>
  <c r="F16" i="24" s="1"/>
  <c r="F25" i="24" s="1"/>
  <c r="D15" i="24"/>
  <c r="D16" i="24" s="1"/>
  <c r="L14" i="24"/>
  <c r="H27" i="23"/>
  <c r="H31" i="23" s="1"/>
  <c r="F27" i="23"/>
  <c r="F31" i="23" s="1"/>
  <c r="D27" i="23"/>
  <c r="D31" i="23" s="1"/>
  <c r="J16" i="23"/>
  <c r="J20" i="22"/>
  <c r="L20" i="22" s="1"/>
  <c r="J65" i="7"/>
  <c r="J56" i="7"/>
  <c r="F65" i="7"/>
  <c r="F56" i="7"/>
  <c r="J22" i="23" l="1"/>
  <c r="H25" i="24"/>
  <c r="D25" i="24"/>
  <c r="L15" i="24"/>
  <c r="L16" i="24"/>
  <c r="J66" i="7"/>
  <c r="J88" i="7"/>
  <c r="F66" i="7"/>
  <c r="L23" i="22"/>
  <c r="L23" i="21"/>
  <c r="P22" i="23" l="1"/>
  <c r="J20" i="21"/>
  <c r="J19" i="21"/>
  <c r="D10" i="11"/>
  <c r="D33" i="11" s="1"/>
  <c r="D58" i="11" s="1"/>
  <c r="H10" i="11"/>
  <c r="H33" i="11" s="1"/>
  <c r="H58" i="11" s="1"/>
  <c r="H60" i="11" s="1"/>
  <c r="H96" i="11" s="1"/>
  <c r="H98" i="11" s="1"/>
  <c r="J19" i="22"/>
  <c r="F90" i="7"/>
  <c r="J90" i="7"/>
  <c r="J21" i="22" l="1"/>
  <c r="L19" i="22"/>
  <c r="D60" i="11"/>
  <c r="D96" i="11" s="1"/>
  <c r="D98" i="11" s="1"/>
  <c r="B97" i="11" s="1"/>
  <c r="F75" i="11" l="1"/>
  <c r="H21" i="21" l="1"/>
  <c r="F21" i="21"/>
  <c r="D21" i="21"/>
  <c r="H21" i="22"/>
  <c r="F21" i="22"/>
  <c r="D21" i="22"/>
  <c r="J15" i="22"/>
  <c r="J16" i="22" s="1"/>
  <c r="J25" i="22" s="1"/>
  <c r="H15" i="22"/>
  <c r="H16" i="22" s="1"/>
  <c r="H25" i="22" s="1"/>
  <c r="F15" i="22"/>
  <c r="F16" i="22" s="1"/>
  <c r="D15" i="22"/>
  <c r="D16" i="22" s="1"/>
  <c r="L14" i="22"/>
  <c r="J15" i="21"/>
  <c r="J16" i="21" s="1"/>
  <c r="H15" i="21"/>
  <c r="H16" i="21" s="1"/>
  <c r="H25" i="21" s="1"/>
  <c r="F15" i="21"/>
  <c r="F16" i="21" s="1"/>
  <c r="F25" i="21" s="1"/>
  <c r="D15" i="21"/>
  <c r="D16" i="21" s="1"/>
  <c r="D25" i="21" s="1"/>
  <c r="L14" i="21"/>
  <c r="L21" i="22" l="1"/>
  <c r="D25" i="22"/>
  <c r="F25" i="22"/>
  <c r="L10" i="22"/>
  <c r="L16" i="22"/>
  <c r="L15" i="22"/>
  <c r="L15" i="21"/>
  <c r="L16" i="21"/>
  <c r="L20" i="21" l="1"/>
  <c r="H56" i="7"/>
  <c r="H65" i="7"/>
  <c r="D56" i="7"/>
  <c r="D65" i="7"/>
  <c r="B10" i="11" l="1"/>
  <c r="H66" i="7"/>
  <c r="D66" i="7"/>
  <c r="J26" i="23"/>
  <c r="L26" i="23" l="1"/>
  <c r="P26" i="23"/>
  <c r="L25" i="23"/>
  <c r="L27" i="23" s="1"/>
  <c r="L31" i="23" s="1"/>
  <c r="P25" i="23"/>
  <c r="J20" i="24"/>
  <c r="L20" i="24" s="1"/>
  <c r="N27" i="23" l="1"/>
  <c r="N31" i="23" s="1"/>
  <c r="J19" i="24"/>
  <c r="F10" i="11"/>
  <c r="F33" i="11" s="1"/>
  <c r="J21" i="24" l="1"/>
  <c r="L19" i="24"/>
  <c r="B33" i="11"/>
  <c r="B58" i="11" s="1"/>
  <c r="B60" i="11" s="1"/>
  <c r="J27" i="23"/>
  <c r="L19" i="21"/>
  <c r="J21" i="21"/>
  <c r="J25" i="21" s="1"/>
  <c r="F58" i="11"/>
  <c r="F60" i="11" s="1"/>
  <c r="F96" i="11" s="1"/>
  <c r="J31" i="23" l="1"/>
  <c r="P27" i="23"/>
  <c r="P31" i="23" s="1"/>
  <c r="B96" i="11"/>
  <c r="B98" i="11" s="1"/>
  <c r="D90" i="7"/>
  <c r="L21" i="24"/>
  <c r="L25" i="24" s="1"/>
  <c r="J25" i="24"/>
  <c r="H90" i="7" s="1"/>
  <c r="L21" i="21"/>
  <c r="L25" i="21" s="1"/>
  <c r="L25" i="22" l="1"/>
  <c r="F98" i="11"/>
</calcChain>
</file>

<file path=xl/sharedStrings.xml><?xml version="1.0" encoding="utf-8"?>
<sst xmlns="http://schemas.openxmlformats.org/spreadsheetml/2006/main" count="389" uniqueCount="216">
  <si>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</si>
  <si>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</si>
  <si>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</si>
  <si>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</si>
  <si>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</si>
  <si>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</si>
  <si>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</si>
  <si>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</si>
  <si>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</si>
  <si>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</si>
  <si>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</si>
  <si>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</si>
  <si>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</si>
  <si>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</si>
  <si>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</si>
  <si>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</si>
  <si>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</si>
  <si>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</si>
  <si>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</si>
  <si>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</si>
  <si>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</si>
  <si>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</si>
  <si>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</si>
  <si>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</si>
  <si>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</si>
  <si>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</si>
  <si>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</si>
  <si>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</si>
  <si>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</si>
  <si>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</si>
  <si>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</si>
  <si>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</si>
  <si>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</si>
  <si>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</si>
  <si>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</si>
  <si>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</si>
  <si>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</si>
  <si>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</si>
  <si>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</si>
  <si>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</si>
  <si>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</si>
  <si>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</si>
  <si>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</si>
  <si>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</si>
  <si>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</si>
  <si>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</si>
  <si>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</si>
  <si>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</si>
  <si>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</si>
  <si>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</si>
  <si>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</si>
  <si>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</si>
  <si>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</si>
  <si>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</si>
  <si>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</si>
  <si>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</si>
  <si>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</si>
  <si>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</si>
  <si>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</si>
  <si>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</si>
  <si>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ต้นทุนขายและการให้บริการ</t>
  </si>
  <si>
    <t>เจ้าหนี้ค่าซื้ออาคารและอุปกรณ์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</si>
  <si>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</si>
  <si>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</si>
  <si>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</si>
  <si>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</si>
  <si>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</si>
  <si>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t>รวม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</si>
  <si>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</si>
  <si>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</si>
  <si>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</si>
  <si>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</si>
  <si>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</si>
  <si>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</si>
  <si>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</si>
  <si>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</si>
  <si>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</si>
  <si>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(บาท)</t>
  </si>
  <si>
    <t xml:space="preserve">งบกำไรขาดทุนเบ็ดเสร็จ </t>
  </si>
  <si>
    <t>สำหรับปีสิ้นสุดวันที่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</si>
  <si>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</si>
  <si>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</si>
  <si>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ค่าตัดจำหน่ายลิขสิทธิ์หนังสือ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</si>
  <si>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</si>
  <si>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</si>
  <si>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โอนไปสำรองตามกฎหมาย</t>
  </si>
  <si>
    <t>รวมรายการที่จะไม่ถูกจัดประเภทใหม่ไว้ในกำไร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</si>
  <si>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</si>
  <si>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</si>
  <si>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ค่าความนิยม</t>
  </si>
  <si>
    <t xml:space="preserve">   หรือขาดทุนในภายหลัง </t>
  </si>
  <si>
    <t>เงินประกัน</t>
  </si>
  <si>
    <t xml:space="preserve">    กำไร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</si>
  <si>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</si>
  <si>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</si>
  <si>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</si>
  <si>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</si>
  <si>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เงินสดจ่ายเพื่อซื้อตราสารหนี้</t>
  </si>
  <si>
    <t>เงินปันผลจ่ายให้ผู้ถือหุ้นของบริษัท</t>
  </si>
  <si>
    <t>สินค้าคงเหลือ</t>
  </si>
  <si>
    <t xml:space="preserve">   เงินปันผลให้ผู้ถือหุ้นของบริษัท</t>
  </si>
  <si>
    <t>กระแสเงินสดสุทธิใช้ไปในกิจกรรมจัดหาเงิน</t>
  </si>
  <si>
    <t xml:space="preserve">   ภายในหนึ่งปี</t>
  </si>
  <si>
    <t>เงินสดจ่ายเพื่อซื้อลิขสิทธิ์หนังสือ</t>
  </si>
  <si>
    <t>งบกระแสเงินสด</t>
  </si>
  <si>
    <t>สินทรัพย์สิทธิการใช้</t>
  </si>
  <si>
    <t>สินทรัพย์ไม่มีตัวตนอื่นนอกจากค่าความนิยม</t>
  </si>
  <si>
    <t xml:space="preserve">   (หุ้นสามัญจำนวน 998,281,590 หุ้น มูลค่า 1 บาทต่อหุ้น)</t>
  </si>
  <si>
    <t>เงินสดรับจากการไถ่ถอนตราสารหนี้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</si>
  <si>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</si>
  <si>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</si>
  <si>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ส่วนของหนี้สินตามสัญญาเช่าที่ถึงกำหนด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</si>
  <si>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</si>
  <si>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</si>
  <si>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</si>
  <si>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</si>
  <si>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</si>
  <si>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</si>
  <si>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</si>
  <si>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</si>
  <si>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</si>
  <si>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ลูกหนี้หมุนเวียนอื่น</t>
  </si>
  <si>
    <t>จ่ายประมาณการหนี้สินไม่หมุนเวียนต้นทุนการรื้อถอน</t>
  </si>
  <si>
    <t>เงินฝากสถาบันการเงินที่มีข้อจำกัดในการเบิกใช้</t>
  </si>
  <si>
    <t>สินทรัพย์ทางการเงินหมุนเวียนอื่น</t>
  </si>
  <si>
    <t>เงินลงทุนในตราสารหนี้ที่ถึงกำหนดชำระ</t>
  </si>
  <si>
    <t>เงินลงทุนในตราสารหนี้</t>
  </si>
  <si>
    <t xml:space="preserve">   ชำระภายในหนึ่งปี </t>
  </si>
  <si>
    <t xml:space="preserve">หนี้สินตามสัญญาเช่า </t>
  </si>
  <si>
    <t>กำไรขาดทุนเบ็ดเสร็จสำหรับปี</t>
  </si>
  <si>
    <t>ค่าตัดจำหน่ายส่วนเกินของเงินลงทุนในตราสารหนี้</t>
  </si>
  <si>
    <t>จ่ายประมาณการหนี้สินไม่หมุนเวียนสำหรับผลประโยชน์พนักงาน</t>
  </si>
  <si>
    <t xml:space="preserve">เงินสดจ่ายชำระหนี้สินตามสัญญาเช่า </t>
  </si>
  <si>
    <t>ประมาณการหนี้สินไม่หมุนเวียนสำหรับผลประโยชน์พนักงาน</t>
  </si>
  <si>
    <t>8</t>
  </si>
  <si>
    <t>(กลับรายการ) ประมาณการรับคืนนิตยสารและหนังสือ</t>
  </si>
  <si>
    <t>กระแสเงินสดสุทธิได้มาจาก (ใช้ไปใน) กิจกรรมลงทุน</t>
  </si>
  <si>
    <t>รวมกำไรขาดทุนเบ็ดเสร็จสำหรับปี</t>
  </si>
  <si>
    <t xml:space="preserve">   ตามวิธีส่วนได้เสีย - สุทธิจากภาษี</t>
  </si>
  <si>
    <t>เงินปันผลรับ</t>
  </si>
  <si>
    <t xml:space="preserve">กระแสเงินสดสุทธิได้มาจากการดำเนินงาน </t>
  </si>
  <si>
    <t>ดอกเบี้ยจ่าย</t>
  </si>
  <si>
    <t>เงินสดรับจากสิ้นสุดสัญญาเช่า</t>
  </si>
  <si>
    <t>ส่วนแบ่งกำไรของบริษัทร่วมที่ใช้วิธีส่วนได้เสีย (สุทธิจากภาษี)</t>
  </si>
  <si>
    <t>(กลับรายการ) ขาดทุนจากการปรับมูลค่าสินค้า</t>
  </si>
  <si>
    <t xml:space="preserve">กระแสเงินสดสุทธิได้มาจากกิจกรรมดำเนินงาน </t>
  </si>
  <si>
    <t>ส่วนแบ่งกำไรของบริษัทร่วมที่ใช้วิธีส่วนได้เสีย</t>
  </si>
  <si>
    <t>17</t>
  </si>
  <si>
    <t xml:space="preserve">   ที่กำหนดไว้</t>
  </si>
  <si>
    <t>ผลกำไรจากการวัดมูลค่าใหม่ของผลประโยชน์พนักงาน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</si>
  <si>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</si>
  <si>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</si>
  <si>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</si>
  <si>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บริษัท อมรินทร์ คอร์เปอเรชั่นส์ จำกัด (มหาชน) และบริษัทย่อย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</si>
  <si>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</si>
  <si>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</t>
  </si>
  <si>
    <t>ลูกหนี้ค่าขายอุปกรณ์</t>
  </si>
  <si>
    <t>โอนสินทรัพย์สิทธิการใช้เป็นอุปกรณ์</t>
  </si>
  <si>
    <t>ทุนที่ออก</t>
  </si>
  <si>
    <t>และชำระแล้ว</t>
  </si>
  <si>
    <t>ประมาณการหนี้สินไม่หมุนเวียนสำหรับต้นทุนการรื้อถอน</t>
  </si>
  <si>
    <t xml:space="preserve">กำไรขาดทุนเบ็ดเสร็จอื่น 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</si>
  <si>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</si>
  <si>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</si>
  <si>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ภาษีเงินได้รับคืน</t>
  </si>
  <si>
    <t>เงินสดจ่ายเพื่อชำระเงินกู้ยืมระยะสั้นจากกิจการที่เกี่ยวข้องกัน</t>
  </si>
  <si>
    <t>ส่วนแบ่งกำไรขาดทุนเบ็ดเสร็จอื่นของบริษัทร่วม</t>
  </si>
  <si>
    <t xml:space="preserve">    กำไรขาดทุนเบ็ดเสร็จอื่น</t>
  </si>
  <si>
    <t>เงินสดจ่ายเพื่อซื้อที่ดิน อาคารและอุปกรณ์</t>
  </si>
  <si>
    <t>ผลขาดทุนจากการด้อยค่าด้านเครดิตที่คาดว่าจะเกิดขึ้น</t>
  </si>
  <si>
    <t>งบฐานะการเงิน</t>
  </si>
  <si>
    <t xml:space="preserve">งบการเปลี่ยนแปลงส่วนของผู้ถือหุ้น </t>
  </si>
  <si>
    <t>ยอดคงเหลือ ณ วันที่ 31 ธันวาคม 2567</t>
  </si>
  <si>
    <t>ยอดคงเหลือ ณ วันที่ 1 มกราคม 2567</t>
  </si>
  <si>
    <t>สำหรับปีสิ้นสุดวันที่ 31 ธันวาคม 2567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</si>
  <si>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</si>
  <si>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</si>
  <si>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</si>
  <si>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</si>
  <si>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</si>
  <si>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</si>
  <si>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</si>
  <si>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</si>
  <si>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</si>
  <si>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</si>
  <si>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กำไรจากการต่อรองราคาซื้อ</t>
  </si>
  <si>
    <t>ขาดทุนที่รับรู้ของส่วนได้เสียในบริษัทร่วมซึ่งถือก่อน</t>
  </si>
  <si>
    <t xml:space="preserve">   การเปลี่ยนแปลงสถานะเป็นบริษัทย่อย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</si>
  <si>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</si>
  <si>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</si>
  <si>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</si>
  <si>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เงินสดได้มาจากการซื้อบริษัทย่อยสุทธิจากเงินสดที่ได้มา</t>
  </si>
  <si>
    <t>เงินสดจ่ายเพื่อซื้อเงินลงทุนในบริษัทย่อย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</si>
  <si>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</si>
  <si>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</si>
  <si>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รวมส่วนของบริษัทใหญ่</t>
  </si>
  <si>
    <t>ส่วนได้เสียที่ไม่มีอำนาจควบคุม</t>
  </si>
  <si>
    <t>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</si>
  <si>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</si>
  <si>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</si>
  <si>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5, 7</t>
  </si>
  <si>
    <t>10</t>
  </si>
  <si>
    <t>5, 22</t>
  </si>
  <si>
    <t>5</t>
  </si>
  <si>
    <t>4</t>
  </si>
  <si>
    <t>19</t>
  </si>
  <si>
    <t>15, 19</t>
  </si>
  <si>
    <t>20</t>
  </si>
  <si>
    <t>การแบ่งปันกำไรขาดทุนเบ็ดเสร็จรวม</t>
  </si>
  <si>
    <t>ขาดทุนจากอัตราแลกเปลี่ยนที่ยังไม่เกิดขึ้น</t>
  </si>
  <si>
    <t>กำไรจากการจำหน่ายและตัดจำหน่ายอาคารและอุปกรณ์</t>
  </si>
  <si>
    <t>เงินสดรับจากเงินกู้ยืมจากสถาบันการเงิน</t>
  </si>
  <si>
    <t>18</t>
  </si>
  <si>
    <t>เงินสดและรายการเทียบเท่าเงินสดเพิ่มขึ้นสุทธิ</t>
  </si>
  <si>
    <t>กำไรต่อหุ้นขั้นพื้นฐาน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</si>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</sst>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\ ;\(#,##0\)"/>
    <numFmt numFmtId="193" formatCode="_(* #,##0_);_(* \(#,##0\);_(* &quot;-&quot;??_);_(@_)"/>
    <numFmt numFmtId="194" formatCode="#,##0_ ;\(#,##0\)\ 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* #,##0_-;_-* #,##0\-;_-* &quot;-&quot;_-;_-@_-"/>
    <numFmt numFmtId="198" formatCode="_-&quot;Dfl.&quot;\ * #,##0_-;_-&quot;Dfl.&quot;\ * #,##0\-;_-&quot;Dfl.&quot;\ * &quot;-&quot;_-;_-@_-"/>
    <numFmt numFmtId="199" formatCode="&quot;\&quot;#,##0;[Red]&quot;\&quot;\-#,##0"/>
    <numFmt numFmtId="200" formatCode="&quot;\&quot;#,##0.00;[Red]&quot;\&quot;\-#,##0.00"/>
    <numFmt numFmtId="201" formatCode="0000.0"/>
    <numFmt numFmtId="202" formatCode="_-* #,##0\ _F_B_-;\-* #,##0\ _F_B_-;_-* &quot;-&quot;\ _F_B_-;_-@_-"/>
    <numFmt numFmtId="203" formatCode="_-* #,##0.00\ _F_B_-;\-* #,##0.00\ _F_B_-;_-* &quot;-&quot;??\ _F_B_-;_-@_-"/>
    <numFmt numFmtId="204" formatCode="_-&quot;S$&quot;* #,##0.00_-;\-&quot;S$&quot;* #,##0.00_-;_-&quot;S$&quot;* &quot;-&quot;??_-;_-@_-"/>
    <numFmt numFmtId="205" formatCode="#,##0\ \ ;\(#,##0\)\ ;\—\ \ \ \ "/>
    <numFmt numFmtId="206" formatCode="0.0%"/>
  </numFmts>
  <fonts count="27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4"/>
      <name val="AngsanaUPC"/>
      <family val="1"/>
    </font>
    <font>
      <sz val="11"/>
      <name val="?l?r ?o?S?V?b?N"/>
      <family val="1"/>
    </font>
    <font>
      <sz val="14"/>
      <name val="AngsanaUPC"/>
      <family val="1"/>
    </font>
    <font>
      <b/>
      <sz val="10"/>
      <name val="Tms Rmn"/>
      <family val="1"/>
    </font>
    <font>
      <sz val="12"/>
      <name val="Helv"/>
    </font>
    <font>
      <sz val="11"/>
      <name val="Times New Roman"/>
      <family val="1"/>
    </font>
    <font>
      <sz val="8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191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7" fontId="5" fillId="0" borderId="0"/>
    <xf numFmtId="0" fontId="13" fillId="0" borderId="0"/>
    <xf numFmtId="0" fontId="2" fillId="0" borderId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/>
    <xf numFmtId="191" fontId="15" fillId="0" borderId="0" applyFont="0" applyFill="0" applyBorder="0" applyAlignment="0" applyProtection="0"/>
    <xf numFmtId="0" fontId="16" fillId="0" borderId="0"/>
    <xf numFmtId="204" fontId="17" fillId="0" borderId="0"/>
    <xf numFmtId="0" fontId="16" fillId="0" borderId="0"/>
    <xf numFmtId="0" fontId="16" fillId="0" borderId="0"/>
    <xf numFmtId="202" fontId="17" fillId="0" borderId="0"/>
    <xf numFmtId="203" fontId="17" fillId="0" borderId="0"/>
    <xf numFmtId="205" fontId="18" fillId="0" borderId="0">
      <alignment horizontal="right"/>
    </xf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37" fontId="21" fillId="0" borderId="0"/>
    <xf numFmtId="201" fontId="15" fillId="0" borderId="0"/>
    <xf numFmtId="0" fontId="16" fillId="0" borderId="0"/>
    <xf numFmtId="42" fontId="2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7" applyNumberFormat="0" applyBorder="0"/>
    <xf numFmtId="37" fontId="24" fillId="0" borderId="0"/>
    <xf numFmtId="1" fontId="2" fillId="0" borderId="8" applyNumberFormat="0" applyFill="0" applyAlignment="0" applyProtection="0">
      <alignment horizontal="center" vertical="center"/>
    </xf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" fillId="0" borderId="0"/>
    <xf numFmtId="44" fontId="23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Fill="1"/>
    <xf numFmtId="49" fontId="3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49" fontId="10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49" fontId="5" fillId="0" borderId="0" xfId="0" applyNumberFormat="1" applyFont="1" applyFill="1" applyAlignment="1">
      <alignment wrapText="1"/>
    </xf>
    <xf numFmtId="192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92" fontId="0" fillId="0" borderId="1" xfId="0" applyNumberFormat="1" applyFont="1" applyFill="1" applyBorder="1" applyAlignment="1"/>
    <xf numFmtId="49" fontId="10" fillId="0" borderId="0" xfId="0" applyNumberFormat="1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92" fontId="4" fillId="0" borderId="0" xfId="0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5" fillId="0" borderId="0" xfId="0" applyNumberFormat="1" applyFont="1" applyFill="1" applyAlignment="1"/>
    <xf numFmtId="49" fontId="9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192" fontId="5" fillId="0" borderId="0" xfId="0" applyNumberFormat="1" applyFont="1" applyFill="1" applyAlignment="1"/>
    <xf numFmtId="192" fontId="4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192" fontId="4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92" fontId="4" fillId="0" borderId="3" xfId="0" applyNumberFormat="1" applyFont="1" applyFill="1" applyBorder="1" applyAlignment="1"/>
    <xf numFmtId="192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/>
    <xf numFmtId="192" fontId="0" fillId="0" borderId="3" xfId="0" applyNumberFormat="1" applyFont="1" applyFill="1" applyBorder="1" applyAlignment="1"/>
    <xf numFmtId="49" fontId="8" fillId="0" borderId="0" xfId="0" applyNumberFormat="1" applyFont="1" applyFill="1" applyAlignment="1"/>
    <xf numFmtId="192" fontId="8" fillId="0" borderId="0" xfId="0" applyNumberFormat="1" applyFont="1" applyFill="1" applyAlignment="1"/>
    <xf numFmtId="0" fontId="0" fillId="0" borderId="0" xfId="0" applyFont="1" applyFill="1" applyAlignment="1"/>
    <xf numFmtId="194" fontId="5" fillId="0" borderId="0" xfId="0" applyNumberFormat="1" applyFont="1" applyFill="1" applyAlignment="1"/>
    <xf numFmtId="194" fontId="4" fillId="0" borderId="0" xfId="1" applyNumberFormat="1" applyFont="1" applyFill="1" applyBorder="1" applyAlignment="1"/>
    <xf numFmtId="194" fontId="4" fillId="0" borderId="0" xfId="0" applyNumberFormat="1" applyFont="1" applyFill="1" applyAlignment="1"/>
    <xf numFmtId="194" fontId="4" fillId="0" borderId="0" xfId="0" applyNumberFormat="1" applyFont="1" applyFill="1" applyBorder="1" applyAlignment="1"/>
    <xf numFmtId="191" fontId="4" fillId="0" borderId="2" xfId="1" applyFont="1" applyFill="1" applyBorder="1" applyAlignment="1"/>
    <xf numFmtId="191" fontId="0" fillId="0" borderId="0" xfId="1" applyFont="1" applyFill="1" applyBorder="1" applyAlignment="1"/>
    <xf numFmtId="191" fontId="4" fillId="0" borderId="0" xfId="1" applyFont="1" applyFill="1" applyBorder="1" applyAlignment="1"/>
    <xf numFmtId="192" fontId="0" fillId="0" borderId="0" xfId="0" applyNumberFormat="1" applyFont="1" applyFill="1" applyBorder="1" applyAlignment="1"/>
    <xf numFmtId="192" fontId="4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1" fontId="0" fillId="0" borderId="0" xfId="1" applyFont="1" applyFill="1" applyBorder="1" applyAlignment="1">
      <alignment horizontal="center"/>
    </xf>
    <xf numFmtId="193" fontId="0" fillId="0" borderId="1" xfId="1" applyNumberFormat="1" applyFont="1" applyFill="1" applyBorder="1" applyAlignment="1">
      <alignment horizontal="center"/>
    </xf>
    <xf numFmtId="193" fontId="0" fillId="0" borderId="0" xfId="1" applyNumberFormat="1" applyFont="1" applyFill="1" applyBorder="1" applyAlignment="1"/>
    <xf numFmtId="193" fontId="0" fillId="0" borderId="0" xfId="0" applyNumberFormat="1" applyFont="1" applyFill="1" applyBorder="1" applyAlignment="1"/>
    <xf numFmtId="191" fontId="5" fillId="0" borderId="0" xfId="1" applyFont="1" applyFill="1" applyBorder="1" applyAlignment="1"/>
    <xf numFmtId="191" fontId="5" fillId="0" borderId="1" xfId="1" applyFont="1" applyFill="1" applyBorder="1" applyAlignment="1"/>
    <xf numFmtId="191" fontId="4" fillId="0" borderId="0" xfId="1" applyFont="1" applyFill="1" applyAlignment="1"/>
    <xf numFmtId="192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5" fillId="0" borderId="0" xfId="1" applyFont="1" applyFill="1" applyAlignment="1"/>
    <xf numFmtId="193" fontId="4" fillId="0" borderId="0" xfId="1" applyNumberFormat="1" applyFont="1" applyFill="1" applyBorder="1" applyAlignment="1">
      <alignment horizontal="center"/>
    </xf>
    <xf numFmtId="193" fontId="0" fillId="0" borderId="1" xfId="0" applyNumberFormat="1" applyFont="1" applyFill="1" applyBorder="1" applyAlignment="1"/>
    <xf numFmtId="49" fontId="4" fillId="0" borderId="0" xfId="0" applyNumberFormat="1" applyFont="1" applyFill="1" applyBorder="1" applyAlignment="1">
      <alignment wrapText="1"/>
    </xf>
    <xf numFmtId="191" fontId="0" fillId="0" borderId="1" xfId="1" applyFont="1" applyFill="1" applyBorder="1" applyAlignment="1"/>
    <xf numFmtId="193" fontId="5" fillId="0" borderId="0" xfId="0" applyNumberFormat="1" applyFont="1" applyFill="1" applyAlignment="1"/>
    <xf numFmtId="193" fontId="4" fillId="0" borderId="1" xfId="1" applyNumberFormat="1" applyFont="1" applyFill="1" applyBorder="1" applyAlignment="1">
      <alignment horizontal="center"/>
    </xf>
    <xf numFmtId="0" fontId="10" fillId="0" borderId="0" xfId="0" applyFont="1" applyFill="1" applyAlignment="1"/>
    <xf numFmtId="49" fontId="11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193" fontId="4" fillId="0" borderId="2" xfId="1" applyNumberFormat="1" applyFont="1" applyFill="1" applyBorder="1" applyAlignment="1"/>
    <xf numFmtId="193" fontId="4" fillId="0" borderId="0" xfId="1" applyNumberFormat="1" applyFont="1" applyFill="1" applyBorder="1" applyAlignment="1"/>
    <xf numFmtId="49" fontId="9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3" fontId="4" fillId="0" borderId="1" xfId="1" applyNumberFormat="1" applyFont="1" applyFill="1" applyBorder="1" applyAlignment="1"/>
    <xf numFmtId="3" fontId="0" fillId="0" borderId="0" xfId="0" applyNumberFormat="1" applyFont="1" applyFill="1" applyAlignment="1"/>
    <xf numFmtId="49" fontId="5" fillId="0" borderId="0" xfId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192" fontId="0" fillId="0" borderId="0" xfId="0" applyNumberFormat="1" applyFill="1" applyAlignment="1"/>
    <xf numFmtId="0" fontId="6" fillId="0" borderId="0" xfId="0" applyFont="1" applyFill="1" applyAlignment="1"/>
    <xf numFmtId="192" fontId="0" fillId="0" borderId="1" xfId="0" applyNumberForma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>
      <alignment wrapText="1"/>
    </xf>
    <xf numFmtId="193" fontId="0" fillId="0" borderId="1" xfId="1" applyNumberFormat="1" applyFont="1" applyFill="1" applyBorder="1" applyAlignment="1"/>
    <xf numFmtId="193" fontId="0" fillId="0" borderId="0" xfId="1" applyNumberFormat="1" applyFont="1" applyFill="1" applyAlignment="1"/>
    <xf numFmtId="193" fontId="5" fillId="0" borderId="0" xfId="1" applyNumberFormat="1" applyFont="1" applyFill="1" applyBorder="1" applyAlignment="1"/>
    <xf numFmtId="192" fontId="0" fillId="0" borderId="0" xfId="0" applyNumberFormat="1" applyFill="1"/>
    <xf numFmtId="191" fontId="5" fillId="0" borderId="0" xfId="1" applyFont="1" applyFill="1"/>
    <xf numFmtId="191" fontId="0" fillId="0" borderId="0" xfId="1" applyFont="1" applyFill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5" fillId="0" borderId="0" xfId="0" applyFont="1"/>
    <xf numFmtId="193" fontId="5" fillId="0" borderId="0" xfId="1" applyNumberFormat="1" applyFont="1" applyFill="1"/>
    <xf numFmtId="0" fontId="0" fillId="0" borderId="0" xfId="0" applyFill="1"/>
    <xf numFmtId="0" fontId="5" fillId="0" borderId="0" xfId="0" applyFont="1" applyFill="1"/>
    <xf numFmtId="192" fontId="5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0" fillId="0" borderId="0" xfId="0" applyNumberFormat="1" applyFill="1"/>
    <xf numFmtId="0" fontId="5" fillId="0" borderId="0" xfId="0" applyFont="1"/>
    <xf numFmtId="49" fontId="3" fillId="0" borderId="0" xfId="0" applyNumberFormat="1" applyFont="1" applyAlignment="1">
      <alignment horizontal="left"/>
    </xf>
    <xf numFmtId="191" fontId="4" fillId="0" borderId="2" xfId="1" applyFont="1" applyFill="1" applyBorder="1" applyAlignment="1"/>
    <xf numFmtId="191" fontId="0" fillId="0" borderId="0" xfId="1" applyFont="1" applyFill="1" applyBorder="1" applyAlignment="1"/>
    <xf numFmtId="193" fontId="4" fillId="0" borderId="2" xfId="1" applyNumberFormat="1" applyFont="1" applyFill="1" applyBorder="1" applyAlignment="1"/>
    <xf numFmtId="49" fontId="11" fillId="0" borderId="0" xfId="0" applyNumberFormat="1" applyFont="1" applyAlignment="1">
      <alignment horizontal="center"/>
    </xf>
    <xf numFmtId="193" fontId="0" fillId="0" borderId="0" xfId="1" applyNumberFormat="1" applyFont="1" applyFill="1" applyBorder="1" applyAlignment="1"/>
    <xf numFmtId="193" fontId="0" fillId="0" borderId="0" xfId="1" applyNumberFormat="1" applyFont="1" applyFill="1" applyBorder="1" applyAlignment="1">
      <alignment horizontal="center"/>
    </xf>
    <xf numFmtId="193" fontId="5" fillId="0" borderId="0" xfId="1" applyNumberFormat="1" applyFont="1" applyFill="1" applyAlignment="1"/>
    <xf numFmtId="191" fontId="0" fillId="0" borderId="1" xfId="1" applyFont="1" applyFill="1" applyBorder="1" applyAlignment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1" fontId="5" fillId="0" borderId="3" xfId="1" applyNumberFormat="1" applyFont="1" applyFill="1" applyBorder="1" applyAlignment="1"/>
    <xf numFmtId="191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3" fontId="4" fillId="0" borderId="3" xfId="1" applyNumberFormat="1" applyFont="1" applyFill="1" applyBorder="1" applyAlignment="1"/>
    <xf numFmtId="193" fontId="4" fillId="0" borderId="4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49" fontId="0" fillId="0" borderId="0" xfId="0" applyNumberFormat="1" applyAlignment="1">
      <alignment wrapText="1"/>
    </xf>
    <xf numFmtId="49" fontId="9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193" fontId="4" fillId="0" borderId="3" xfId="1" applyNumberFormat="1" applyFont="1" applyBorder="1"/>
    <xf numFmtId="192" fontId="4" fillId="0" borderId="0" xfId="0" applyNumberFormat="1" applyFont="1"/>
    <xf numFmtId="191" fontId="5" fillId="0" borderId="0" xfId="1" applyNumberFormat="1" applyFont="1" applyFill="1" applyBorder="1" applyAlignment="1"/>
    <xf numFmtId="49" fontId="5" fillId="0" borderId="0" xfId="0" applyNumberFormat="1" applyFont="1" applyAlignment="1">
      <alignment wrapText="1"/>
    </xf>
    <xf numFmtId="192" fontId="0" fillId="0" borderId="0" xfId="0" applyNumberFormat="1"/>
    <xf numFmtId="193" fontId="0" fillId="0" borderId="0" xfId="1" applyNumberFormat="1" applyFont="1" applyFill="1"/>
    <xf numFmtId="192" fontId="0" fillId="0" borderId="1" xfId="0" applyNumberFormat="1" applyBorder="1"/>
    <xf numFmtId="191" fontId="0" fillId="0" borderId="1" xfId="1" applyFont="1" applyFill="1" applyBorder="1"/>
    <xf numFmtId="193" fontId="4" fillId="0" borderId="0" xfId="1" applyNumberFormat="1" applyFont="1"/>
    <xf numFmtId="193" fontId="0" fillId="0" borderId="1" xfId="1" applyNumberFormat="1" applyFont="1" applyFill="1" applyBorder="1"/>
    <xf numFmtId="49" fontId="0" fillId="0" borderId="0" xfId="0" applyNumberFormat="1" applyAlignment="1">
      <alignment horizontal="left" wrapText="1"/>
    </xf>
    <xf numFmtId="49" fontId="0" fillId="0" borderId="0" xfId="0" applyNumberFormat="1"/>
    <xf numFmtId="193" fontId="4" fillId="0" borderId="5" xfId="1" applyNumberFormat="1" applyFont="1" applyFill="1" applyBorder="1" applyAlignment="1"/>
    <xf numFmtId="193" fontId="0" fillId="0" borderId="0" xfId="1" applyNumberFormat="1" applyFont="1" applyFill="1" applyBorder="1" applyAlignment="1">
      <alignment horizontal="right"/>
    </xf>
    <xf numFmtId="193" fontId="0" fillId="0" borderId="0" xfId="1" applyNumberFormat="1" applyFont="1"/>
    <xf numFmtId="192" fontId="4" fillId="0" borderId="3" xfId="0" applyNumberFormat="1" applyFont="1" applyFill="1" applyBorder="1"/>
    <xf numFmtId="193" fontId="4" fillId="0" borderId="3" xfId="1" applyNumberFormat="1" applyFont="1" applyFill="1" applyBorder="1"/>
    <xf numFmtId="192" fontId="0" fillId="0" borderId="0" xfId="1" applyNumberFormat="1" applyFont="1" applyFill="1" applyBorder="1" applyAlignment="1"/>
    <xf numFmtId="192" fontId="4" fillId="0" borderId="2" xfId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Alignment="1">
      <alignment horizontal="left" wrapText="1"/>
    </xf>
    <xf numFmtId="49" fontId="10" fillId="0" borderId="0" xfId="0" applyNumberFormat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45">
    <cellStyle name="??" xfId="5"/>
    <cellStyle name="?? [0.00]_ADMAG" xfId="6"/>
    <cellStyle name="???? [0.00]_ADMAG" xfId="7"/>
    <cellStyle name="????_ADMAG" xfId="8"/>
    <cellStyle name="??_ADMAG" xfId="9"/>
    <cellStyle name="’??? [0.00]_TMCA Spreadsheet(body)" xfId="10"/>
    <cellStyle name="’???_TMCA Spreadsheet(body)" xfId="11"/>
    <cellStyle name="•W?_TMCA Spreadsheet(body)" xfId="12"/>
    <cellStyle name="Comma" xfId="1" builtinId="3"/>
    <cellStyle name="Comma  - Style1" xfId="14"/>
    <cellStyle name="Comma 15 3" xfId="44"/>
    <cellStyle name="Comma 2" xfId="2"/>
    <cellStyle name="Comma 3" xfId="13"/>
    <cellStyle name="Comma 58" xfId="43"/>
    <cellStyle name="comma zerodec" xfId="15"/>
    <cellStyle name="Curren - Style3" xfId="16"/>
    <cellStyle name="Curren - Style4" xfId="17"/>
    <cellStyle name="Currency1" xfId="18"/>
    <cellStyle name="Dollar (zero dec)" xfId="19"/>
    <cellStyle name="Format Number Column" xfId="20"/>
    <cellStyle name="Grey" xfId="21"/>
    <cellStyle name="Input [yellow]" xfId="22"/>
    <cellStyle name="Milliers [0]_AR1194" xfId="23"/>
    <cellStyle name="Milliers_AR1194" xfId="24"/>
    <cellStyle name="Mon?taire [0]_AR1194" xfId="25"/>
    <cellStyle name="Mon?taire_AR1194" xfId="26"/>
    <cellStyle name="no dec" xfId="27"/>
    <cellStyle name="Normal" xfId="0" builtinId="0"/>
    <cellStyle name="Normal - Style1" xfId="28"/>
    <cellStyle name="Normal - Style5" xfId="29"/>
    <cellStyle name="Normal 2" xfId="3"/>
    <cellStyle name="Normal 2 2" xfId="41"/>
    <cellStyle name="Normal 2 21" xfId="42"/>
    <cellStyle name="Normal 3" xfId="4"/>
    <cellStyle name="Pattern" xfId="30"/>
    <cellStyle name="Percent [2]" xfId="31"/>
    <cellStyle name="PERCENTAGE" xfId="32"/>
    <cellStyle name="pwstyle" xfId="33"/>
    <cellStyle name="Quantity" xfId="34"/>
    <cellStyle name="เครื่องหมายจุลภาค [0]_NHKTop99" xfId="35"/>
    <cellStyle name="เครื่องหมายจุลภาค_CRC Power Retail Co., Ltd. P&amp;L" xfId="36"/>
    <cellStyle name="เครื่องหมายสกุลเงิน [0]_NHKTop99" xfId="37"/>
    <cellStyle name="เครื่องหมายสกุลเงิน_NHKTop99" xfId="38"/>
    <cellStyle name="ปกติ_1" xfId="39"/>
    <cellStyle name="ลวดลาย_CONSOL DEC.38 (2)" xfId="40"/>
  </cellStyles>
  <dxfs count="0"/>
  <tableStyles count="0" defaultTableStyle="TableStyleMedium9" defaultPivotStyle="PivotStyleLight16"/>
  <colors>
    <mruColors>
      <color rgb="FF75E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"/>
  <sheetViews>
    <sheetView tabSelected="1" view="pageBreakPreview" zoomScale="80" zoomScaleNormal="100" zoomScaleSheetLayoutView="80" workbookViewId="0"/>
  </sheetViews>
  <sheetFormatPr defaultColWidth="9.140625" defaultRowHeight="21.75"/>
  <cols>
    <col min="1" max="1" width="57.42578125" style="103" customWidth="1"/>
    <col min="2" max="2" width="8.85546875" style="87" customWidth="1"/>
    <col min="3" max="3" width="1.28515625" style="103" customWidth="1"/>
    <col min="4" max="4" width="14.5703125" style="103" bestFit="1" customWidth="1"/>
    <col min="5" max="5" width="1.28515625" style="103" customWidth="1"/>
    <col min="6" max="6" width="14.5703125" style="103" customWidth="1"/>
    <col min="7" max="7" width="1.28515625" style="103" customWidth="1"/>
    <col min="8" max="8" width="15.140625" style="103" bestFit="1" customWidth="1"/>
    <col min="9" max="9" width="1.28515625" style="103" customWidth="1"/>
    <col min="10" max="10" width="14.5703125" style="103" customWidth="1"/>
    <col min="11" max="16384" width="9.140625" style="103"/>
  </cols>
  <sheetData>
    <row r="1" spans="1:10" ht="23.85" customHeight="1">
      <c r="A1" s="118" t="s">
        <v>153</v>
      </c>
      <c r="B1" s="119"/>
      <c r="C1" s="119"/>
      <c r="D1" s="120"/>
      <c r="E1" s="23"/>
      <c r="F1" s="23"/>
      <c r="G1" s="23"/>
      <c r="H1" s="23"/>
      <c r="I1" s="23"/>
      <c r="J1" s="23"/>
    </row>
    <row r="2" spans="1:10" ht="23.85" customHeight="1">
      <c r="A2" s="39" t="s">
        <v>170</v>
      </c>
      <c r="B2" s="82"/>
      <c r="C2" s="23"/>
      <c r="D2" s="23"/>
      <c r="E2" s="23"/>
      <c r="F2" s="23"/>
      <c r="G2" s="23"/>
      <c r="H2" s="23"/>
      <c r="I2" s="23"/>
      <c r="J2" s="23"/>
    </row>
    <row r="3" spans="1:10" ht="17.100000000000001" customHeight="1">
      <c r="A3" s="39"/>
      <c r="B3" s="62"/>
      <c r="C3" s="26"/>
      <c r="D3" s="26"/>
      <c r="E3" s="26"/>
      <c r="F3" s="26"/>
      <c r="G3" s="26"/>
      <c r="H3" s="26"/>
      <c r="I3" s="26"/>
      <c r="J3" s="26"/>
    </row>
    <row r="4" spans="1:10" ht="21.6" customHeight="1">
      <c r="A4" s="3"/>
      <c r="B4" s="62"/>
      <c r="C4" s="62"/>
      <c r="D4" s="181" t="s">
        <v>1</v>
      </c>
      <c r="E4" s="181"/>
      <c r="F4" s="181"/>
      <c r="G4" s="25"/>
      <c r="H4" s="181" t="s">
        <v>39</v>
      </c>
      <c r="I4" s="181"/>
      <c r="J4" s="181"/>
    </row>
    <row r="5" spans="1:10" ht="21.6" customHeight="1">
      <c r="A5" s="3"/>
      <c r="B5" s="62"/>
      <c r="C5" s="62"/>
      <c r="D5" s="180" t="s">
        <v>45</v>
      </c>
      <c r="E5" s="180"/>
      <c r="F5" s="180"/>
      <c r="G5" s="102"/>
      <c r="H5" s="180" t="s">
        <v>45</v>
      </c>
      <c r="I5" s="180"/>
      <c r="J5" s="180"/>
    </row>
    <row r="6" spans="1:10" ht="21.6" customHeight="1">
      <c r="A6" s="39" t="s">
        <v>0</v>
      </c>
      <c r="B6" s="62" t="s">
        <v>2</v>
      </c>
      <c r="C6" s="100"/>
      <c r="D6" s="59">
        <v>2567</v>
      </c>
      <c r="E6" s="100"/>
      <c r="F6" s="59">
        <v>2566</v>
      </c>
      <c r="G6" s="100"/>
      <c r="H6" s="59">
        <v>2567</v>
      </c>
      <c r="I6" s="146"/>
      <c r="J6" s="59">
        <v>2566</v>
      </c>
    </row>
    <row r="7" spans="1:10" ht="21.6" customHeight="1">
      <c r="A7" s="4"/>
      <c r="B7" s="62"/>
      <c r="C7" s="62"/>
      <c r="D7" s="179" t="s">
        <v>77</v>
      </c>
      <c r="E7" s="179"/>
      <c r="F7" s="179"/>
      <c r="G7" s="179"/>
      <c r="H7" s="179"/>
      <c r="I7" s="179"/>
      <c r="J7" s="179"/>
    </row>
    <row r="8" spans="1:10" ht="21.6" customHeight="1">
      <c r="A8" s="15" t="s">
        <v>3</v>
      </c>
      <c r="B8" s="82"/>
      <c r="C8" s="40"/>
      <c r="D8" s="40"/>
      <c r="E8" s="40"/>
      <c r="F8" s="40"/>
      <c r="G8" s="40"/>
      <c r="H8" s="40"/>
      <c r="I8" s="40"/>
      <c r="J8" s="40"/>
    </row>
    <row r="9" spans="1:10" ht="21.6" customHeight="1">
      <c r="A9" s="32" t="s">
        <v>4</v>
      </c>
      <c r="B9" s="83">
        <v>6</v>
      </c>
      <c r="C9" s="57"/>
      <c r="D9" s="66">
        <v>576566978</v>
      </c>
      <c r="E9" s="66"/>
      <c r="F9" s="66">
        <v>250871445</v>
      </c>
      <c r="G9" s="66"/>
      <c r="H9" s="66">
        <v>167789189</v>
      </c>
      <c r="I9" s="66"/>
      <c r="J9" s="66">
        <v>27083254</v>
      </c>
    </row>
    <row r="10" spans="1:10" ht="21.6" customHeight="1">
      <c r="A10" s="32" t="s">
        <v>36</v>
      </c>
      <c r="B10" s="83" t="s">
        <v>200</v>
      </c>
      <c r="C10" s="57"/>
      <c r="D10" s="66">
        <v>427613915</v>
      </c>
      <c r="E10" s="66"/>
      <c r="F10" s="66">
        <v>491519548</v>
      </c>
      <c r="G10" s="66"/>
      <c r="H10" s="66">
        <v>302618282</v>
      </c>
      <c r="I10" s="66"/>
      <c r="J10" s="66">
        <v>332577472</v>
      </c>
    </row>
    <row r="11" spans="1:10" ht="21.6" customHeight="1">
      <c r="A11" s="31" t="s">
        <v>116</v>
      </c>
      <c r="B11" s="83">
        <v>5</v>
      </c>
      <c r="C11" s="57"/>
      <c r="D11" s="66">
        <v>75341992</v>
      </c>
      <c r="E11" s="66"/>
      <c r="F11" s="66">
        <v>63250969</v>
      </c>
      <c r="G11" s="66"/>
      <c r="H11" s="66">
        <v>32360614</v>
      </c>
      <c r="I11" s="66"/>
      <c r="J11" s="66">
        <v>25836793</v>
      </c>
    </row>
    <row r="12" spans="1:10" ht="21.6" customHeight="1">
      <c r="A12" s="32" t="s">
        <v>32</v>
      </c>
      <c r="B12" s="83">
        <v>8</v>
      </c>
      <c r="C12" s="57"/>
      <c r="D12" s="110">
        <v>546541134</v>
      </c>
      <c r="E12" s="66"/>
      <c r="F12" s="110">
        <v>449964643</v>
      </c>
      <c r="G12" s="66"/>
      <c r="H12" s="66">
        <v>289743567</v>
      </c>
      <c r="I12" s="66"/>
      <c r="J12" s="66">
        <v>253097030</v>
      </c>
    </row>
    <row r="13" spans="1:10" ht="21.6" customHeight="1">
      <c r="A13" s="61" t="s">
        <v>125</v>
      </c>
      <c r="B13" s="83"/>
      <c r="C13" s="57"/>
      <c r="D13" s="66"/>
      <c r="E13" s="66"/>
      <c r="F13" s="66"/>
      <c r="G13" s="66"/>
      <c r="H13" s="66"/>
      <c r="I13" s="66"/>
      <c r="J13" s="66"/>
    </row>
    <row r="14" spans="1:10" ht="21.6" customHeight="1">
      <c r="A14" s="61" t="s">
        <v>102</v>
      </c>
      <c r="B14" s="83">
        <v>9</v>
      </c>
      <c r="C14" s="57"/>
      <c r="D14" s="66">
        <v>543129853</v>
      </c>
      <c r="E14" s="66"/>
      <c r="F14" s="66">
        <v>624020289</v>
      </c>
      <c r="G14" s="66"/>
      <c r="H14" s="66">
        <v>1000000</v>
      </c>
      <c r="I14" s="66"/>
      <c r="J14" s="66">
        <v>273001924</v>
      </c>
    </row>
    <row r="15" spans="1:10" ht="21.6" hidden="1" customHeight="1">
      <c r="A15" s="61" t="s">
        <v>124</v>
      </c>
      <c r="B15" s="83"/>
      <c r="C15" s="57"/>
      <c r="D15" s="66"/>
      <c r="E15" s="66"/>
      <c r="F15" s="66"/>
      <c r="G15" s="66"/>
      <c r="H15" s="111"/>
      <c r="I15" s="66"/>
      <c r="J15" s="111"/>
    </row>
    <row r="16" spans="1:10" ht="21.6" customHeight="1">
      <c r="A16" s="32" t="s">
        <v>33</v>
      </c>
      <c r="B16" s="83"/>
      <c r="C16" s="57"/>
      <c r="D16" s="66">
        <v>21043604</v>
      </c>
      <c r="E16" s="66"/>
      <c r="F16" s="66">
        <v>18617547</v>
      </c>
      <c r="G16" s="66"/>
      <c r="H16" s="66">
        <v>5517915</v>
      </c>
      <c r="I16" s="66"/>
      <c r="J16" s="66">
        <v>5499234</v>
      </c>
    </row>
    <row r="17" spans="1:10" s="16" customFormat="1" ht="21.6" customHeight="1">
      <c r="A17" s="4" t="s">
        <v>6</v>
      </c>
      <c r="B17" s="84"/>
      <c r="C17" s="21"/>
      <c r="D17" s="89">
        <f>SUM(D9:D16)</f>
        <v>2190237476</v>
      </c>
      <c r="E17" s="90"/>
      <c r="F17" s="89">
        <f>SUM(F9:F16)</f>
        <v>1898244441</v>
      </c>
      <c r="G17" s="90"/>
      <c r="H17" s="89">
        <f>SUM(H9:H16)</f>
        <v>799029567</v>
      </c>
      <c r="I17" s="90"/>
      <c r="J17" s="89">
        <f>SUM(J9:J16)</f>
        <v>917095707</v>
      </c>
    </row>
    <row r="18" spans="1:10" ht="12" customHeight="1">
      <c r="A18" s="32"/>
      <c r="B18" s="82"/>
      <c r="C18" s="57"/>
      <c r="D18" s="57"/>
      <c r="E18" s="57"/>
      <c r="F18" s="57"/>
      <c r="G18" s="57"/>
      <c r="H18" s="57"/>
      <c r="I18" s="57"/>
      <c r="J18" s="57"/>
    </row>
    <row r="19" spans="1:10" ht="21.6" customHeight="1">
      <c r="A19" s="15" t="s">
        <v>7</v>
      </c>
      <c r="B19" s="82"/>
      <c r="C19" s="57"/>
      <c r="D19" s="57"/>
      <c r="E19" s="57"/>
      <c r="F19" s="57"/>
      <c r="G19" s="57"/>
      <c r="H19" s="57"/>
      <c r="I19" s="57"/>
      <c r="J19" s="57"/>
    </row>
    <row r="20" spans="1:10" ht="21.6" customHeight="1">
      <c r="A20" s="31" t="s">
        <v>197</v>
      </c>
      <c r="B20" s="82"/>
      <c r="C20" s="57"/>
      <c r="D20" s="57">
        <v>20000000</v>
      </c>
      <c r="E20" s="57"/>
      <c r="F20" s="68">
        <v>0</v>
      </c>
      <c r="G20" s="57"/>
      <c r="H20" s="68">
        <v>0</v>
      </c>
      <c r="I20" s="57"/>
      <c r="J20" s="68">
        <v>0</v>
      </c>
    </row>
    <row r="21" spans="1:10" ht="21.6" customHeight="1">
      <c r="A21" s="31" t="s">
        <v>65</v>
      </c>
      <c r="B21" s="82" t="s">
        <v>201</v>
      </c>
      <c r="C21" s="57"/>
      <c r="D21" s="57">
        <v>53699503</v>
      </c>
      <c r="E21" s="57"/>
      <c r="F21" s="57">
        <v>136122085</v>
      </c>
      <c r="G21" s="57"/>
      <c r="H21" s="57">
        <v>27600000</v>
      </c>
      <c r="I21" s="57"/>
      <c r="J21" s="57">
        <v>27600000</v>
      </c>
    </row>
    <row r="22" spans="1:10" ht="21.6" customHeight="1">
      <c r="A22" s="31" t="s">
        <v>57</v>
      </c>
      <c r="B22" s="83">
        <v>11</v>
      </c>
      <c r="C22" s="57"/>
      <c r="D22" s="64">
        <v>0</v>
      </c>
      <c r="E22" s="57"/>
      <c r="F22" s="64">
        <v>0</v>
      </c>
      <c r="G22" s="57"/>
      <c r="H22" s="57">
        <v>4199780078</v>
      </c>
      <c r="I22" s="57"/>
      <c r="J22" s="57">
        <v>4187280178</v>
      </c>
    </row>
    <row r="23" spans="1:10" ht="21.6" customHeight="1">
      <c r="A23" s="31" t="s">
        <v>66</v>
      </c>
      <c r="B23" s="83"/>
      <c r="C23" s="57"/>
      <c r="D23" s="57">
        <v>1000000</v>
      </c>
      <c r="E23" s="57"/>
      <c r="F23" s="57">
        <v>1000000</v>
      </c>
      <c r="G23" s="57"/>
      <c r="H23" s="57">
        <v>1000000</v>
      </c>
      <c r="I23" s="57"/>
      <c r="J23" s="57">
        <v>1000000</v>
      </c>
    </row>
    <row r="24" spans="1:10" ht="21.6" customHeight="1">
      <c r="A24" s="61" t="s">
        <v>126</v>
      </c>
      <c r="B24" s="83">
        <v>9</v>
      </c>
      <c r="C24" s="57"/>
      <c r="D24" s="57">
        <v>308912488</v>
      </c>
      <c r="E24" s="57"/>
      <c r="F24" s="57">
        <v>595936553</v>
      </c>
      <c r="G24" s="57"/>
      <c r="H24" s="57">
        <v>3060948</v>
      </c>
      <c r="I24" s="57"/>
      <c r="J24" s="57">
        <v>1000000</v>
      </c>
    </row>
    <row r="25" spans="1:10" ht="21.6" customHeight="1">
      <c r="A25" s="31" t="s">
        <v>49</v>
      </c>
      <c r="B25" s="82"/>
      <c r="C25" s="57"/>
      <c r="D25" s="64">
        <v>0</v>
      </c>
      <c r="E25" s="57"/>
      <c r="F25" s="64">
        <v>0</v>
      </c>
      <c r="G25" s="57"/>
      <c r="H25" s="57">
        <v>24197225</v>
      </c>
      <c r="I25" s="57"/>
      <c r="J25" s="57">
        <v>28570087</v>
      </c>
    </row>
    <row r="26" spans="1:10" ht="21.6" customHeight="1">
      <c r="A26" s="32" t="s">
        <v>34</v>
      </c>
      <c r="B26" s="83">
        <v>12</v>
      </c>
      <c r="C26" s="57"/>
      <c r="D26" s="57">
        <v>1450540136</v>
      </c>
      <c r="E26" s="57"/>
      <c r="F26" s="57">
        <v>1446485855</v>
      </c>
      <c r="G26" s="57"/>
      <c r="H26" s="57">
        <v>647488961</v>
      </c>
      <c r="I26" s="57"/>
      <c r="J26" s="57">
        <v>609582618</v>
      </c>
    </row>
    <row r="27" spans="1:10" ht="21.6" customHeight="1">
      <c r="A27" s="61" t="s">
        <v>105</v>
      </c>
      <c r="B27" s="83"/>
      <c r="C27" s="57"/>
      <c r="D27" s="57">
        <v>151271823</v>
      </c>
      <c r="E27" s="57"/>
      <c r="F27" s="57">
        <v>132444522</v>
      </c>
      <c r="G27" s="57"/>
      <c r="H27" s="57">
        <v>7373611</v>
      </c>
      <c r="I27" s="57"/>
      <c r="J27" s="57">
        <v>4799108</v>
      </c>
    </row>
    <row r="28" spans="1:10" ht="21.6" customHeight="1">
      <c r="A28" s="61" t="s">
        <v>62</v>
      </c>
      <c r="B28" s="83"/>
      <c r="C28" s="57"/>
      <c r="D28" s="57">
        <v>199686892</v>
      </c>
      <c r="E28" s="57"/>
      <c r="F28" s="57">
        <v>199686892</v>
      </c>
      <c r="G28" s="57"/>
      <c r="H28" s="57">
        <v>182410892</v>
      </c>
      <c r="I28" s="57"/>
      <c r="J28" s="57">
        <v>182410892</v>
      </c>
    </row>
    <row r="29" spans="1:10" ht="21.6" customHeight="1">
      <c r="A29" s="61" t="s">
        <v>70</v>
      </c>
      <c r="B29" s="83"/>
      <c r="C29" s="57"/>
      <c r="D29" s="57"/>
      <c r="E29" s="57"/>
      <c r="F29" s="57"/>
      <c r="G29" s="57"/>
      <c r="H29" s="57"/>
      <c r="I29" s="57"/>
      <c r="J29" s="57"/>
    </row>
    <row r="30" spans="1:10" ht="21.6" customHeight="1">
      <c r="A30" s="61" t="s">
        <v>69</v>
      </c>
      <c r="B30" s="83">
        <v>13</v>
      </c>
      <c r="C30" s="57"/>
      <c r="D30" s="57">
        <v>604496962</v>
      </c>
      <c r="E30" s="57"/>
      <c r="F30" s="57">
        <v>744534868</v>
      </c>
      <c r="G30" s="57"/>
      <c r="H30" s="68">
        <v>0</v>
      </c>
      <c r="I30" s="57"/>
      <c r="J30" s="68">
        <v>0</v>
      </c>
    </row>
    <row r="31" spans="1:10" ht="21.6" customHeight="1">
      <c r="A31" s="61" t="s">
        <v>89</v>
      </c>
      <c r="B31" s="83">
        <v>14</v>
      </c>
      <c r="C31" s="57"/>
      <c r="D31" s="57">
        <v>189778569</v>
      </c>
      <c r="E31" s="57"/>
      <c r="F31" s="57">
        <v>189778569</v>
      </c>
      <c r="G31" s="57"/>
      <c r="H31" s="68">
        <v>0</v>
      </c>
      <c r="I31" s="57"/>
      <c r="J31" s="68">
        <v>0</v>
      </c>
    </row>
    <row r="32" spans="1:10" ht="21.6" customHeight="1">
      <c r="A32" s="42" t="s">
        <v>63</v>
      </c>
      <c r="B32" s="83"/>
      <c r="C32" s="57"/>
      <c r="D32" s="57">
        <v>249659823</v>
      </c>
      <c r="E32" s="57"/>
      <c r="F32" s="57">
        <v>259698318</v>
      </c>
      <c r="G32" s="57"/>
      <c r="H32" s="57">
        <v>249079645</v>
      </c>
      <c r="I32" s="57"/>
      <c r="J32" s="57">
        <v>259698318</v>
      </c>
    </row>
    <row r="33" spans="1:10" ht="21.6" customHeight="1">
      <c r="A33" s="61" t="s">
        <v>106</v>
      </c>
      <c r="B33" s="83">
        <v>4</v>
      </c>
      <c r="C33" s="57"/>
      <c r="D33" s="57">
        <v>401518577</v>
      </c>
      <c r="E33" s="57"/>
      <c r="F33" s="57">
        <v>171840230</v>
      </c>
      <c r="G33" s="57"/>
      <c r="H33" s="57">
        <v>7248642</v>
      </c>
      <c r="I33" s="57"/>
      <c r="J33" s="57">
        <v>8715307</v>
      </c>
    </row>
    <row r="34" spans="1:10" ht="21.6" customHeight="1">
      <c r="A34" s="31" t="s">
        <v>54</v>
      </c>
      <c r="B34" s="83"/>
      <c r="C34" s="57"/>
      <c r="D34" s="57">
        <v>6721799</v>
      </c>
      <c r="E34" s="57"/>
      <c r="F34" s="57">
        <v>1269489</v>
      </c>
      <c r="G34" s="57"/>
      <c r="H34" s="57">
        <v>30878569</v>
      </c>
      <c r="I34" s="57"/>
      <c r="J34" s="57">
        <v>27875994</v>
      </c>
    </row>
    <row r="35" spans="1:10" ht="21.6" customHeight="1">
      <c r="A35" s="31" t="s">
        <v>91</v>
      </c>
      <c r="B35" s="83"/>
      <c r="C35" s="57"/>
      <c r="D35" s="57">
        <v>47497670</v>
      </c>
      <c r="E35" s="57"/>
      <c r="F35" s="57">
        <v>47282000</v>
      </c>
      <c r="G35" s="57"/>
      <c r="H35" s="57">
        <v>427782</v>
      </c>
      <c r="I35" s="57"/>
      <c r="J35" s="57">
        <v>427782</v>
      </c>
    </row>
    <row r="36" spans="1:10" ht="21.6" customHeight="1">
      <c r="A36" s="32" t="s">
        <v>35</v>
      </c>
      <c r="B36" s="83"/>
      <c r="C36" s="57"/>
      <c r="D36" s="57">
        <v>136368045</v>
      </c>
      <c r="E36" s="57"/>
      <c r="F36" s="57">
        <v>139551674</v>
      </c>
      <c r="G36" s="57"/>
      <c r="H36" s="57">
        <v>38767786</v>
      </c>
      <c r="I36" s="55"/>
      <c r="J36" s="57">
        <v>34160566</v>
      </c>
    </row>
    <row r="37" spans="1:10" s="16" customFormat="1" ht="21.6" customHeight="1">
      <c r="A37" s="4" t="s">
        <v>8</v>
      </c>
      <c r="B37" s="84"/>
      <c r="C37" s="21"/>
      <c r="D37" s="131">
        <f>SUM(D20:D36)</f>
        <v>3821152287</v>
      </c>
      <c r="E37" s="21"/>
      <c r="F37" s="131">
        <f>SUM(F20:F36)</f>
        <v>4065631055</v>
      </c>
      <c r="G37" s="21"/>
      <c r="H37" s="131">
        <f>SUM(H20:H36)</f>
        <v>5419314139</v>
      </c>
      <c r="I37" s="21"/>
      <c r="J37" s="131">
        <f>SUM(J20:J36)</f>
        <v>5373120850</v>
      </c>
    </row>
    <row r="38" spans="1:10" ht="12" customHeight="1">
      <c r="A38" s="32"/>
      <c r="B38" s="82"/>
      <c r="C38" s="57"/>
      <c r="D38" s="57"/>
      <c r="E38" s="57"/>
      <c r="F38" s="57"/>
      <c r="G38" s="57"/>
      <c r="H38" s="57"/>
      <c r="I38" s="57"/>
      <c r="J38" s="57"/>
    </row>
    <row r="39" spans="1:10" s="16" customFormat="1" ht="21.6" customHeight="1" thickBot="1">
      <c r="A39" s="4" t="s">
        <v>9</v>
      </c>
      <c r="B39" s="84"/>
      <c r="C39" s="21"/>
      <c r="D39" s="147">
        <f>SUM(D17,D37)</f>
        <v>6011389763</v>
      </c>
      <c r="E39" s="21"/>
      <c r="F39" s="43">
        <f>SUM(F17,F37)</f>
        <v>5963875496</v>
      </c>
      <c r="G39" s="21"/>
      <c r="H39" s="147">
        <f>SUM(H17,H37)</f>
        <v>6218343706</v>
      </c>
      <c r="I39" s="21"/>
      <c r="J39" s="43">
        <f>SUM(J17,J37)</f>
        <v>6290216557</v>
      </c>
    </row>
    <row r="40" spans="1:10" ht="21.6" customHeight="1" thickTop="1">
      <c r="A40" s="32"/>
      <c r="B40" s="82"/>
      <c r="C40" s="23"/>
      <c r="D40" s="35"/>
      <c r="E40" s="23"/>
      <c r="F40" s="35"/>
      <c r="G40" s="23"/>
      <c r="H40" s="23"/>
      <c r="I40" s="23"/>
      <c r="J40" s="23"/>
    </row>
    <row r="41" spans="1:10" ht="23.85" customHeight="1">
      <c r="A41" s="118" t="s">
        <v>153</v>
      </c>
      <c r="B41" s="119"/>
      <c r="C41" s="119"/>
      <c r="D41" s="120"/>
      <c r="E41" s="23"/>
      <c r="F41" s="23"/>
      <c r="G41" s="23"/>
      <c r="H41" s="23"/>
      <c r="I41" s="23"/>
      <c r="J41" s="23"/>
    </row>
    <row r="42" spans="1:10" ht="23.85" customHeight="1">
      <c r="A42" s="39" t="s">
        <v>170</v>
      </c>
      <c r="B42" s="82"/>
      <c r="C42" s="23"/>
      <c r="D42" s="23"/>
      <c r="E42" s="23"/>
      <c r="F42" s="23"/>
      <c r="G42" s="23"/>
      <c r="H42" s="23"/>
      <c r="I42" s="23"/>
      <c r="J42" s="23"/>
    </row>
    <row r="43" spans="1:10" ht="21.6" customHeight="1">
      <c r="A43" s="39"/>
      <c r="B43" s="62"/>
      <c r="C43" s="26"/>
      <c r="D43" s="26"/>
      <c r="E43" s="26"/>
      <c r="F43" s="26"/>
      <c r="G43" s="26"/>
      <c r="H43" s="26"/>
      <c r="I43" s="26"/>
      <c r="J43" s="26"/>
    </row>
    <row r="44" spans="1:10" ht="23.85" customHeight="1">
      <c r="A44" s="3"/>
      <c r="B44" s="62"/>
      <c r="C44" s="62"/>
      <c r="D44" s="181" t="s">
        <v>1</v>
      </c>
      <c r="E44" s="181"/>
      <c r="F44" s="181"/>
      <c r="G44" s="25"/>
      <c r="H44" s="181" t="s">
        <v>39</v>
      </c>
      <c r="I44" s="181"/>
      <c r="J44" s="181"/>
    </row>
    <row r="45" spans="1:10" ht="23.85" customHeight="1">
      <c r="A45" s="3"/>
      <c r="B45" s="62"/>
      <c r="C45" s="62"/>
      <c r="D45" s="180" t="s">
        <v>45</v>
      </c>
      <c r="E45" s="180"/>
      <c r="F45" s="180"/>
      <c r="G45" s="102"/>
      <c r="H45" s="180" t="s">
        <v>45</v>
      </c>
      <c r="I45" s="180"/>
      <c r="J45" s="180"/>
    </row>
    <row r="46" spans="1:10" ht="23.85" customHeight="1">
      <c r="A46" s="39" t="s">
        <v>10</v>
      </c>
      <c r="B46" s="62" t="s">
        <v>2</v>
      </c>
      <c r="C46" s="100"/>
      <c r="D46" s="59">
        <v>2567</v>
      </c>
      <c r="E46" s="146"/>
      <c r="F46" s="59">
        <v>2566</v>
      </c>
      <c r="G46" s="100"/>
      <c r="H46" s="59">
        <v>2567</v>
      </c>
      <c r="I46" s="146"/>
      <c r="J46" s="59">
        <v>2566</v>
      </c>
    </row>
    <row r="47" spans="1:10" ht="23.85" customHeight="1">
      <c r="A47" s="4"/>
      <c r="B47" s="62"/>
      <c r="C47" s="62"/>
      <c r="D47" s="179" t="s">
        <v>77</v>
      </c>
      <c r="E47" s="185"/>
      <c r="F47" s="185"/>
      <c r="G47" s="185"/>
      <c r="H47" s="185"/>
      <c r="I47" s="185"/>
      <c r="J47" s="185"/>
    </row>
    <row r="48" spans="1:10" s="23" customFormat="1" ht="23.85" customHeight="1">
      <c r="A48" s="5" t="s">
        <v>11</v>
      </c>
      <c r="B48" s="85"/>
      <c r="C48" s="44"/>
      <c r="D48" s="44"/>
      <c r="E48" s="44"/>
      <c r="F48" s="44"/>
      <c r="G48" s="44"/>
      <c r="H48" s="44"/>
      <c r="I48" s="44"/>
      <c r="J48" s="44"/>
    </row>
    <row r="49" spans="1:10" s="23" customFormat="1" ht="23.85" customHeight="1">
      <c r="A49" s="8" t="s">
        <v>12</v>
      </c>
      <c r="B49" s="86" t="s">
        <v>202</v>
      </c>
      <c r="C49" s="57"/>
      <c r="D49" s="57">
        <v>358902797</v>
      </c>
      <c r="E49" s="57"/>
      <c r="F49" s="57">
        <v>394841649</v>
      </c>
      <c r="G49" s="57"/>
      <c r="H49" s="57">
        <v>58001610</v>
      </c>
      <c r="I49" s="57"/>
      <c r="J49" s="57">
        <v>76186842</v>
      </c>
    </row>
    <row r="50" spans="1:10" s="23" customFormat="1" ht="23.85" customHeight="1">
      <c r="A50" s="38" t="s">
        <v>117</v>
      </c>
      <c r="B50" s="86" t="s">
        <v>202</v>
      </c>
      <c r="C50" s="57"/>
      <c r="D50" s="57">
        <v>162768254</v>
      </c>
      <c r="E50" s="57"/>
      <c r="F50" s="57">
        <v>165010508</v>
      </c>
      <c r="G50" s="57"/>
      <c r="H50" s="57">
        <v>59386596</v>
      </c>
      <c r="I50" s="57"/>
      <c r="J50" s="57">
        <v>55862248</v>
      </c>
    </row>
    <row r="51" spans="1:10" s="23" customFormat="1" ht="23.85" customHeight="1">
      <c r="A51" s="38" t="s">
        <v>43</v>
      </c>
      <c r="B51" s="86"/>
      <c r="C51" s="57"/>
      <c r="D51" s="57">
        <v>260534456</v>
      </c>
      <c r="E51" s="57"/>
      <c r="F51" s="57">
        <v>260975656</v>
      </c>
      <c r="G51" s="57"/>
      <c r="H51" s="57">
        <v>163883205</v>
      </c>
      <c r="I51" s="57"/>
      <c r="J51" s="57">
        <v>149615500</v>
      </c>
    </row>
    <row r="52" spans="1:10" s="23" customFormat="1" ht="23.85" customHeight="1">
      <c r="A52" s="37" t="s">
        <v>111</v>
      </c>
      <c r="B52" s="85"/>
      <c r="C52" s="57"/>
      <c r="D52" s="57"/>
      <c r="E52" s="57"/>
      <c r="F52" s="57"/>
      <c r="G52" s="57"/>
      <c r="H52" s="57"/>
      <c r="I52" s="57"/>
      <c r="J52" s="57"/>
    </row>
    <row r="53" spans="1:10" s="23" customFormat="1" ht="23.85" customHeight="1">
      <c r="A53" s="125" t="s">
        <v>127</v>
      </c>
      <c r="B53" s="86" t="s">
        <v>202</v>
      </c>
      <c r="C53" s="57"/>
      <c r="D53" s="57">
        <v>84071468</v>
      </c>
      <c r="E53" s="57"/>
      <c r="F53" s="57">
        <v>81811411</v>
      </c>
      <c r="G53" s="57"/>
      <c r="H53" s="57">
        <v>3465963</v>
      </c>
      <c r="I53" s="57"/>
      <c r="J53" s="57">
        <v>1408353</v>
      </c>
    </row>
    <row r="54" spans="1:10" s="23" customFormat="1" ht="23.85" customHeight="1">
      <c r="A54" s="125" t="s">
        <v>199</v>
      </c>
      <c r="B54" s="85"/>
      <c r="C54" s="57"/>
      <c r="D54" s="57">
        <v>2445647</v>
      </c>
      <c r="E54" s="57"/>
      <c r="F54" s="130">
        <v>0</v>
      </c>
      <c r="G54" s="57"/>
      <c r="H54" s="130">
        <v>0</v>
      </c>
      <c r="I54" s="57"/>
      <c r="J54" s="130">
        <v>0</v>
      </c>
    </row>
    <row r="55" spans="1:10" s="105" customFormat="1" ht="23.85" customHeight="1">
      <c r="A55" s="8" t="s">
        <v>13</v>
      </c>
      <c r="B55" s="86"/>
      <c r="C55" s="57"/>
      <c r="D55" s="57">
        <v>42682884</v>
      </c>
      <c r="E55" s="57"/>
      <c r="F55" s="57">
        <v>44930239</v>
      </c>
      <c r="G55" s="57"/>
      <c r="H55" s="60">
        <v>16681199</v>
      </c>
      <c r="I55" s="57"/>
      <c r="J55" s="60">
        <v>18419481</v>
      </c>
    </row>
    <row r="56" spans="1:10" s="16" customFormat="1" ht="23.85" customHeight="1">
      <c r="A56" s="4" t="s">
        <v>14</v>
      </c>
      <c r="B56" s="84"/>
      <c r="C56" s="21"/>
      <c r="D56" s="131">
        <f>SUM(D49:D55)</f>
        <v>911405506</v>
      </c>
      <c r="E56" s="21"/>
      <c r="F56" s="41">
        <f>SUM(F49:F55)</f>
        <v>947569463</v>
      </c>
      <c r="G56" s="21"/>
      <c r="H56" s="131">
        <f>SUM(H49:H55)</f>
        <v>301418573</v>
      </c>
      <c r="I56" s="21"/>
      <c r="J56" s="41">
        <f>SUM(J49:J55)</f>
        <v>301492424</v>
      </c>
    </row>
    <row r="57" spans="1:10" s="105" customFormat="1" ht="23.65" customHeight="1">
      <c r="A57" s="10"/>
      <c r="B57" s="85"/>
      <c r="C57" s="11"/>
      <c r="D57" s="12"/>
      <c r="E57" s="11"/>
      <c r="F57" s="12"/>
      <c r="G57" s="12"/>
      <c r="H57" s="12"/>
      <c r="I57" s="12"/>
      <c r="J57" s="12"/>
    </row>
    <row r="58" spans="1:10" s="23" customFormat="1" ht="23.85" customHeight="1">
      <c r="A58" s="5" t="s">
        <v>15</v>
      </c>
      <c r="B58" s="85"/>
      <c r="C58" s="9"/>
      <c r="D58" s="9"/>
      <c r="E58" s="9"/>
      <c r="F58" s="9"/>
      <c r="G58" s="9"/>
      <c r="H58" s="9"/>
      <c r="I58" s="9"/>
      <c r="J58" s="9"/>
    </row>
    <row r="59" spans="1:10" s="23" customFormat="1" ht="22.5" customHeight="1">
      <c r="A59" s="37" t="s">
        <v>128</v>
      </c>
      <c r="B59" s="86" t="s">
        <v>202</v>
      </c>
      <c r="C59" s="57"/>
      <c r="D59" s="57">
        <v>69816794</v>
      </c>
      <c r="E59" s="57"/>
      <c r="F59" s="57">
        <v>52881876</v>
      </c>
      <c r="G59" s="57"/>
      <c r="H59" s="57">
        <v>2809608</v>
      </c>
      <c r="I59" s="57"/>
      <c r="J59" s="57">
        <v>2056498</v>
      </c>
    </row>
    <row r="60" spans="1:10" s="23" customFormat="1" ht="22.5" customHeight="1">
      <c r="A60" s="37" t="s">
        <v>198</v>
      </c>
      <c r="B60" s="85"/>
      <c r="C60" s="57"/>
      <c r="D60" s="57">
        <v>40592384</v>
      </c>
      <c r="E60" s="57"/>
      <c r="F60" s="130">
        <v>0</v>
      </c>
      <c r="G60" s="57"/>
      <c r="H60" s="130">
        <v>0</v>
      </c>
      <c r="I60" s="57"/>
      <c r="J60" s="130">
        <v>0</v>
      </c>
    </row>
    <row r="61" spans="1:10" s="23" customFormat="1" ht="22.5" customHeight="1">
      <c r="A61" s="38" t="s">
        <v>118</v>
      </c>
      <c r="B61" s="85"/>
      <c r="C61" s="57"/>
      <c r="D61" s="57"/>
      <c r="E61" s="57"/>
      <c r="F61" s="57"/>
      <c r="G61" s="57"/>
      <c r="H61" s="57"/>
      <c r="I61" s="57"/>
      <c r="J61" s="57"/>
    </row>
    <row r="62" spans="1:10" s="23" customFormat="1" ht="22.5" customHeight="1">
      <c r="A62" s="38" t="s">
        <v>119</v>
      </c>
      <c r="B62" s="86">
        <v>15</v>
      </c>
      <c r="C62" s="57"/>
      <c r="D62" s="57">
        <v>245543489</v>
      </c>
      <c r="E62" s="57"/>
      <c r="F62" s="57">
        <v>235325024</v>
      </c>
      <c r="G62" s="57"/>
      <c r="H62" s="57">
        <v>115689730</v>
      </c>
      <c r="I62" s="57"/>
      <c r="J62" s="57">
        <v>127073990</v>
      </c>
    </row>
    <row r="63" spans="1:10" s="23" customFormat="1" ht="22.5" customHeight="1">
      <c r="A63" s="38" t="s">
        <v>120</v>
      </c>
      <c r="B63" s="86"/>
      <c r="C63" s="57"/>
      <c r="D63" s="57">
        <v>8162355</v>
      </c>
      <c r="E63" s="57"/>
      <c r="F63" s="57">
        <v>7508459</v>
      </c>
      <c r="G63" s="57"/>
      <c r="H63" s="55">
        <v>0</v>
      </c>
      <c r="I63" s="57"/>
      <c r="J63" s="55">
        <v>0</v>
      </c>
    </row>
    <row r="64" spans="1:10" ht="22.5" customHeight="1">
      <c r="A64" s="38" t="s">
        <v>38</v>
      </c>
      <c r="B64" s="86"/>
      <c r="D64" s="57">
        <v>5030737</v>
      </c>
      <c r="F64" s="57">
        <v>4793385</v>
      </c>
      <c r="H64" s="57">
        <v>778237</v>
      </c>
      <c r="J64" s="57">
        <v>500886</v>
      </c>
    </row>
    <row r="65" spans="1:10" s="16" customFormat="1" ht="23.85" customHeight="1">
      <c r="A65" s="4" t="s">
        <v>16</v>
      </c>
      <c r="B65" s="84"/>
      <c r="C65" s="21"/>
      <c r="D65" s="131">
        <f>SUM(D59:D64)</f>
        <v>369145759</v>
      </c>
      <c r="E65" s="21"/>
      <c r="F65" s="41">
        <f>SUM(F59:F64)</f>
        <v>300508744</v>
      </c>
      <c r="G65" s="21"/>
      <c r="H65" s="131">
        <f>SUM(H59:H64)</f>
        <v>119277575</v>
      </c>
      <c r="I65" s="21"/>
      <c r="J65" s="41">
        <f>SUM(J59:J64)</f>
        <v>129631374</v>
      </c>
    </row>
    <row r="66" spans="1:10" s="16" customFormat="1" ht="23.85" customHeight="1">
      <c r="A66" s="4" t="s">
        <v>17</v>
      </c>
      <c r="B66" s="88"/>
      <c r="C66" s="21"/>
      <c r="D66" s="131">
        <f>SUM(D56,D65)</f>
        <v>1280551265</v>
      </c>
      <c r="E66" s="21"/>
      <c r="F66" s="36">
        <f>SUM(F56,F65)</f>
        <v>1248078207</v>
      </c>
      <c r="G66" s="21"/>
      <c r="H66" s="131">
        <f>SUM(H56,H65)</f>
        <v>420696148</v>
      </c>
      <c r="I66" s="21"/>
      <c r="J66" s="36">
        <f>SUM(J56,J65)</f>
        <v>431123798</v>
      </c>
    </row>
    <row r="67" spans="1:10" s="23" customFormat="1" ht="23.85" customHeight="1">
      <c r="B67" s="85"/>
      <c r="C67" s="9"/>
      <c r="D67" s="9"/>
      <c r="E67" s="9"/>
      <c r="F67" s="9"/>
      <c r="G67" s="9"/>
      <c r="H67" s="9"/>
      <c r="I67" s="9"/>
      <c r="J67" s="9"/>
    </row>
    <row r="68" spans="1:10" s="45" customFormat="1" ht="23.85" customHeight="1">
      <c r="A68" s="118" t="s">
        <v>153</v>
      </c>
      <c r="B68" s="119"/>
      <c r="C68" s="119"/>
      <c r="D68" s="120"/>
    </row>
    <row r="69" spans="1:10" s="45" customFormat="1" ht="23.85" customHeight="1">
      <c r="A69" s="39" t="s">
        <v>170</v>
      </c>
      <c r="B69" s="81"/>
    </row>
    <row r="70" spans="1:10" ht="21.6" customHeight="1">
      <c r="A70" s="39"/>
      <c r="B70" s="62"/>
      <c r="C70" s="26"/>
      <c r="D70" s="26"/>
      <c r="E70" s="26"/>
      <c r="F70" s="26"/>
      <c r="G70" s="26"/>
      <c r="H70" s="26"/>
      <c r="I70" s="26"/>
      <c r="J70" s="26"/>
    </row>
    <row r="71" spans="1:10" ht="23.85" customHeight="1">
      <c r="A71" s="3"/>
      <c r="B71" s="62"/>
      <c r="C71" s="62"/>
      <c r="D71" s="181" t="s">
        <v>1</v>
      </c>
      <c r="E71" s="181"/>
      <c r="F71" s="181"/>
      <c r="G71" s="25"/>
      <c r="H71" s="181" t="s">
        <v>39</v>
      </c>
      <c r="I71" s="181"/>
      <c r="J71" s="181"/>
    </row>
    <row r="72" spans="1:10" ht="23.85" customHeight="1">
      <c r="A72" s="3"/>
      <c r="B72" s="62"/>
      <c r="C72" s="62"/>
      <c r="D72" s="180" t="s">
        <v>45</v>
      </c>
      <c r="E72" s="180"/>
      <c r="F72" s="180"/>
      <c r="G72" s="102"/>
      <c r="H72" s="180" t="s">
        <v>45</v>
      </c>
      <c r="I72" s="180"/>
      <c r="J72" s="180"/>
    </row>
    <row r="73" spans="1:10" ht="23.85" customHeight="1">
      <c r="A73" s="39" t="s">
        <v>10</v>
      </c>
      <c r="B73" s="99" t="s">
        <v>2</v>
      </c>
      <c r="C73" s="100"/>
      <c r="D73" s="59">
        <v>2567</v>
      </c>
      <c r="E73" s="146"/>
      <c r="F73" s="59">
        <v>2566</v>
      </c>
      <c r="G73" s="100"/>
      <c r="H73" s="59">
        <v>2567</v>
      </c>
      <c r="I73" s="146"/>
      <c r="J73" s="59">
        <v>2566</v>
      </c>
    </row>
    <row r="74" spans="1:10" ht="23.85" customHeight="1">
      <c r="A74" s="4"/>
      <c r="B74" s="62"/>
      <c r="C74" s="62"/>
      <c r="D74" s="179" t="s">
        <v>77</v>
      </c>
      <c r="E74" s="185"/>
      <c r="F74" s="185"/>
      <c r="G74" s="185"/>
      <c r="H74" s="185"/>
      <c r="I74" s="185"/>
      <c r="J74" s="185"/>
    </row>
    <row r="75" spans="1:10" s="23" customFormat="1" ht="23.85" customHeight="1">
      <c r="A75" s="5" t="s">
        <v>18</v>
      </c>
      <c r="B75" s="85"/>
      <c r="C75" s="9"/>
      <c r="D75" s="9"/>
      <c r="E75" s="9"/>
      <c r="F75" s="9"/>
      <c r="G75" s="9"/>
      <c r="H75" s="9"/>
      <c r="I75" s="9"/>
      <c r="J75" s="9"/>
    </row>
    <row r="76" spans="1:10" s="23" customFormat="1" ht="23.85" customHeight="1">
      <c r="A76" s="37" t="s">
        <v>19</v>
      </c>
      <c r="B76" s="86"/>
      <c r="C76" s="9"/>
      <c r="D76" s="9"/>
      <c r="E76" s="9"/>
      <c r="F76" s="9"/>
      <c r="G76" s="9"/>
      <c r="H76" s="9"/>
      <c r="I76" s="9"/>
      <c r="J76" s="9"/>
    </row>
    <row r="77" spans="1:10" s="23" customFormat="1" ht="23.85" customHeight="1">
      <c r="A77" s="37" t="s">
        <v>52</v>
      </c>
      <c r="B77" s="86"/>
      <c r="C77" s="9"/>
      <c r="D77" s="9"/>
      <c r="E77" s="9"/>
      <c r="F77" s="9"/>
      <c r="G77" s="9"/>
      <c r="H77" s="9"/>
      <c r="I77" s="9"/>
      <c r="J77" s="9"/>
    </row>
    <row r="78" spans="1:10" s="23" customFormat="1" ht="23.85" customHeight="1" thickBot="1">
      <c r="A78" s="91" t="s">
        <v>107</v>
      </c>
      <c r="B78" s="85"/>
      <c r="C78" s="57"/>
      <c r="D78" s="46">
        <v>998281590</v>
      </c>
      <c r="E78" s="57"/>
      <c r="F78" s="46">
        <v>998281590</v>
      </c>
      <c r="G78" s="57"/>
      <c r="H78" s="46">
        <v>998281590</v>
      </c>
      <c r="I78" s="57"/>
      <c r="J78" s="46">
        <v>998281590</v>
      </c>
    </row>
    <row r="79" spans="1:10" s="23" customFormat="1" ht="23.85" customHeight="1" thickTop="1">
      <c r="A79" s="37" t="s">
        <v>53</v>
      </c>
      <c r="B79" s="85"/>
      <c r="C79" s="57"/>
      <c r="D79" s="57"/>
      <c r="E79" s="57"/>
      <c r="F79" s="57"/>
      <c r="G79" s="57"/>
      <c r="H79" s="57"/>
      <c r="I79" s="57"/>
      <c r="J79" s="57"/>
    </row>
    <row r="80" spans="1:10" s="23" customFormat="1" ht="23.85" customHeight="1">
      <c r="A80" s="91" t="s">
        <v>107</v>
      </c>
      <c r="B80" s="85"/>
      <c r="C80" s="57"/>
      <c r="D80" s="57">
        <v>998281590</v>
      </c>
      <c r="E80" s="57"/>
      <c r="F80" s="57">
        <v>998281590</v>
      </c>
      <c r="G80" s="57"/>
      <c r="H80" s="57">
        <v>998281590</v>
      </c>
      <c r="I80" s="57"/>
      <c r="J80" s="57">
        <v>998281590</v>
      </c>
    </row>
    <row r="81" spans="1:10" s="23" customFormat="1" ht="23.85" customHeight="1">
      <c r="A81" s="61" t="s">
        <v>71</v>
      </c>
      <c r="B81" s="83"/>
      <c r="C81" s="57"/>
      <c r="D81" s="57">
        <v>2786808121</v>
      </c>
      <c r="E81" s="57"/>
      <c r="F81" s="57">
        <v>2786808121</v>
      </c>
      <c r="G81" s="57"/>
      <c r="H81" s="57">
        <v>2786808121</v>
      </c>
      <c r="I81" s="57"/>
      <c r="J81" s="57">
        <v>2786808121</v>
      </c>
    </row>
    <row r="82" spans="1:10" s="23" customFormat="1" ht="23.85" customHeight="1">
      <c r="A82" s="31" t="s">
        <v>55</v>
      </c>
      <c r="B82" s="82"/>
      <c r="C82" s="57"/>
      <c r="D82" s="57"/>
      <c r="E82" s="57"/>
      <c r="F82" s="57"/>
      <c r="G82" s="57"/>
      <c r="H82" s="57"/>
      <c r="I82" s="57"/>
      <c r="J82" s="57"/>
    </row>
    <row r="83" spans="1:10" s="23" customFormat="1" ht="23.85" customHeight="1">
      <c r="A83" s="31" t="s">
        <v>50</v>
      </c>
      <c r="B83" s="82"/>
      <c r="C83" s="57"/>
      <c r="D83" s="57"/>
      <c r="E83" s="57"/>
      <c r="F83" s="57"/>
      <c r="G83" s="57"/>
      <c r="H83" s="57"/>
      <c r="I83" s="57"/>
      <c r="J83" s="57"/>
    </row>
    <row r="84" spans="1:10" s="23" customFormat="1" ht="23.85" customHeight="1">
      <c r="A84" s="31" t="s">
        <v>51</v>
      </c>
      <c r="B84" s="83">
        <v>16</v>
      </c>
      <c r="C84" s="57"/>
      <c r="D84" s="57">
        <v>76780000</v>
      </c>
      <c r="E84" s="57"/>
      <c r="F84" s="57">
        <v>70780000</v>
      </c>
      <c r="G84" s="57"/>
      <c r="H84" s="57">
        <v>76780000</v>
      </c>
      <c r="I84" s="57"/>
      <c r="J84" s="57">
        <v>70780000</v>
      </c>
    </row>
    <row r="85" spans="1:10" s="23" customFormat="1" ht="23.85" customHeight="1">
      <c r="A85" s="31" t="s">
        <v>58</v>
      </c>
      <c r="B85" s="82"/>
      <c r="C85" s="57"/>
      <c r="D85" s="106">
        <v>759008355</v>
      </c>
      <c r="E85" s="57"/>
      <c r="F85" s="106">
        <v>859927578</v>
      </c>
      <c r="G85" s="57"/>
      <c r="H85" s="14">
        <v>1935777847</v>
      </c>
      <c r="I85" s="57"/>
      <c r="J85" s="14">
        <v>2003223048</v>
      </c>
    </row>
    <row r="86" spans="1:10" s="23" customFormat="1" ht="23.85" customHeight="1">
      <c r="A86" s="159" t="s">
        <v>195</v>
      </c>
      <c r="B86" s="82"/>
      <c r="C86" s="57"/>
      <c r="D86" s="21">
        <f>SUM(D80:D85)</f>
        <v>4620878066</v>
      </c>
      <c r="E86" s="21"/>
      <c r="F86" s="21">
        <f>SUM(F80:F85)</f>
        <v>4715797289</v>
      </c>
      <c r="G86" s="21"/>
      <c r="H86" s="21">
        <f>SUM(H80:H85)</f>
        <v>5797647558</v>
      </c>
      <c r="I86" s="21"/>
      <c r="J86" s="21">
        <f>SUM(J80:J85)</f>
        <v>5859092759</v>
      </c>
    </row>
    <row r="87" spans="1:10" s="23" customFormat="1" ht="23.85" customHeight="1">
      <c r="A87" s="171" t="s">
        <v>196</v>
      </c>
      <c r="B87" s="82"/>
      <c r="C87" s="57"/>
      <c r="D87" s="106">
        <v>109960432</v>
      </c>
      <c r="E87" s="57"/>
      <c r="F87" s="136">
        <v>0</v>
      </c>
      <c r="G87" s="57"/>
      <c r="H87" s="136">
        <v>0</v>
      </c>
      <c r="I87" s="57"/>
      <c r="J87" s="136">
        <v>0</v>
      </c>
    </row>
    <row r="88" spans="1:10" s="16" customFormat="1" ht="23.85" customHeight="1">
      <c r="A88" s="10" t="s">
        <v>64</v>
      </c>
      <c r="B88" s="88"/>
      <c r="C88" s="21"/>
      <c r="D88" s="94">
        <f>SUM(D86:D87)</f>
        <v>4730838498</v>
      </c>
      <c r="E88" s="21"/>
      <c r="F88" s="94">
        <f>SUM(F86:F87)</f>
        <v>4715797289</v>
      </c>
      <c r="G88" s="21"/>
      <c r="H88" s="94">
        <f>SUM(H86:H87)</f>
        <v>5797647558</v>
      </c>
      <c r="I88" s="21"/>
      <c r="J88" s="36">
        <f>SUM(J80:J85)</f>
        <v>5859092759</v>
      </c>
    </row>
    <row r="89" spans="1:10" s="105" customFormat="1" ht="21" customHeight="1">
      <c r="A89" s="10"/>
      <c r="B89" s="85"/>
      <c r="C89" s="35"/>
      <c r="D89" s="35"/>
      <c r="E89" s="35"/>
      <c r="F89" s="35"/>
      <c r="G89" s="35"/>
      <c r="H89" s="35"/>
      <c r="I89" s="35"/>
      <c r="J89" s="35"/>
    </row>
    <row r="90" spans="1:10" s="107" customFormat="1" ht="25.15" customHeight="1" thickBot="1">
      <c r="A90" s="10" t="s">
        <v>20</v>
      </c>
      <c r="B90" s="85"/>
      <c r="C90" s="57"/>
      <c r="D90" s="147">
        <f>SUM(D66,D88)</f>
        <v>6011389763</v>
      </c>
      <c r="E90" s="57"/>
      <c r="F90" s="43">
        <f>SUM(F66,F88)</f>
        <v>5963875496</v>
      </c>
      <c r="G90" s="57"/>
      <c r="H90" s="147">
        <f>SUM(H66,H88)</f>
        <v>6218343706</v>
      </c>
      <c r="I90" s="57"/>
      <c r="J90" s="43">
        <f>SUM(J66,J88)</f>
        <v>6290216557</v>
      </c>
    </row>
    <row r="91" spans="1:10" s="107" customFormat="1" ht="23.85" customHeight="1" thickTop="1">
      <c r="A91" s="47"/>
      <c r="B91" s="82"/>
      <c r="C91" s="48"/>
      <c r="D91" s="48"/>
      <c r="E91" s="48"/>
      <c r="F91" s="48"/>
      <c r="G91" s="48"/>
      <c r="H91" s="48"/>
      <c r="I91" s="48"/>
      <c r="J91" s="48"/>
    </row>
    <row r="92" spans="1:10" ht="23.25">
      <c r="A92" s="118" t="s">
        <v>153</v>
      </c>
      <c r="B92" s="118"/>
      <c r="C92" s="118"/>
      <c r="D92" s="118"/>
      <c r="F92" s="104"/>
    </row>
    <row r="93" spans="1:10" ht="23.25">
      <c r="A93" s="39" t="s">
        <v>78</v>
      </c>
      <c r="B93" s="91"/>
    </row>
    <row r="94" spans="1:10" ht="14.65" customHeight="1">
      <c r="A94" s="39"/>
      <c r="B94" s="91"/>
    </row>
    <row r="95" spans="1:10">
      <c r="A95" s="3"/>
      <c r="B95" s="62"/>
      <c r="C95" s="62"/>
      <c r="D95" s="181" t="s">
        <v>1</v>
      </c>
      <c r="E95" s="181"/>
      <c r="F95" s="181"/>
      <c r="G95" s="98"/>
      <c r="H95" s="181" t="s">
        <v>39</v>
      </c>
      <c r="I95" s="181"/>
      <c r="J95" s="181"/>
    </row>
    <row r="96" spans="1:10">
      <c r="A96" s="3"/>
      <c r="B96" s="62"/>
      <c r="C96" s="62"/>
      <c r="D96" s="182" t="s">
        <v>79</v>
      </c>
      <c r="E96" s="182"/>
      <c r="F96" s="182"/>
      <c r="G96" s="98"/>
      <c r="H96" s="182" t="s">
        <v>79</v>
      </c>
      <c r="I96" s="182"/>
      <c r="J96" s="182"/>
    </row>
    <row r="97" spans="1:10">
      <c r="A97" s="3"/>
      <c r="B97" s="62"/>
      <c r="C97" s="62"/>
      <c r="D97" s="182" t="s">
        <v>45</v>
      </c>
      <c r="E97" s="182"/>
      <c r="F97" s="182"/>
      <c r="G97" s="98"/>
      <c r="H97" s="182" t="s">
        <v>45</v>
      </c>
      <c r="I97" s="182"/>
      <c r="J97" s="182"/>
    </row>
    <row r="98" spans="1:10">
      <c r="A98" s="3"/>
      <c r="B98" s="62" t="s">
        <v>2</v>
      </c>
      <c r="C98" s="100"/>
      <c r="D98" s="59">
        <v>2567</v>
      </c>
      <c r="E98" s="146"/>
      <c r="F98" s="59">
        <v>2566</v>
      </c>
      <c r="G98" s="100"/>
      <c r="H98" s="59">
        <v>2567</v>
      </c>
      <c r="I98" s="146"/>
      <c r="J98" s="59">
        <v>2566</v>
      </c>
    </row>
    <row r="99" spans="1:10">
      <c r="A99" s="4"/>
      <c r="B99" s="62"/>
      <c r="C99" s="62"/>
      <c r="D99" s="179" t="s">
        <v>77</v>
      </c>
      <c r="E99" s="179"/>
      <c r="F99" s="179"/>
      <c r="G99" s="179"/>
      <c r="H99" s="179"/>
      <c r="I99" s="179"/>
      <c r="J99" s="179"/>
    </row>
    <row r="100" spans="1:10">
      <c r="A100" s="5" t="s">
        <v>21</v>
      </c>
      <c r="B100" s="85" t="s">
        <v>203</v>
      </c>
      <c r="C100" s="6"/>
      <c r="D100" s="6"/>
      <c r="E100" s="6"/>
      <c r="F100" s="6"/>
      <c r="G100" s="6"/>
      <c r="H100" s="23"/>
      <c r="I100" s="6"/>
      <c r="J100" s="23"/>
    </row>
    <row r="101" spans="1:10">
      <c r="A101" s="8" t="s">
        <v>59</v>
      </c>
      <c r="B101" s="85" t="s">
        <v>147</v>
      </c>
      <c r="C101" s="57"/>
      <c r="D101" s="57">
        <v>3966089654</v>
      </c>
      <c r="E101" s="57"/>
      <c r="F101" s="57">
        <v>4118869900</v>
      </c>
      <c r="G101" s="57"/>
      <c r="H101" s="57">
        <v>1416104307</v>
      </c>
      <c r="I101" s="57"/>
      <c r="J101" s="57">
        <v>1622870903</v>
      </c>
    </row>
    <row r="102" spans="1:10">
      <c r="A102" s="8" t="s">
        <v>185</v>
      </c>
      <c r="B102" s="85" t="s">
        <v>204</v>
      </c>
      <c r="C102" s="57"/>
      <c r="D102" s="57">
        <v>13596775</v>
      </c>
      <c r="E102" s="57"/>
      <c r="F102" s="130">
        <v>0</v>
      </c>
      <c r="G102" s="57"/>
      <c r="H102" s="130">
        <v>0</v>
      </c>
      <c r="I102" s="57"/>
      <c r="J102" s="130">
        <v>0</v>
      </c>
    </row>
    <row r="103" spans="1:10">
      <c r="A103" s="8" t="s">
        <v>22</v>
      </c>
      <c r="B103" s="85"/>
      <c r="C103" s="57"/>
      <c r="D103" s="57">
        <v>187746543</v>
      </c>
      <c r="E103" s="57"/>
      <c r="F103" s="57">
        <v>169956181</v>
      </c>
      <c r="G103" s="57"/>
      <c r="H103" s="57">
        <v>105971913</v>
      </c>
      <c r="I103" s="57"/>
      <c r="J103" s="57">
        <v>34204735</v>
      </c>
    </row>
    <row r="104" spans="1:10" s="16" customFormat="1" ht="23.85" customHeight="1">
      <c r="A104" s="4" t="s">
        <v>23</v>
      </c>
      <c r="B104" s="84"/>
      <c r="C104" s="21"/>
      <c r="D104" s="131">
        <f>SUM(D101:D103)</f>
        <v>4167432972</v>
      </c>
      <c r="E104" s="21"/>
      <c r="F104" s="41">
        <f>SUM(F101:F103)</f>
        <v>4288826081</v>
      </c>
      <c r="G104" s="21"/>
      <c r="H104" s="131">
        <f>SUM(H101:H103)</f>
        <v>1522076220</v>
      </c>
      <c r="I104" s="21"/>
      <c r="J104" s="41">
        <f>SUM(J101:J103)</f>
        <v>1657075638</v>
      </c>
    </row>
    <row r="105" spans="1:10" ht="14.65" customHeight="1">
      <c r="A105" s="10"/>
      <c r="B105" s="85"/>
      <c r="C105" s="57"/>
      <c r="D105" s="57"/>
      <c r="E105" s="57"/>
      <c r="F105" s="57"/>
      <c r="G105" s="57"/>
      <c r="H105" s="57"/>
      <c r="I105" s="57"/>
      <c r="J105" s="57"/>
    </row>
    <row r="106" spans="1:10">
      <c r="A106" s="5" t="s">
        <v>24</v>
      </c>
      <c r="B106" s="85" t="s">
        <v>203</v>
      </c>
      <c r="C106" s="57"/>
      <c r="D106" s="57"/>
      <c r="E106" s="57"/>
      <c r="F106" s="57"/>
      <c r="G106" s="57"/>
      <c r="H106" s="57"/>
      <c r="I106" s="57"/>
      <c r="J106" s="57"/>
    </row>
    <row r="107" spans="1:10">
      <c r="A107" s="37" t="s">
        <v>60</v>
      </c>
      <c r="B107" s="85" t="s">
        <v>134</v>
      </c>
      <c r="C107" s="57"/>
      <c r="D107" s="57">
        <v>3065008481</v>
      </c>
      <c r="E107" s="57"/>
      <c r="F107" s="57">
        <v>3008514880</v>
      </c>
      <c r="G107" s="57"/>
      <c r="H107" s="57">
        <v>1129566952</v>
      </c>
      <c r="I107" s="57"/>
      <c r="J107" s="57">
        <v>1247108835</v>
      </c>
    </row>
    <row r="108" spans="1:10">
      <c r="A108" s="37" t="s">
        <v>40</v>
      </c>
      <c r="B108" s="85"/>
      <c r="C108" s="57"/>
      <c r="D108" s="57">
        <v>499992113</v>
      </c>
      <c r="E108" s="57"/>
      <c r="F108" s="57">
        <v>464314832</v>
      </c>
      <c r="G108" s="57"/>
      <c r="H108" s="57">
        <v>24823528</v>
      </c>
      <c r="I108" s="57"/>
      <c r="J108" s="57">
        <v>28507533</v>
      </c>
    </row>
    <row r="109" spans="1:10">
      <c r="A109" s="37" t="s">
        <v>41</v>
      </c>
      <c r="B109" s="85"/>
      <c r="C109" s="57"/>
      <c r="D109" s="57">
        <v>497518816</v>
      </c>
      <c r="E109" s="57"/>
      <c r="F109" s="57">
        <v>497495518</v>
      </c>
      <c r="G109" s="57"/>
      <c r="H109" s="57">
        <v>248347529</v>
      </c>
      <c r="I109" s="57"/>
      <c r="J109" s="57">
        <v>242886915</v>
      </c>
    </row>
    <row r="110" spans="1:10">
      <c r="A110" s="183" t="s">
        <v>186</v>
      </c>
      <c r="B110" s="183"/>
      <c r="C110" s="57"/>
      <c r="D110" s="57"/>
      <c r="E110" s="57"/>
      <c r="F110" s="57"/>
      <c r="G110" s="57"/>
      <c r="H110" s="57"/>
      <c r="I110" s="57"/>
      <c r="J110" s="57"/>
    </row>
    <row r="111" spans="1:10">
      <c r="A111" s="157" t="s">
        <v>187</v>
      </c>
      <c r="B111" s="158" t="s">
        <v>204</v>
      </c>
      <c r="C111" s="57"/>
      <c r="D111" s="57">
        <v>13915012</v>
      </c>
      <c r="E111" s="57"/>
      <c r="F111" s="130">
        <v>0</v>
      </c>
      <c r="G111" s="57"/>
      <c r="H111" s="130">
        <v>0</v>
      </c>
      <c r="I111" s="57"/>
      <c r="J111" s="130">
        <v>0</v>
      </c>
    </row>
    <row r="112" spans="1:10" s="16" customFormat="1" ht="23.85" customHeight="1">
      <c r="A112" s="4" t="s">
        <v>25</v>
      </c>
      <c r="B112" s="82" t="s">
        <v>212</v>
      </c>
      <c r="C112" s="21"/>
      <c r="D112" s="131">
        <f>SUM(D107:D111)</f>
        <v>4076434422</v>
      </c>
      <c r="E112" s="21"/>
      <c r="F112" s="131">
        <f>SUM(F107:F111)</f>
        <v>3970325230</v>
      </c>
      <c r="G112" s="21"/>
      <c r="H112" s="131">
        <f>SUM(H107:H111)</f>
        <v>1402738009</v>
      </c>
      <c r="I112" s="21"/>
      <c r="J112" s="131">
        <f>SUM(J107:J111)</f>
        <v>1518503283</v>
      </c>
    </row>
    <row r="113" spans="1:10" ht="14.65" customHeight="1">
      <c r="A113" s="8"/>
      <c r="B113" s="85"/>
      <c r="C113" s="11"/>
      <c r="D113" s="12"/>
      <c r="E113" s="11"/>
      <c r="F113" s="12"/>
      <c r="G113" s="11"/>
      <c r="H113" s="12"/>
      <c r="I113" s="11"/>
      <c r="J113" s="12"/>
    </row>
    <row r="114" spans="1:10" ht="21.6" customHeight="1">
      <c r="A114" s="10" t="s">
        <v>112</v>
      </c>
      <c r="B114" s="85"/>
      <c r="C114" s="11"/>
      <c r="D114" s="90">
        <f>D104-D112</f>
        <v>90998550</v>
      </c>
      <c r="E114" s="11"/>
      <c r="F114" s="12">
        <f>F104-F112</f>
        <v>318500851</v>
      </c>
      <c r="G114" s="11"/>
      <c r="H114" s="90">
        <f>H104-H112</f>
        <v>119338211</v>
      </c>
      <c r="I114" s="11"/>
      <c r="J114" s="12">
        <f>J104-J112</f>
        <v>138572355</v>
      </c>
    </row>
    <row r="115" spans="1:10">
      <c r="A115" s="37" t="s">
        <v>42</v>
      </c>
      <c r="B115" s="85" t="s">
        <v>203</v>
      </c>
      <c r="C115" s="57"/>
      <c r="D115" s="57">
        <v>-4409602</v>
      </c>
      <c r="E115" s="57"/>
      <c r="F115" s="57">
        <v>-5033566</v>
      </c>
      <c r="G115" s="57"/>
      <c r="H115" s="57">
        <v>-240000</v>
      </c>
      <c r="I115" s="57"/>
      <c r="J115" s="57">
        <v>-3875815</v>
      </c>
    </row>
    <row r="116" spans="1:10" ht="21.6" customHeight="1">
      <c r="A116" s="37" t="s">
        <v>146</v>
      </c>
      <c r="B116" s="13">
        <v>10</v>
      </c>
      <c r="C116" s="57"/>
      <c r="D116" s="65">
        <v>604226</v>
      </c>
      <c r="E116" s="57"/>
      <c r="F116" s="65">
        <v>15948300</v>
      </c>
      <c r="G116" s="57"/>
      <c r="H116" s="69">
        <v>0</v>
      </c>
      <c r="I116" s="57"/>
      <c r="J116" s="69">
        <v>0</v>
      </c>
    </row>
    <row r="117" spans="1:10" s="16" customFormat="1">
      <c r="A117" s="10" t="s">
        <v>113</v>
      </c>
      <c r="B117" s="88"/>
      <c r="C117" s="21"/>
      <c r="D117" s="90">
        <f>SUM(D114:D116)</f>
        <v>87193174</v>
      </c>
      <c r="E117" s="21"/>
      <c r="F117" s="21">
        <f>SUM(F114:F116)</f>
        <v>329415585</v>
      </c>
      <c r="G117" s="21"/>
      <c r="H117" s="90">
        <f>SUM(H114:H116)</f>
        <v>119098211</v>
      </c>
      <c r="I117" s="21"/>
      <c r="J117" s="21">
        <f>SUM(J114:J116)</f>
        <v>134696540</v>
      </c>
    </row>
    <row r="118" spans="1:10">
      <c r="A118" s="37" t="s">
        <v>114</v>
      </c>
      <c r="B118" s="85" t="s">
        <v>205</v>
      </c>
      <c r="C118" s="57"/>
      <c r="D118" s="57">
        <v>-2684782</v>
      </c>
      <c r="E118" s="57"/>
      <c r="F118" s="57">
        <v>-38920778</v>
      </c>
      <c r="G118" s="57"/>
      <c r="H118" s="57">
        <v>-852726</v>
      </c>
      <c r="I118" s="57"/>
      <c r="J118" s="57">
        <v>-22626176</v>
      </c>
    </row>
    <row r="119" spans="1:10" s="16" customFormat="1" ht="22.5" thickBot="1">
      <c r="A119" s="10" t="s">
        <v>115</v>
      </c>
      <c r="B119" s="88"/>
      <c r="C119" s="21"/>
      <c r="D119" s="148">
        <f>SUM(D117:D118)</f>
        <v>84508392</v>
      </c>
      <c r="E119" s="21"/>
      <c r="F119" s="58">
        <f>SUM(F117:F118)</f>
        <v>290494807</v>
      </c>
      <c r="G119" s="21"/>
      <c r="H119" s="148">
        <f>SUM(H117:H118)</f>
        <v>118245485</v>
      </c>
      <c r="I119" s="21"/>
      <c r="J119" s="58">
        <f>SUM(J117:J118)</f>
        <v>112070364</v>
      </c>
    </row>
    <row r="120" spans="1:10" s="16" customFormat="1" ht="22.5" thickTop="1">
      <c r="A120" s="10"/>
      <c r="B120" s="88"/>
      <c r="C120" s="21"/>
      <c r="D120" s="21"/>
      <c r="E120" s="21"/>
      <c r="F120" s="21"/>
      <c r="G120" s="21"/>
      <c r="H120" s="21"/>
      <c r="I120" s="21"/>
      <c r="J120" s="21"/>
    </row>
    <row r="121" spans="1:10" s="16" customFormat="1">
      <c r="A121" s="10" t="s">
        <v>161</v>
      </c>
      <c r="B121" s="88"/>
      <c r="C121" s="21"/>
      <c r="D121" s="21"/>
      <c r="E121" s="21"/>
      <c r="F121" s="21"/>
      <c r="G121" s="21"/>
      <c r="H121" s="21"/>
      <c r="I121" s="21"/>
      <c r="J121" s="21"/>
    </row>
    <row r="122" spans="1:10" s="16" customFormat="1" ht="21.75" customHeight="1">
      <c r="A122" s="184" t="s">
        <v>81</v>
      </c>
      <c r="B122" s="184"/>
      <c r="C122" s="97"/>
      <c r="D122" s="97"/>
      <c r="E122" s="21"/>
      <c r="F122" s="21"/>
      <c r="G122" s="21"/>
      <c r="H122" s="21"/>
      <c r="I122" s="21"/>
      <c r="J122" s="21"/>
    </row>
    <row r="123" spans="1:10" s="16" customFormat="1">
      <c r="A123" s="37" t="s">
        <v>149</v>
      </c>
      <c r="B123" s="88"/>
      <c r="C123" s="21"/>
      <c r="D123" s="21"/>
      <c r="E123" s="21"/>
      <c r="F123" s="21"/>
      <c r="G123" s="21"/>
      <c r="H123" s="21"/>
      <c r="I123" s="21"/>
      <c r="J123" s="21"/>
    </row>
    <row r="124" spans="1:10" s="16" customFormat="1">
      <c r="A124" s="38" t="s">
        <v>148</v>
      </c>
      <c r="B124" s="85" t="s">
        <v>206</v>
      </c>
      <c r="C124" s="57"/>
      <c r="D124" s="66">
        <v>10556774</v>
      </c>
      <c r="E124" s="57"/>
      <c r="F124" s="133">
        <v>18771779</v>
      </c>
      <c r="G124" s="57"/>
      <c r="H124" s="66">
        <v>0</v>
      </c>
      <c r="I124" s="57"/>
      <c r="J124" s="66">
        <v>14774309</v>
      </c>
    </row>
    <row r="125" spans="1:10" s="16" customFormat="1">
      <c r="A125" s="38" t="s">
        <v>166</v>
      </c>
      <c r="B125" s="85"/>
      <c r="C125" s="57"/>
      <c r="D125" s="57"/>
      <c r="E125" s="57"/>
      <c r="F125" s="57"/>
      <c r="G125" s="57"/>
      <c r="H125" s="66"/>
      <c r="I125" s="57"/>
      <c r="J125" s="66"/>
    </row>
    <row r="126" spans="1:10" s="16" customFormat="1">
      <c r="A126" s="38" t="s">
        <v>138</v>
      </c>
      <c r="B126" s="85"/>
      <c r="C126" s="57"/>
      <c r="D126" s="130">
        <v>0</v>
      </c>
      <c r="E126" s="57"/>
      <c r="F126" s="57">
        <v>393781</v>
      </c>
      <c r="G126" s="57"/>
      <c r="H126" s="66">
        <v>0</v>
      </c>
      <c r="I126" s="57"/>
      <c r="J126" s="66">
        <v>0</v>
      </c>
    </row>
    <row r="127" spans="1:10" s="16" customFormat="1">
      <c r="A127" s="38" t="s">
        <v>87</v>
      </c>
      <c r="B127" s="85"/>
      <c r="C127" s="57"/>
      <c r="D127" s="55"/>
      <c r="E127" s="57"/>
      <c r="F127" s="55"/>
      <c r="G127" s="57"/>
      <c r="H127" s="55"/>
      <c r="I127" s="57"/>
      <c r="J127" s="55"/>
    </row>
    <row r="128" spans="1:10" s="16" customFormat="1">
      <c r="A128" s="38" t="s">
        <v>88</v>
      </c>
      <c r="B128" s="85" t="s">
        <v>205</v>
      </c>
      <c r="C128" s="57"/>
      <c r="D128" s="65">
        <v>-2111355</v>
      </c>
      <c r="E128" s="57"/>
      <c r="F128" s="65">
        <v>-3754356</v>
      </c>
      <c r="G128" s="57"/>
      <c r="H128" s="65">
        <v>0</v>
      </c>
      <c r="I128" s="57"/>
      <c r="J128" s="65">
        <v>-2954862</v>
      </c>
    </row>
    <row r="129" spans="1:10" s="16" customFormat="1">
      <c r="A129" s="76" t="s">
        <v>86</v>
      </c>
      <c r="B129" s="88"/>
      <c r="C129" s="21"/>
      <c r="D129" s="21"/>
      <c r="E129" s="21"/>
      <c r="F129" s="21"/>
      <c r="G129" s="21"/>
      <c r="H129" s="21"/>
      <c r="I129" s="21"/>
      <c r="J129" s="21"/>
    </row>
    <row r="130" spans="1:10" s="16" customFormat="1" ht="21.75" customHeight="1">
      <c r="A130" s="76" t="s">
        <v>90</v>
      </c>
      <c r="B130" s="88"/>
      <c r="C130" s="21"/>
      <c r="D130" s="79">
        <f>SUM(D124:D129)</f>
        <v>8445419</v>
      </c>
      <c r="E130" s="21"/>
      <c r="F130" s="79">
        <f>SUM(F124:F129)</f>
        <v>15411204</v>
      </c>
      <c r="G130" s="21"/>
      <c r="H130" s="94">
        <f>SUM(H124:H129)</f>
        <v>0</v>
      </c>
      <c r="I130" s="21"/>
      <c r="J130" s="94">
        <f>SUM(J124:J129)</f>
        <v>11819447</v>
      </c>
    </row>
    <row r="131" spans="1:10" s="16" customFormat="1" ht="22.5" customHeight="1">
      <c r="A131" s="10" t="s">
        <v>162</v>
      </c>
      <c r="B131" s="88"/>
      <c r="C131" s="21"/>
      <c r="D131" s="79">
        <f>D130</f>
        <v>8445419</v>
      </c>
      <c r="E131" s="21"/>
      <c r="F131" s="79">
        <f>F130</f>
        <v>15411204</v>
      </c>
      <c r="G131" s="56"/>
      <c r="H131" s="94">
        <f>H130</f>
        <v>0</v>
      </c>
      <c r="I131" s="56"/>
      <c r="J131" s="94">
        <f>J130</f>
        <v>11819447</v>
      </c>
    </row>
    <row r="132" spans="1:10" s="16" customFormat="1" ht="14.65" customHeight="1">
      <c r="A132" s="38"/>
      <c r="B132" s="88"/>
      <c r="C132" s="21"/>
      <c r="D132" s="21"/>
      <c r="E132" s="21"/>
      <c r="F132" s="21"/>
      <c r="G132" s="21"/>
      <c r="H132" s="21"/>
      <c r="I132" s="21"/>
      <c r="J132" s="21"/>
    </row>
    <row r="133" spans="1:10" s="16" customFormat="1" ht="22.5" thickBot="1">
      <c r="A133" s="10" t="s">
        <v>163</v>
      </c>
      <c r="B133" s="88"/>
      <c r="C133" s="21"/>
      <c r="D133" s="147">
        <f>D119+D131</f>
        <v>92953811</v>
      </c>
      <c r="E133" s="21"/>
      <c r="F133" s="43">
        <f>F119+F131</f>
        <v>305906011</v>
      </c>
      <c r="G133" s="21"/>
      <c r="H133" s="147">
        <f>H119+H131</f>
        <v>118245485</v>
      </c>
      <c r="I133" s="21"/>
      <c r="J133" s="43">
        <f>J119+J131</f>
        <v>123889811</v>
      </c>
    </row>
    <row r="134" spans="1:10" s="16" customFormat="1" ht="14.65" customHeight="1" thickTop="1">
      <c r="A134" s="10"/>
      <c r="B134" s="88"/>
      <c r="C134" s="21"/>
      <c r="D134" s="21"/>
      <c r="E134" s="21"/>
      <c r="F134" s="21"/>
      <c r="G134" s="21"/>
      <c r="H134" s="21"/>
      <c r="I134" s="21"/>
      <c r="J134" s="21"/>
    </row>
    <row r="135" spans="1:10" ht="24.6" customHeight="1">
      <c r="A135" s="10"/>
      <c r="B135" s="85"/>
      <c r="C135" s="57"/>
      <c r="D135" s="162"/>
      <c r="E135" s="141"/>
      <c r="F135" s="162"/>
      <c r="G135" s="141"/>
      <c r="H135" s="162"/>
      <c r="I135" s="141"/>
      <c r="J135" s="162"/>
    </row>
    <row r="136" spans="1:10" ht="23.25">
      <c r="A136" s="128" t="s">
        <v>153</v>
      </c>
      <c r="B136" s="128"/>
      <c r="C136" s="128"/>
      <c r="D136" s="128"/>
      <c r="F136" s="104"/>
    </row>
    <row r="137" spans="1:10" ht="23.25">
      <c r="A137" s="39" t="s">
        <v>78</v>
      </c>
      <c r="B137" s="91"/>
    </row>
    <row r="138" spans="1:10" ht="23.25">
      <c r="A138" s="39"/>
      <c r="B138" s="91"/>
    </row>
    <row r="139" spans="1:10">
      <c r="A139" s="3"/>
      <c r="B139" s="62"/>
      <c r="C139" s="62"/>
      <c r="D139" s="181" t="s">
        <v>1</v>
      </c>
      <c r="E139" s="181"/>
      <c r="F139" s="181"/>
      <c r="G139" s="149"/>
      <c r="H139" s="181" t="s">
        <v>39</v>
      </c>
      <c r="I139" s="181"/>
      <c r="J139" s="181"/>
    </row>
    <row r="140" spans="1:10">
      <c r="A140" s="3"/>
      <c r="B140" s="62"/>
      <c r="C140" s="62"/>
      <c r="D140" s="182" t="s">
        <v>79</v>
      </c>
      <c r="E140" s="182"/>
      <c r="F140" s="182"/>
      <c r="G140" s="149"/>
      <c r="H140" s="182" t="s">
        <v>79</v>
      </c>
      <c r="I140" s="182"/>
      <c r="J140" s="182"/>
    </row>
    <row r="141" spans="1:10">
      <c r="A141" s="3"/>
      <c r="B141" s="62"/>
      <c r="C141" s="62"/>
      <c r="D141" s="182" t="s">
        <v>45</v>
      </c>
      <c r="E141" s="182"/>
      <c r="F141" s="182"/>
      <c r="G141" s="149"/>
      <c r="H141" s="182" t="s">
        <v>45</v>
      </c>
      <c r="I141" s="182"/>
      <c r="J141" s="182"/>
    </row>
    <row r="142" spans="1:10">
      <c r="A142" s="3"/>
      <c r="B142" s="62" t="s">
        <v>2</v>
      </c>
      <c r="C142" s="151"/>
      <c r="D142" s="59">
        <v>2567</v>
      </c>
      <c r="E142" s="151"/>
      <c r="F142" s="59">
        <v>2566</v>
      </c>
      <c r="G142" s="151"/>
      <c r="H142" s="59">
        <v>2567</v>
      </c>
      <c r="I142" s="151"/>
      <c r="J142" s="59">
        <v>2566</v>
      </c>
    </row>
    <row r="143" spans="1:10">
      <c r="A143" s="159" t="s">
        <v>188</v>
      </c>
    </row>
    <row r="144" spans="1:10">
      <c r="A144" s="163" t="s">
        <v>189</v>
      </c>
      <c r="D144" s="164">
        <v>76326044</v>
      </c>
      <c r="E144" s="164"/>
      <c r="F144" s="165">
        <f>F119</f>
        <v>290494807</v>
      </c>
      <c r="G144" s="165"/>
      <c r="H144" s="165">
        <f>H119</f>
        <v>118245485</v>
      </c>
      <c r="I144" s="165"/>
      <c r="J144" s="165">
        <f>J119</f>
        <v>112070364</v>
      </c>
    </row>
    <row r="145" spans="1:10">
      <c r="A145" s="163" t="s">
        <v>190</v>
      </c>
      <c r="D145" s="166">
        <v>8182348</v>
      </c>
      <c r="E145" s="164"/>
      <c r="F145" s="167">
        <v>0</v>
      </c>
      <c r="G145" s="114"/>
      <c r="H145" s="167">
        <v>0</v>
      </c>
      <c r="I145" s="114"/>
      <c r="J145" s="167">
        <v>0</v>
      </c>
    </row>
    <row r="146" spans="1:10" ht="22.5" thickBot="1">
      <c r="D146" s="176">
        <f>SUM(D144:D145)</f>
        <v>84508392</v>
      </c>
      <c r="E146" s="161"/>
      <c r="F146" s="160">
        <f>SUM(F144:F145)</f>
        <v>290494807</v>
      </c>
      <c r="G146" s="168"/>
      <c r="H146" s="160">
        <f>SUM(H144:H145)</f>
        <v>118245485</v>
      </c>
      <c r="I146" s="168"/>
      <c r="J146" s="160">
        <f>SUM(J144:J145)</f>
        <v>112070364</v>
      </c>
    </row>
    <row r="147" spans="1:10" ht="22.5" thickTop="1">
      <c r="A147" s="159" t="s">
        <v>208</v>
      </c>
    </row>
    <row r="148" spans="1:10">
      <c r="A148" s="163" t="s">
        <v>189</v>
      </c>
      <c r="D148" s="164">
        <f>D144+D131</f>
        <v>84771463</v>
      </c>
      <c r="E148" s="164"/>
      <c r="F148" s="164">
        <f>F144+F131</f>
        <v>305906011</v>
      </c>
      <c r="G148" s="174"/>
      <c r="H148" s="164">
        <f>H144+H131</f>
        <v>118245485</v>
      </c>
      <c r="I148" s="174"/>
      <c r="J148" s="164">
        <f>J144+J131</f>
        <v>123889811</v>
      </c>
    </row>
    <row r="149" spans="1:10">
      <c r="A149" s="163" t="s">
        <v>190</v>
      </c>
      <c r="D149" s="169">
        <v>8182348</v>
      </c>
      <c r="E149" s="165"/>
      <c r="F149" s="167">
        <v>0</v>
      </c>
      <c r="G149" s="114"/>
      <c r="H149" s="167">
        <v>0</v>
      </c>
      <c r="I149" s="114"/>
      <c r="J149" s="167">
        <v>0</v>
      </c>
    </row>
    <row r="150" spans="1:10" ht="22.5" thickBot="1">
      <c r="D150" s="175">
        <f>SUM(D148:D149)</f>
        <v>92953811</v>
      </c>
      <c r="E150" s="161"/>
      <c r="F150" s="160">
        <f>SUM(F148:F149)</f>
        <v>305906011</v>
      </c>
      <c r="G150" s="168"/>
      <c r="H150" s="160">
        <f>SUM(H148:H149)</f>
        <v>118245485</v>
      </c>
      <c r="I150" s="168"/>
      <c r="J150" s="160">
        <f>SUM(J148:J149)</f>
        <v>123889811</v>
      </c>
    </row>
    <row r="151" spans="1:10" ht="22.5" thickTop="1"/>
    <row r="152" spans="1:10" ht="24.6" customHeight="1" thickBot="1">
      <c r="A152" s="10" t="s">
        <v>214</v>
      </c>
      <c r="B152" s="85" t="s">
        <v>207</v>
      </c>
      <c r="C152" s="57"/>
      <c r="D152" s="140">
        <f>D119/D80</f>
        <v>8.4653862043073444E-2</v>
      </c>
      <c r="E152" s="141"/>
      <c r="F152" s="140">
        <f>F119/F80</f>
        <v>0.29099485546958748</v>
      </c>
      <c r="G152" s="141"/>
      <c r="H152" s="140">
        <f>H119/H80</f>
        <v>0.11844902899591687</v>
      </c>
      <c r="I152" s="141"/>
      <c r="J152" s="140">
        <f>J119/J80</f>
        <v>0.11226327834013247</v>
      </c>
    </row>
    <row r="153" spans="1:10" ht="22.5" thickTop="1"/>
  </sheetData>
  <mergeCells count="30">
    <mergeCell ref="D97:F97"/>
    <mergeCell ref="H97:J97"/>
    <mergeCell ref="D99:J99"/>
    <mergeCell ref="D74:J74"/>
    <mergeCell ref="D95:F95"/>
    <mergeCell ref="H95:J95"/>
    <mergeCell ref="D96:F96"/>
    <mergeCell ref="H96:J96"/>
    <mergeCell ref="H72:J72"/>
    <mergeCell ref="D72:F72"/>
    <mergeCell ref="H71:J71"/>
    <mergeCell ref="D47:J47"/>
    <mergeCell ref="H44:J44"/>
    <mergeCell ref="D45:F45"/>
    <mergeCell ref="D44:F44"/>
    <mergeCell ref="D71:F71"/>
    <mergeCell ref="H45:J45"/>
    <mergeCell ref="D141:F141"/>
    <mergeCell ref="H141:J141"/>
    <mergeCell ref="A110:B110"/>
    <mergeCell ref="D139:F139"/>
    <mergeCell ref="H139:J139"/>
    <mergeCell ref="D140:F140"/>
    <mergeCell ref="H140:J140"/>
    <mergeCell ref="A122:B122"/>
    <mergeCell ref="D7:J7"/>
    <mergeCell ref="H5:J5"/>
    <mergeCell ref="H4:J4"/>
    <mergeCell ref="D4:F4"/>
    <mergeCell ref="D5:F5"/>
  </mergeCells>
  <pageMargins left="0.7" right="0.7" top="0.48" bottom="0.3" header="0.5" footer="0.3"/>
  <pageSetup paperSize="9" scale="76" firstPageNumber="7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&amp;Lหมายเหตุประกอบงบการเงินเป็นส่วนหนึ่งของงบการเงินนี้&amp;13
&amp;C&amp;P</oddFooter>
  </headerFooter>
  <rowBreaks count="4" manualBreakCount="4">
    <brk id="40" max="16383" man="1"/>
    <brk id="67" max="16383" man="1"/>
    <brk id="91" max="16383" man="1"/>
    <brk id="1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70" zoomScaleNormal="100" zoomScaleSheetLayoutView="70" workbookViewId="0">
      <selection activeCell="A30" sqref="A30"/>
    </sheetView>
  </sheetViews>
  <sheetFormatPr defaultColWidth="27.5703125" defaultRowHeight="22.5" customHeight="1"/>
  <cols>
    <col min="1" max="1" width="66.5703125" style="23" customWidth="1"/>
    <col min="2" max="2" width="9.140625" style="13" customWidth="1"/>
    <col min="3" max="3" width="1.42578125" style="13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18" t="s">
        <v>153</v>
      </c>
      <c r="B1" s="119"/>
      <c r="C1" s="119"/>
      <c r="D1" s="119"/>
      <c r="E1" s="120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01" t="s">
        <v>171</v>
      </c>
      <c r="B2" s="24"/>
      <c r="C2" s="24"/>
      <c r="D2" s="101"/>
      <c r="E2" s="101"/>
      <c r="F2" s="22"/>
      <c r="G2" s="22"/>
      <c r="H2" s="22"/>
      <c r="I2" s="22"/>
      <c r="J2" s="22"/>
      <c r="K2" s="22"/>
      <c r="L2" s="22"/>
    </row>
    <row r="3" spans="1:12" s="26" customFormat="1" ht="16.5" customHeight="1">
      <c r="A3" s="101"/>
      <c r="B3" s="24"/>
      <c r="C3" s="24"/>
      <c r="D3" s="101"/>
      <c r="E3" s="101"/>
      <c r="F3" s="22"/>
      <c r="G3" s="22"/>
      <c r="H3" s="22"/>
      <c r="I3" s="22"/>
      <c r="J3" s="22"/>
      <c r="K3" s="22"/>
      <c r="L3" s="22"/>
    </row>
    <row r="4" spans="1:12" s="49" customFormat="1" ht="21" customHeight="1">
      <c r="A4" s="25"/>
      <c r="B4" s="99"/>
      <c r="C4" s="99"/>
      <c r="D4" s="181" t="s">
        <v>1</v>
      </c>
      <c r="E4" s="181"/>
      <c r="F4" s="181"/>
      <c r="G4" s="181"/>
      <c r="H4" s="181"/>
      <c r="I4" s="181"/>
      <c r="J4" s="181"/>
      <c r="K4" s="181"/>
      <c r="L4" s="181"/>
    </row>
    <row r="5" spans="1:12" s="49" customFormat="1" ht="21" customHeight="1">
      <c r="A5" s="25"/>
      <c r="B5" s="99"/>
      <c r="C5" s="99"/>
      <c r="D5" s="98"/>
      <c r="E5" s="98"/>
      <c r="F5" s="98"/>
      <c r="G5" s="98"/>
      <c r="H5" s="186" t="s">
        <v>55</v>
      </c>
      <c r="I5" s="186"/>
      <c r="J5" s="186"/>
      <c r="K5" s="98"/>
      <c r="L5" s="98"/>
    </row>
    <row r="6" spans="1:12" s="16" customFormat="1" ht="21" customHeight="1">
      <c r="A6" s="25"/>
      <c r="B6" s="99"/>
      <c r="C6" s="99"/>
      <c r="D6" s="117" t="s">
        <v>158</v>
      </c>
      <c r="E6" s="102"/>
      <c r="F6" s="102" t="s">
        <v>30</v>
      </c>
      <c r="G6" s="102"/>
      <c r="H6" s="102" t="s">
        <v>47</v>
      </c>
      <c r="I6" s="102"/>
      <c r="J6" s="102"/>
      <c r="K6" s="102"/>
      <c r="L6" s="63" t="s">
        <v>67</v>
      </c>
    </row>
    <row r="7" spans="1:12" s="49" customFormat="1" ht="21" customHeight="1">
      <c r="A7" s="25"/>
      <c r="B7" s="99" t="s">
        <v>2</v>
      </c>
      <c r="C7" s="99"/>
      <c r="D7" s="117" t="s">
        <v>159</v>
      </c>
      <c r="E7" s="102"/>
      <c r="F7" s="102" t="s">
        <v>68</v>
      </c>
      <c r="G7" s="102"/>
      <c r="H7" s="102" t="s">
        <v>48</v>
      </c>
      <c r="I7" s="102"/>
      <c r="J7" s="102" t="s">
        <v>46</v>
      </c>
      <c r="K7" s="102"/>
      <c r="L7" s="63" t="s">
        <v>18</v>
      </c>
    </row>
    <row r="8" spans="1:12" s="49" customFormat="1" ht="21" customHeight="1">
      <c r="A8" s="25"/>
      <c r="B8" s="99"/>
      <c r="C8" s="99"/>
      <c r="D8" s="179" t="s">
        <v>77</v>
      </c>
      <c r="E8" s="179"/>
      <c r="F8" s="179"/>
      <c r="G8" s="179"/>
      <c r="H8" s="179"/>
      <c r="I8" s="179"/>
      <c r="J8" s="179"/>
      <c r="K8" s="179"/>
      <c r="L8" s="179"/>
    </row>
    <row r="9" spans="1:12" ht="22.5" customHeight="1">
      <c r="A9" s="16" t="s">
        <v>150</v>
      </c>
      <c r="B9" s="99"/>
      <c r="C9" s="99"/>
      <c r="I9" s="102"/>
      <c r="J9" s="102"/>
      <c r="K9" s="102"/>
      <c r="L9" s="102"/>
    </row>
    <row r="10" spans="1:12" s="16" customFormat="1" ht="22.5" customHeight="1">
      <c r="A10" s="16" t="s">
        <v>151</v>
      </c>
      <c r="B10" s="27"/>
      <c r="C10" s="27"/>
      <c r="D10" s="74">
        <v>998281590</v>
      </c>
      <c r="E10" s="98"/>
      <c r="F10" s="74">
        <v>2786808121</v>
      </c>
      <c r="G10" s="98"/>
      <c r="H10" s="74">
        <v>60780000</v>
      </c>
      <c r="I10" s="21"/>
      <c r="J10" s="74">
        <v>853523228</v>
      </c>
      <c r="K10" s="21"/>
      <c r="L10" s="74">
        <f>SUM(D10:J10)</f>
        <v>4699392939</v>
      </c>
    </row>
    <row r="11" spans="1:12" ht="10.15" customHeight="1">
      <c r="A11" s="16"/>
      <c r="B11" s="99"/>
      <c r="C11" s="99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22.5" customHeight="1">
      <c r="A12" s="16" t="s">
        <v>93</v>
      </c>
      <c r="B12" s="99"/>
      <c r="C12" s="99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1" customHeight="1">
      <c r="A13" s="80" t="s">
        <v>94</v>
      </c>
      <c r="B13" s="99"/>
      <c r="C13" s="99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49" customFormat="1" ht="21" customHeight="1">
      <c r="A14" s="49" t="s">
        <v>100</v>
      </c>
      <c r="B14" s="99">
        <v>21</v>
      </c>
      <c r="C14" s="99"/>
      <c r="D14" s="66">
        <v>0</v>
      </c>
      <c r="E14" s="66"/>
      <c r="F14" s="66">
        <v>0</v>
      </c>
      <c r="G14" s="66"/>
      <c r="H14" s="66">
        <v>0</v>
      </c>
      <c r="I14" s="66"/>
      <c r="J14" s="66">
        <v>-289501661</v>
      </c>
      <c r="K14" s="66"/>
      <c r="L14" s="66">
        <f>SUM(D14:J14)</f>
        <v>-289501661</v>
      </c>
    </row>
    <row r="15" spans="1:12" s="16" customFormat="1" ht="21" customHeight="1">
      <c r="A15" s="80" t="s">
        <v>95</v>
      </c>
      <c r="B15" s="27"/>
      <c r="C15" s="27"/>
      <c r="D15" s="89">
        <f>D14</f>
        <v>0</v>
      </c>
      <c r="E15" s="90"/>
      <c r="F15" s="89">
        <f>F14</f>
        <v>0</v>
      </c>
      <c r="G15" s="90"/>
      <c r="H15" s="89">
        <f>H14</f>
        <v>0</v>
      </c>
      <c r="I15" s="90"/>
      <c r="J15" s="89">
        <f>J14</f>
        <v>-289501661</v>
      </c>
      <c r="K15" s="90"/>
      <c r="L15" s="89">
        <f>SUM(D15:J15)</f>
        <v>-289501661</v>
      </c>
    </row>
    <row r="16" spans="1:12" s="16" customFormat="1" ht="22.5" customHeight="1">
      <c r="A16" s="16" t="s">
        <v>96</v>
      </c>
      <c r="B16" s="27"/>
      <c r="C16" s="27"/>
      <c r="D16" s="89">
        <f>D15</f>
        <v>0</v>
      </c>
      <c r="E16" s="90"/>
      <c r="F16" s="89">
        <f>F15</f>
        <v>0</v>
      </c>
      <c r="G16" s="90"/>
      <c r="H16" s="89">
        <f>H15</f>
        <v>0</v>
      </c>
      <c r="I16" s="90"/>
      <c r="J16" s="89">
        <f>J15</f>
        <v>-289501661</v>
      </c>
      <c r="K16" s="90"/>
      <c r="L16" s="89">
        <f>SUM(D16:J16)</f>
        <v>-289501661</v>
      </c>
    </row>
    <row r="17" spans="1:12" ht="10.15" customHeight="1">
      <c r="A17" s="16"/>
      <c r="B17" s="99"/>
      <c r="C17" s="99"/>
      <c r="D17" s="57"/>
      <c r="E17" s="57"/>
      <c r="F17" s="57"/>
      <c r="G17" s="57"/>
      <c r="H17" s="57"/>
      <c r="I17" s="57"/>
      <c r="J17" s="57"/>
      <c r="K17" s="57"/>
      <c r="L17" s="57"/>
    </row>
    <row r="18" spans="1:12" ht="21" customHeight="1">
      <c r="A18" s="18" t="s">
        <v>129</v>
      </c>
      <c r="B18" s="99"/>
      <c r="C18" s="99"/>
      <c r="D18" s="57"/>
      <c r="E18" s="57"/>
      <c r="F18" s="57"/>
      <c r="G18" s="57"/>
      <c r="H18" s="57"/>
      <c r="I18" s="57"/>
      <c r="J18" s="57"/>
      <c r="K18" s="57"/>
      <c r="L18" s="57"/>
    </row>
    <row r="19" spans="1:12" ht="21" customHeight="1">
      <c r="A19" s="19" t="s">
        <v>92</v>
      </c>
      <c r="B19" s="99"/>
      <c r="C19" s="99"/>
      <c r="D19" s="55">
        <v>0</v>
      </c>
      <c r="E19" s="57"/>
      <c r="F19" s="55">
        <v>0</v>
      </c>
      <c r="G19" s="55"/>
      <c r="H19" s="55">
        <v>0</v>
      </c>
      <c r="I19" s="57"/>
      <c r="J19" s="57">
        <f>'BS 6-9'!F119</f>
        <v>290494807</v>
      </c>
      <c r="K19" s="57"/>
      <c r="L19" s="57">
        <f>SUM(D19:J19)</f>
        <v>290494807</v>
      </c>
    </row>
    <row r="20" spans="1:12" ht="21" customHeight="1">
      <c r="A20" s="19" t="s">
        <v>167</v>
      </c>
      <c r="B20" s="99"/>
      <c r="C20" s="99"/>
      <c r="D20" s="55">
        <v>0</v>
      </c>
      <c r="E20" s="57"/>
      <c r="F20" s="55">
        <v>0</v>
      </c>
      <c r="G20" s="55"/>
      <c r="H20" s="55">
        <v>0</v>
      </c>
      <c r="I20" s="57"/>
      <c r="J20" s="57">
        <f>'BS 6-9'!F131</f>
        <v>15411204</v>
      </c>
      <c r="K20" s="57"/>
      <c r="L20" s="57">
        <f>SUM(D20:J20)</f>
        <v>15411204</v>
      </c>
    </row>
    <row r="21" spans="1:12" ht="21" customHeight="1">
      <c r="A21" s="18" t="s">
        <v>137</v>
      </c>
      <c r="B21" s="20"/>
      <c r="C21" s="20"/>
      <c r="D21" s="54">
        <f>SUM(D19:D20)</f>
        <v>0</v>
      </c>
      <c r="E21" s="55"/>
      <c r="F21" s="54">
        <f>SUM(F19:F20)</f>
        <v>0</v>
      </c>
      <c r="G21" s="55"/>
      <c r="H21" s="54">
        <f>SUM(H19:H20)</f>
        <v>0</v>
      </c>
      <c r="I21" s="57"/>
      <c r="J21" s="41">
        <f>SUM(J19:J20)</f>
        <v>305906011</v>
      </c>
      <c r="K21" s="57"/>
      <c r="L21" s="41">
        <f>SUM(D21:J21)</f>
        <v>305906011</v>
      </c>
    </row>
    <row r="22" spans="1:12" ht="10.15" customHeight="1">
      <c r="A22" s="16"/>
      <c r="B22" s="99"/>
      <c r="C22" s="99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21" customHeight="1">
      <c r="A23" s="49" t="s">
        <v>85</v>
      </c>
      <c r="B23" s="99">
        <v>16</v>
      </c>
      <c r="C23" s="99"/>
      <c r="D23" s="77">
        <v>0</v>
      </c>
      <c r="E23" s="57"/>
      <c r="F23" s="77">
        <v>0</v>
      </c>
      <c r="G23" s="57"/>
      <c r="H23" s="14">
        <v>10000000</v>
      </c>
      <c r="I23" s="57"/>
      <c r="J23" s="14">
        <v>-10000000</v>
      </c>
      <c r="K23" s="57"/>
      <c r="L23" s="77">
        <f>SUM(D23:J23)</f>
        <v>0</v>
      </c>
    </row>
    <row r="24" spans="1:12" ht="10.15" customHeight="1">
      <c r="A24" s="16"/>
      <c r="B24" s="99"/>
      <c r="C24" s="99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23.25" customHeight="1" thickBot="1">
      <c r="A25" s="108" t="s">
        <v>152</v>
      </c>
      <c r="D25" s="43">
        <f>SUM(D10,D16,D21,D23)</f>
        <v>998281590</v>
      </c>
      <c r="E25" s="21"/>
      <c r="F25" s="43">
        <f>SUM(F10,F16,F21,F23)</f>
        <v>2786808121</v>
      </c>
      <c r="G25" s="21"/>
      <c r="H25" s="43">
        <f>SUM(H10,H16,H21,H23)</f>
        <v>70780000</v>
      </c>
      <c r="I25" s="21"/>
      <c r="J25" s="43">
        <f>SUM(J10,J16,J21,J23)</f>
        <v>859927578</v>
      </c>
      <c r="K25" s="57"/>
      <c r="L25" s="43">
        <f>SUM(L10,L16,L21,L23)</f>
        <v>4715797289</v>
      </c>
    </row>
    <row r="26" spans="1:12" ht="22.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92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view="pageBreakPreview" zoomScale="70" zoomScaleNormal="100" zoomScaleSheetLayoutView="70" workbookViewId="0">
      <selection activeCell="A29" sqref="A29"/>
    </sheetView>
  </sheetViews>
  <sheetFormatPr defaultColWidth="27.5703125" defaultRowHeight="21.75"/>
  <cols>
    <col min="1" max="1" width="66.5703125" style="23" customWidth="1"/>
    <col min="2" max="2" width="9.140625" style="13" customWidth="1"/>
    <col min="3" max="3" width="1.42578125" style="13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3" width="1.42578125" style="23" customWidth="1"/>
    <col min="14" max="14" width="15.85546875" style="23" customWidth="1"/>
    <col min="15" max="15" width="1.42578125" style="23" customWidth="1"/>
    <col min="16" max="16" width="15.85546875" style="23" customWidth="1"/>
    <col min="17" max="16384" width="27.5703125" style="23"/>
  </cols>
  <sheetData>
    <row r="1" spans="1:16" s="26" customFormat="1" ht="22.5" customHeight="1">
      <c r="A1" s="118" t="s">
        <v>153</v>
      </c>
      <c r="B1" s="119"/>
      <c r="C1" s="119"/>
      <c r="D1" s="119"/>
      <c r="E1" s="120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s="26" customFormat="1" ht="22.5" customHeight="1">
      <c r="A2" s="101" t="s">
        <v>171</v>
      </c>
      <c r="B2" s="24"/>
      <c r="C2" s="24"/>
      <c r="D2" s="101"/>
      <c r="E2" s="10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26" customFormat="1" ht="16.5" customHeight="1">
      <c r="A3" s="101"/>
      <c r="B3" s="24"/>
      <c r="C3" s="24"/>
      <c r="D3" s="101"/>
      <c r="E3" s="10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s="49" customFormat="1" ht="21" customHeight="1">
      <c r="A4" s="25"/>
      <c r="B4" s="99"/>
      <c r="C4" s="99"/>
      <c r="D4" s="181" t="s">
        <v>1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6" s="49" customFormat="1" ht="21" customHeight="1">
      <c r="A5" s="25"/>
      <c r="B5" s="99"/>
      <c r="C5" s="99"/>
      <c r="D5" s="98"/>
      <c r="E5" s="98"/>
      <c r="F5" s="98"/>
      <c r="G5" s="98"/>
      <c r="H5" s="186" t="s">
        <v>55</v>
      </c>
      <c r="I5" s="186"/>
      <c r="J5" s="186"/>
      <c r="K5" s="152"/>
      <c r="L5" s="152"/>
      <c r="M5" s="152"/>
      <c r="N5" s="152"/>
      <c r="O5" s="98"/>
      <c r="P5" s="98"/>
    </row>
    <row r="6" spans="1:16" s="49" customFormat="1" ht="21" customHeight="1">
      <c r="A6" s="25"/>
      <c r="B6" s="150"/>
      <c r="C6" s="150"/>
      <c r="D6" s="149"/>
      <c r="E6" s="149"/>
      <c r="F6" s="149"/>
      <c r="G6" s="149"/>
      <c r="H6" s="152"/>
      <c r="I6" s="152"/>
      <c r="J6" s="152"/>
      <c r="K6" s="152"/>
      <c r="L6" s="155" t="s">
        <v>67</v>
      </c>
      <c r="M6" s="152"/>
      <c r="N6" s="155" t="s">
        <v>177</v>
      </c>
      <c r="O6" s="149"/>
      <c r="P6" s="149" t="s">
        <v>67</v>
      </c>
    </row>
    <row r="7" spans="1:16" s="16" customFormat="1" ht="21" customHeight="1">
      <c r="A7" s="25"/>
      <c r="B7" s="99"/>
      <c r="C7" s="99"/>
      <c r="D7" s="102" t="s">
        <v>158</v>
      </c>
      <c r="E7" s="102"/>
      <c r="F7" s="102" t="s">
        <v>30</v>
      </c>
      <c r="G7" s="102"/>
      <c r="H7" s="102" t="s">
        <v>47</v>
      </c>
      <c r="I7" s="102"/>
      <c r="J7" s="102"/>
      <c r="K7" s="152"/>
      <c r="L7" s="155" t="s">
        <v>175</v>
      </c>
      <c r="M7" s="152"/>
      <c r="N7" s="155" t="s">
        <v>178</v>
      </c>
      <c r="O7" s="102"/>
      <c r="P7" s="63" t="s">
        <v>175</v>
      </c>
    </row>
    <row r="8" spans="1:16" s="49" customFormat="1" ht="21" customHeight="1">
      <c r="A8" s="25"/>
      <c r="B8" s="99" t="s">
        <v>2</v>
      </c>
      <c r="C8" s="99"/>
      <c r="D8" s="102" t="s">
        <v>159</v>
      </c>
      <c r="E8" s="102"/>
      <c r="F8" s="102" t="s">
        <v>68</v>
      </c>
      <c r="G8" s="102"/>
      <c r="H8" s="102" t="s">
        <v>48</v>
      </c>
      <c r="I8" s="102"/>
      <c r="J8" s="102" t="s">
        <v>46</v>
      </c>
      <c r="K8" s="152"/>
      <c r="L8" s="155" t="s">
        <v>176</v>
      </c>
      <c r="M8" s="152"/>
      <c r="N8" s="155" t="s">
        <v>179</v>
      </c>
      <c r="O8" s="102"/>
      <c r="P8" s="63" t="s">
        <v>180</v>
      </c>
    </row>
    <row r="9" spans="1:16" s="49" customFormat="1" ht="21" customHeight="1">
      <c r="A9" s="25"/>
      <c r="B9" s="99"/>
      <c r="C9" s="99"/>
      <c r="D9" s="179" t="s">
        <v>77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6" ht="22.5" customHeight="1">
      <c r="A10" s="16" t="s">
        <v>174</v>
      </c>
      <c r="B10" s="99"/>
      <c r="C10" s="99"/>
      <c r="I10" s="102"/>
      <c r="J10" s="102"/>
      <c r="K10" s="152"/>
      <c r="L10" s="152"/>
      <c r="M10" s="152"/>
      <c r="N10" s="152"/>
      <c r="O10" s="102"/>
      <c r="P10" s="102"/>
    </row>
    <row r="11" spans="1:16" s="16" customFormat="1" ht="22.5" customHeight="1">
      <c r="A11" s="16" t="s">
        <v>173</v>
      </c>
      <c r="B11" s="27"/>
      <c r="C11" s="27"/>
      <c r="D11" s="74">
        <v>998281590</v>
      </c>
      <c r="E11" s="98"/>
      <c r="F11" s="74">
        <v>2786808121</v>
      </c>
      <c r="G11" s="98"/>
      <c r="H11" s="74">
        <v>70780000</v>
      </c>
      <c r="I11" s="21"/>
      <c r="J11" s="74">
        <v>859927578</v>
      </c>
      <c r="K11" s="21"/>
      <c r="L11" s="74">
        <f>SUM(D11:J11)</f>
        <v>4715797289</v>
      </c>
      <c r="M11" s="21"/>
      <c r="N11" s="74">
        <v>0</v>
      </c>
      <c r="O11" s="21"/>
      <c r="P11" s="74">
        <f>SUM(D11:J11)</f>
        <v>4715797289</v>
      </c>
    </row>
    <row r="12" spans="1:16" ht="10.15" customHeight="1">
      <c r="A12" s="16"/>
      <c r="B12" s="99"/>
      <c r="C12" s="99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22.5" customHeight="1">
      <c r="A13" s="16" t="s">
        <v>93</v>
      </c>
      <c r="B13" s="99"/>
      <c r="C13" s="99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ht="21" customHeight="1">
      <c r="A14" s="80" t="s">
        <v>94</v>
      </c>
      <c r="B14" s="99"/>
      <c r="C14" s="99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s="49" customFormat="1" ht="21" customHeight="1">
      <c r="A15" s="49" t="s">
        <v>100</v>
      </c>
      <c r="B15" s="99">
        <v>21</v>
      </c>
      <c r="C15" s="99"/>
      <c r="D15" s="66">
        <v>0</v>
      </c>
      <c r="E15" s="66"/>
      <c r="F15" s="133">
        <v>0</v>
      </c>
      <c r="G15" s="66"/>
      <c r="H15" s="66">
        <v>0</v>
      </c>
      <c r="I15" s="66"/>
      <c r="J15" s="66">
        <v>-179690686</v>
      </c>
      <c r="K15" s="133"/>
      <c r="L15" s="133">
        <v>-179690686</v>
      </c>
      <c r="M15" s="133"/>
      <c r="N15" s="133">
        <v>0</v>
      </c>
      <c r="O15" s="66"/>
      <c r="P15" s="66">
        <f>SUM(D15:J15)</f>
        <v>-179690686</v>
      </c>
    </row>
    <row r="16" spans="1:16" s="16" customFormat="1" ht="21" customHeight="1">
      <c r="A16" s="80" t="s">
        <v>95</v>
      </c>
      <c r="B16" s="27"/>
      <c r="C16" s="27"/>
      <c r="D16" s="89">
        <v>0</v>
      </c>
      <c r="E16" s="131">
        <v>0</v>
      </c>
      <c r="F16" s="131">
        <v>0</v>
      </c>
      <c r="G16" s="90"/>
      <c r="H16" s="131">
        <v>0</v>
      </c>
      <c r="I16" s="90"/>
      <c r="J16" s="89">
        <f>J15</f>
        <v>-179690686</v>
      </c>
      <c r="K16" s="90"/>
      <c r="L16" s="131">
        <f>L15</f>
        <v>-179690686</v>
      </c>
      <c r="M16" s="90"/>
      <c r="N16" s="131">
        <f>N15</f>
        <v>0</v>
      </c>
      <c r="O16" s="90"/>
      <c r="P16" s="89">
        <f>P15</f>
        <v>-179690686</v>
      </c>
    </row>
    <row r="17" spans="1:16" s="16" customFormat="1" ht="9.6" customHeight="1">
      <c r="A17" s="80"/>
      <c r="B17" s="27"/>
      <c r="C17" s="27"/>
      <c r="D17" s="172"/>
      <c r="E17" s="90"/>
      <c r="F17" s="172"/>
      <c r="G17" s="90"/>
      <c r="H17" s="172"/>
      <c r="I17" s="90"/>
      <c r="J17" s="172"/>
      <c r="K17" s="90"/>
      <c r="L17" s="172"/>
      <c r="M17" s="90"/>
      <c r="N17" s="172"/>
      <c r="O17" s="90"/>
      <c r="P17" s="172"/>
    </row>
    <row r="18" spans="1:16" ht="22.5" customHeight="1">
      <c r="A18" s="156" t="s">
        <v>181</v>
      </c>
      <c r="B18" s="150"/>
      <c r="C18" s="150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21" customHeight="1">
      <c r="A19" t="s">
        <v>182</v>
      </c>
      <c r="B19" s="150"/>
      <c r="C19" s="150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s="49" customFormat="1" ht="21" customHeight="1">
      <c r="A20" t="s">
        <v>183</v>
      </c>
      <c r="B20" s="150">
        <v>4</v>
      </c>
      <c r="C20" s="150"/>
      <c r="D20" s="133">
        <v>0</v>
      </c>
      <c r="E20" s="133"/>
      <c r="F20" s="133">
        <v>0</v>
      </c>
      <c r="G20" s="133"/>
      <c r="H20" s="133">
        <v>0</v>
      </c>
      <c r="I20" s="133"/>
      <c r="J20" s="133">
        <v>0</v>
      </c>
      <c r="K20" s="133"/>
      <c r="L20" s="133">
        <v>0</v>
      </c>
      <c r="M20" s="133"/>
      <c r="N20" s="133">
        <v>101778084</v>
      </c>
      <c r="O20" s="133"/>
      <c r="P20" s="133">
        <f>SUM(D20:N20)</f>
        <v>101778084</v>
      </c>
    </row>
    <row r="21" spans="1:16" s="16" customFormat="1" ht="21" customHeight="1">
      <c r="A21" s="156" t="s">
        <v>184</v>
      </c>
      <c r="B21" s="27"/>
      <c r="C21" s="27"/>
      <c r="D21" s="131">
        <f>D20</f>
        <v>0</v>
      </c>
      <c r="E21" s="90"/>
      <c r="F21" s="131">
        <f>F20</f>
        <v>0</v>
      </c>
      <c r="G21" s="90"/>
      <c r="H21" s="131">
        <f>H20</f>
        <v>0</v>
      </c>
      <c r="I21" s="90"/>
      <c r="J21" s="131">
        <f>J20</f>
        <v>0</v>
      </c>
      <c r="K21" s="90"/>
      <c r="L21" s="131">
        <f>L20</f>
        <v>0</v>
      </c>
      <c r="M21" s="90"/>
      <c r="N21" s="131">
        <f>N20</f>
        <v>101778084</v>
      </c>
      <c r="O21" s="90"/>
      <c r="P21" s="131">
        <f>SUM(D21:N21)</f>
        <v>101778084</v>
      </c>
    </row>
    <row r="22" spans="1:16" s="16" customFormat="1" ht="22.5" customHeight="1">
      <c r="A22" s="16" t="s">
        <v>96</v>
      </c>
      <c r="B22" s="27"/>
      <c r="C22" s="27"/>
      <c r="D22" s="94">
        <v>0</v>
      </c>
      <c r="E22" s="90"/>
      <c r="F22" s="94">
        <v>0</v>
      </c>
      <c r="G22" s="90"/>
      <c r="H22" s="94">
        <v>0</v>
      </c>
      <c r="I22" s="90"/>
      <c r="J22" s="94">
        <f>J16</f>
        <v>-179690686</v>
      </c>
      <c r="K22" s="90"/>
      <c r="L22" s="94">
        <f>L16</f>
        <v>-179690686</v>
      </c>
      <c r="M22" s="90"/>
      <c r="N22" s="94">
        <f>N16+N21</f>
        <v>101778084</v>
      </c>
      <c r="O22" s="90"/>
      <c r="P22" s="94">
        <f>SUM(D22:J22,N22)</f>
        <v>-77912602</v>
      </c>
    </row>
    <row r="23" spans="1:16" ht="10.15" customHeight="1">
      <c r="A23" s="16"/>
      <c r="B23" s="99"/>
      <c r="C23" s="99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 ht="21" customHeight="1">
      <c r="A24" s="18" t="s">
        <v>129</v>
      </c>
      <c r="B24" s="99"/>
      <c r="C24" s="99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21" customHeight="1">
      <c r="A25" s="19" t="s">
        <v>92</v>
      </c>
      <c r="B25" s="99"/>
      <c r="C25" s="99"/>
      <c r="D25" s="55">
        <v>0</v>
      </c>
      <c r="E25" s="57"/>
      <c r="F25" s="55">
        <v>0</v>
      </c>
      <c r="G25" s="55"/>
      <c r="H25" s="55">
        <v>0</v>
      </c>
      <c r="I25" s="57"/>
      <c r="J25" s="177">
        <f>'BS 6-9'!D144</f>
        <v>76326044</v>
      </c>
      <c r="K25" s="57"/>
      <c r="L25" s="177">
        <f>J25</f>
        <v>76326044</v>
      </c>
      <c r="M25" s="57"/>
      <c r="N25" s="177">
        <f>'BS 6-9'!D145</f>
        <v>8182348</v>
      </c>
      <c r="O25" s="57"/>
      <c r="P25" s="177">
        <f>SUM(D25:J25,N25)</f>
        <v>84508392</v>
      </c>
    </row>
    <row r="26" spans="1:16" ht="21" customHeight="1">
      <c r="A26" s="19" t="s">
        <v>167</v>
      </c>
      <c r="B26" s="99"/>
      <c r="C26" s="99"/>
      <c r="D26" s="130">
        <v>0</v>
      </c>
      <c r="E26" s="57"/>
      <c r="F26" s="55">
        <v>0</v>
      </c>
      <c r="G26" s="55"/>
      <c r="H26" s="55">
        <v>0</v>
      </c>
      <c r="I26" s="57"/>
      <c r="J26" s="177">
        <f>'BS 6-9'!D131</f>
        <v>8445419</v>
      </c>
      <c r="K26" s="57"/>
      <c r="L26" s="177">
        <f>J26</f>
        <v>8445419</v>
      </c>
      <c r="M26" s="57"/>
      <c r="N26" s="130">
        <v>0</v>
      </c>
      <c r="O26" s="57"/>
      <c r="P26" s="177">
        <f>SUM(D26:J26)</f>
        <v>8445419</v>
      </c>
    </row>
    <row r="27" spans="1:16" ht="21" customHeight="1">
      <c r="A27" s="18" t="s">
        <v>137</v>
      </c>
      <c r="B27" s="20"/>
      <c r="C27" s="20"/>
      <c r="D27" s="54">
        <f>SUM(D25:D25)</f>
        <v>0</v>
      </c>
      <c r="E27" s="55"/>
      <c r="F27" s="54">
        <f>SUM(F25:F26)</f>
        <v>0</v>
      </c>
      <c r="G27" s="55"/>
      <c r="H27" s="54">
        <f>SUM(H25:H26)</f>
        <v>0</v>
      </c>
      <c r="I27" s="57"/>
      <c r="J27" s="178">
        <f>SUM(J25:J26)</f>
        <v>84771463</v>
      </c>
      <c r="K27" s="57"/>
      <c r="L27" s="178">
        <f>SUM(L25:L26)</f>
        <v>84771463</v>
      </c>
      <c r="M27" s="57"/>
      <c r="N27" s="178">
        <f>SUM(N25:N26)</f>
        <v>8182348</v>
      </c>
      <c r="O27" s="57"/>
      <c r="P27" s="178">
        <f>SUM(D27:J27,N27)</f>
        <v>92953811</v>
      </c>
    </row>
    <row r="28" spans="1:16" ht="10.15" customHeight="1">
      <c r="A28" s="16"/>
      <c r="B28" s="99"/>
      <c r="C28" s="99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21" customHeight="1">
      <c r="A29" s="49" t="s">
        <v>85</v>
      </c>
      <c r="B29" s="99">
        <v>16</v>
      </c>
      <c r="C29" s="99"/>
      <c r="D29" s="77">
        <v>0</v>
      </c>
      <c r="E29" s="57"/>
      <c r="F29" s="77">
        <v>0</v>
      </c>
      <c r="G29" s="57"/>
      <c r="H29" s="14">
        <v>6000000</v>
      </c>
      <c r="I29" s="57"/>
      <c r="J29" s="14">
        <v>-6000000</v>
      </c>
      <c r="K29" s="57"/>
      <c r="L29" s="136">
        <v>0</v>
      </c>
      <c r="M29" s="57"/>
      <c r="N29" s="136">
        <v>0</v>
      </c>
      <c r="O29" s="57"/>
      <c r="P29" s="77">
        <f>SUM(D29:J29)</f>
        <v>0</v>
      </c>
    </row>
    <row r="30" spans="1:16" ht="10.15" customHeight="1">
      <c r="A30" s="16"/>
      <c r="B30" s="99"/>
      <c r="C30" s="99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 ht="23.65" customHeight="1" thickBot="1">
      <c r="A31" s="108" t="s">
        <v>172</v>
      </c>
      <c r="D31" s="43">
        <f>D22+D11+D27+D29</f>
        <v>998281590</v>
      </c>
      <c r="E31" s="21"/>
      <c r="F31" s="43">
        <f>F22+F11+F27+F29</f>
        <v>2786808121</v>
      </c>
      <c r="G31" s="21"/>
      <c r="H31" s="43">
        <f>H22+H11+H27+H29</f>
        <v>76780000</v>
      </c>
      <c r="I31" s="21"/>
      <c r="J31" s="43">
        <f>J22+J11+J27+J29</f>
        <v>759008355</v>
      </c>
      <c r="K31" s="21"/>
      <c r="L31" s="43">
        <f>L22+L11+L27+L29</f>
        <v>4620878066</v>
      </c>
      <c r="M31" s="21"/>
      <c r="N31" s="43">
        <f>N22+N11+N27+N29</f>
        <v>109960432</v>
      </c>
      <c r="O31" s="57"/>
      <c r="P31" s="43">
        <f>SUM(P11,P22,P27,P29)</f>
        <v>4730838498</v>
      </c>
    </row>
    <row r="32" spans="1:16" ht="22.5" thickTop="1"/>
  </sheetData>
  <mergeCells count="3">
    <mergeCell ref="D4:P4"/>
    <mergeCell ref="H5:J5"/>
    <mergeCell ref="D9:P9"/>
  </mergeCells>
  <pageMargins left="0.7" right="0.7" top="0.48" bottom="0.5" header="0.5" footer="0.5"/>
  <pageSetup paperSize="9" scale="76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70" zoomScaleNormal="100" zoomScaleSheetLayoutView="70" workbookViewId="0">
      <selection activeCell="A12" sqref="A12"/>
    </sheetView>
  </sheetViews>
  <sheetFormatPr defaultColWidth="27.5703125" defaultRowHeight="22.5" customHeight="1"/>
  <cols>
    <col min="1" max="1" width="66.5703125" style="23" customWidth="1"/>
    <col min="2" max="2" width="9.140625" style="139" customWidth="1"/>
    <col min="3" max="3" width="1.42578125" style="139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28" t="s">
        <v>153</v>
      </c>
      <c r="B1" s="132"/>
      <c r="C1" s="132"/>
      <c r="D1" s="132"/>
      <c r="E1" s="127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37" t="s">
        <v>171</v>
      </c>
      <c r="B2" s="24"/>
      <c r="C2" s="24"/>
      <c r="D2" s="137"/>
      <c r="E2" s="137"/>
      <c r="F2" s="22"/>
      <c r="G2" s="22"/>
      <c r="H2" s="22"/>
      <c r="I2" s="22"/>
      <c r="J2" s="22"/>
      <c r="K2" s="22"/>
      <c r="L2" s="22"/>
    </row>
    <row r="3" spans="1:12" s="26" customFormat="1" ht="16.5" customHeight="1">
      <c r="A3" s="137"/>
      <c r="B3" s="24"/>
      <c r="C3" s="24"/>
      <c r="D3" s="137"/>
      <c r="E3" s="137"/>
      <c r="F3" s="22"/>
      <c r="G3" s="22"/>
      <c r="H3" s="22"/>
      <c r="I3" s="22"/>
      <c r="J3" s="22"/>
      <c r="K3" s="22"/>
      <c r="L3" s="22"/>
    </row>
    <row r="4" spans="1:12" s="49" customFormat="1" ht="21" customHeight="1">
      <c r="A4" s="25"/>
      <c r="B4" s="116"/>
      <c r="C4" s="116"/>
      <c r="D4" s="181" t="s">
        <v>39</v>
      </c>
      <c r="E4" s="181"/>
      <c r="F4" s="181"/>
      <c r="G4" s="181"/>
      <c r="H4" s="181"/>
      <c r="I4" s="181"/>
      <c r="J4" s="181"/>
      <c r="K4" s="181"/>
      <c r="L4" s="181"/>
    </row>
    <row r="5" spans="1:12" s="49" customFormat="1" ht="21" customHeight="1">
      <c r="A5" s="25"/>
      <c r="B5" s="116"/>
      <c r="C5" s="116"/>
      <c r="D5" s="115"/>
      <c r="E5" s="115"/>
      <c r="F5" s="115"/>
      <c r="G5" s="115"/>
      <c r="H5" s="186" t="s">
        <v>55</v>
      </c>
      <c r="I5" s="186"/>
      <c r="J5" s="186"/>
      <c r="K5" s="115"/>
      <c r="L5" s="115"/>
    </row>
    <row r="6" spans="1:12" s="16" customFormat="1" ht="21" customHeight="1">
      <c r="A6" s="25"/>
      <c r="B6" s="116"/>
      <c r="C6" s="116"/>
      <c r="D6" s="117" t="s">
        <v>158</v>
      </c>
      <c r="E6" s="117"/>
      <c r="F6" s="117" t="s">
        <v>30</v>
      </c>
      <c r="G6" s="117"/>
      <c r="H6" s="117" t="s">
        <v>47</v>
      </c>
      <c r="I6" s="117"/>
      <c r="J6" s="117"/>
      <c r="K6" s="117"/>
      <c r="L6" s="138" t="s">
        <v>67</v>
      </c>
    </row>
    <row r="7" spans="1:12" s="49" customFormat="1" ht="21" customHeight="1">
      <c r="A7" s="25"/>
      <c r="B7" s="116" t="s">
        <v>2</v>
      </c>
      <c r="C7" s="116"/>
      <c r="D7" s="117" t="s">
        <v>159</v>
      </c>
      <c r="E7" s="117"/>
      <c r="F7" s="117" t="s">
        <v>68</v>
      </c>
      <c r="G7" s="117"/>
      <c r="H7" s="117" t="s">
        <v>48</v>
      </c>
      <c r="I7" s="117"/>
      <c r="J7" s="117" t="s">
        <v>46</v>
      </c>
      <c r="K7" s="117"/>
      <c r="L7" s="138" t="s">
        <v>18</v>
      </c>
    </row>
    <row r="8" spans="1:12" s="49" customFormat="1" ht="21" customHeight="1">
      <c r="A8" s="25"/>
      <c r="B8" s="116"/>
      <c r="C8" s="116"/>
      <c r="D8" s="179" t="s">
        <v>77</v>
      </c>
      <c r="E8" s="179"/>
      <c r="F8" s="179"/>
      <c r="G8" s="179"/>
      <c r="H8" s="179"/>
      <c r="I8" s="179"/>
      <c r="J8" s="179"/>
      <c r="K8" s="179"/>
      <c r="L8" s="179"/>
    </row>
    <row r="9" spans="1:12" ht="22.5" customHeight="1">
      <c r="A9" s="16" t="s">
        <v>150</v>
      </c>
      <c r="B9" s="116"/>
      <c r="C9" s="116"/>
      <c r="I9" s="117"/>
      <c r="J9" s="117"/>
      <c r="K9" s="117"/>
      <c r="L9" s="117"/>
    </row>
    <row r="10" spans="1:12" s="16" customFormat="1" ht="22.5" customHeight="1">
      <c r="A10" s="16" t="s">
        <v>151</v>
      </c>
      <c r="B10" s="27"/>
      <c r="C10" s="27"/>
      <c r="D10" s="74">
        <v>998281590</v>
      </c>
      <c r="E10" s="115"/>
      <c r="F10" s="74">
        <v>2786808121</v>
      </c>
      <c r="G10" s="115"/>
      <c r="H10" s="74">
        <v>60780000</v>
      </c>
      <c r="I10" s="21"/>
      <c r="J10" s="74">
        <v>2178834898</v>
      </c>
      <c r="K10" s="21"/>
      <c r="L10" s="74">
        <f>SUM(D10:J10)</f>
        <v>6024704609</v>
      </c>
    </row>
    <row r="11" spans="1:12" ht="10.15" customHeight="1">
      <c r="A11" s="16"/>
      <c r="B11" s="116"/>
      <c r="C11" s="116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22.5" customHeight="1">
      <c r="A12" s="16" t="s">
        <v>93</v>
      </c>
      <c r="B12" s="116"/>
      <c r="C12" s="116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1" customHeight="1">
      <c r="A13" s="80" t="s">
        <v>94</v>
      </c>
      <c r="B13" s="116"/>
      <c r="C13" s="116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49" customFormat="1" ht="21" customHeight="1">
      <c r="A14" s="49" t="s">
        <v>100</v>
      </c>
      <c r="B14" s="116">
        <v>21</v>
      </c>
      <c r="C14" s="116"/>
      <c r="D14" s="133">
        <v>0</v>
      </c>
      <c r="E14" s="133"/>
      <c r="F14" s="133">
        <v>0</v>
      </c>
      <c r="G14" s="133"/>
      <c r="H14" s="133">
        <v>0</v>
      </c>
      <c r="I14" s="133"/>
      <c r="J14" s="133">
        <v>-289501661</v>
      </c>
      <c r="K14" s="133"/>
      <c r="L14" s="133">
        <f>SUM(D14:J14)</f>
        <v>-289501661</v>
      </c>
    </row>
    <row r="15" spans="1:12" s="16" customFormat="1" ht="21" customHeight="1">
      <c r="A15" s="80" t="s">
        <v>95</v>
      </c>
      <c r="B15" s="27"/>
      <c r="C15" s="27"/>
      <c r="D15" s="131">
        <f>D14</f>
        <v>0</v>
      </c>
      <c r="E15" s="90"/>
      <c r="F15" s="131">
        <f>F14</f>
        <v>0</v>
      </c>
      <c r="G15" s="90"/>
      <c r="H15" s="131">
        <f>H14</f>
        <v>0</v>
      </c>
      <c r="I15" s="90"/>
      <c r="J15" s="131">
        <f>J14</f>
        <v>-289501661</v>
      </c>
      <c r="K15" s="90"/>
      <c r="L15" s="131">
        <f>SUM(D15:J15)</f>
        <v>-289501661</v>
      </c>
    </row>
    <row r="16" spans="1:12" s="16" customFormat="1" ht="22.5" customHeight="1">
      <c r="A16" s="16" t="s">
        <v>96</v>
      </c>
      <c r="B16" s="27"/>
      <c r="C16" s="27"/>
      <c r="D16" s="131">
        <f>D15</f>
        <v>0</v>
      </c>
      <c r="E16" s="90"/>
      <c r="F16" s="131">
        <f>F15</f>
        <v>0</v>
      </c>
      <c r="G16" s="90"/>
      <c r="H16" s="131">
        <f>H15</f>
        <v>0</v>
      </c>
      <c r="I16" s="90"/>
      <c r="J16" s="131">
        <f>J15</f>
        <v>-289501661</v>
      </c>
      <c r="K16" s="90"/>
      <c r="L16" s="131">
        <f>SUM(D16:J16)</f>
        <v>-289501661</v>
      </c>
    </row>
    <row r="17" spans="1:12" ht="10.15" customHeight="1">
      <c r="A17" s="16"/>
      <c r="B17" s="116"/>
      <c r="C17" s="116"/>
      <c r="D17" s="57"/>
      <c r="E17" s="57"/>
      <c r="F17" s="57"/>
      <c r="G17" s="57"/>
      <c r="H17" s="57"/>
      <c r="I17" s="57"/>
      <c r="J17" s="57"/>
      <c r="K17" s="57"/>
      <c r="L17" s="57"/>
    </row>
    <row r="18" spans="1:12" ht="21" customHeight="1">
      <c r="A18" s="18" t="s">
        <v>129</v>
      </c>
      <c r="B18" s="116"/>
      <c r="C18" s="116"/>
      <c r="D18" s="57"/>
      <c r="E18" s="57"/>
      <c r="F18" s="57"/>
      <c r="G18" s="57"/>
      <c r="H18" s="57"/>
      <c r="I18" s="57"/>
      <c r="J18" s="57"/>
      <c r="K18" s="57"/>
      <c r="L18" s="57"/>
    </row>
    <row r="19" spans="1:12" ht="21" customHeight="1">
      <c r="A19" s="19" t="s">
        <v>92</v>
      </c>
      <c r="B19" s="145"/>
      <c r="C19" s="145"/>
      <c r="D19" s="130">
        <v>0</v>
      </c>
      <c r="E19" s="57"/>
      <c r="F19" s="130">
        <v>0</v>
      </c>
      <c r="G19" s="57"/>
      <c r="H19" s="130">
        <v>0</v>
      </c>
      <c r="I19" s="57"/>
      <c r="J19" s="57">
        <f>'BS 6-9'!J119</f>
        <v>112070364</v>
      </c>
      <c r="K19" s="57"/>
      <c r="L19" s="57">
        <f>SUM(D19:J19)</f>
        <v>112070364</v>
      </c>
    </row>
    <row r="20" spans="1:12" ht="21" customHeight="1">
      <c r="A20" s="19" t="s">
        <v>167</v>
      </c>
      <c r="B20" s="116"/>
      <c r="C20" s="116"/>
      <c r="D20" s="130">
        <v>0</v>
      </c>
      <c r="E20" s="57"/>
      <c r="F20" s="130">
        <v>0</v>
      </c>
      <c r="G20" s="130"/>
      <c r="H20" s="130">
        <v>0</v>
      </c>
      <c r="I20" s="57"/>
      <c r="J20" s="57">
        <f>'BS 6-9'!J131</f>
        <v>11819447</v>
      </c>
      <c r="K20" s="57"/>
      <c r="L20" s="57">
        <f>SUM(D20:J20)</f>
        <v>11819447</v>
      </c>
    </row>
    <row r="21" spans="1:12" ht="21" customHeight="1">
      <c r="A21" s="18" t="s">
        <v>137</v>
      </c>
      <c r="B21" s="20"/>
      <c r="C21" s="20"/>
      <c r="D21" s="129">
        <f>SUM(D20:D20)</f>
        <v>0</v>
      </c>
      <c r="E21" s="130"/>
      <c r="F21" s="129">
        <f>SUM(F20:F20)</f>
        <v>0</v>
      </c>
      <c r="G21" s="130"/>
      <c r="H21" s="129">
        <f>SUM(H20:H20)</f>
        <v>0</v>
      </c>
      <c r="I21" s="57"/>
      <c r="J21" s="41">
        <f>SUM(J19:J20)</f>
        <v>123889811</v>
      </c>
      <c r="K21" s="57"/>
      <c r="L21" s="41">
        <f>SUM(D21:J21)</f>
        <v>123889811</v>
      </c>
    </row>
    <row r="22" spans="1:12" ht="10.15" customHeight="1">
      <c r="A22" s="16"/>
      <c r="B22" s="116"/>
      <c r="C22" s="116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21" customHeight="1">
      <c r="A23" s="49" t="s">
        <v>85</v>
      </c>
      <c r="B23" s="116">
        <v>16</v>
      </c>
      <c r="C23" s="116"/>
      <c r="D23" s="136">
        <v>0</v>
      </c>
      <c r="E23" s="57"/>
      <c r="F23" s="136">
        <v>0</v>
      </c>
      <c r="G23" s="57"/>
      <c r="H23" s="14">
        <v>10000000</v>
      </c>
      <c r="I23" s="57"/>
      <c r="J23" s="14">
        <v>-10000000</v>
      </c>
      <c r="K23" s="57"/>
      <c r="L23" s="136">
        <f>SUM(H23:J23)</f>
        <v>0</v>
      </c>
    </row>
    <row r="24" spans="1:12" ht="10.15" customHeight="1">
      <c r="A24" s="16"/>
      <c r="B24" s="116"/>
      <c r="C24" s="116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23.65" customHeight="1" thickBot="1">
      <c r="A25" s="108" t="s">
        <v>152</v>
      </c>
      <c r="D25" s="43">
        <f>SUM(D10,D16,D21,D23)</f>
        <v>998281590</v>
      </c>
      <c r="E25" s="21"/>
      <c r="F25" s="43">
        <f>SUM(F10,F16,F21,F23)</f>
        <v>2786808121</v>
      </c>
      <c r="G25" s="21"/>
      <c r="H25" s="43">
        <f>SUM(H10,H16,H21,H23)</f>
        <v>70780000</v>
      </c>
      <c r="I25" s="21"/>
      <c r="J25" s="43">
        <f>SUM(J10,J16,J21,J23)</f>
        <v>2003223048</v>
      </c>
      <c r="K25" s="57"/>
      <c r="L25" s="43">
        <f>SUM(L10,L16,L21,L23)</f>
        <v>5859092759</v>
      </c>
    </row>
    <row r="26" spans="1:12" ht="22.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92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&amp;Lหมายเหตุประกอบงบการเงินเป็นส่วนหนึ่งของงบการเงินนี้&amp;12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70" zoomScaleNormal="100" zoomScaleSheetLayoutView="70" workbookViewId="0">
      <selection activeCell="M27" sqref="M27"/>
    </sheetView>
  </sheetViews>
  <sheetFormatPr defaultColWidth="27.5703125" defaultRowHeight="21.75"/>
  <cols>
    <col min="1" max="1" width="66.5703125" style="23" customWidth="1"/>
    <col min="2" max="2" width="9.140625" style="139" customWidth="1"/>
    <col min="3" max="3" width="1.42578125" style="139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28" t="s">
        <v>153</v>
      </c>
      <c r="B1" s="132"/>
      <c r="C1" s="132"/>
      <c r="D1" s="132"/>
      <c r="E1" s="127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37" t="s">
        <v>171</v>
      </c>
      <c r="B2" s="24"/>
      <c r="C2" s="24"/>
      <c r="D2" s="137"/>
      <c r="E2" s="137"/>
      <c r="F2" s="22"/>
      <c r="G2" s="22"/>
      <c r="H2" s="22"/>
      <c r="I2" s="22"/>
      <c r="J2" s="22"/>
      <c r="K2" s="22"/>
      <c r="L2" s="22"/>
    </row>
    <row r="3" spans="1:12" s="26" customFormat="1" ht="16.5" customHeight="1">
      <c r="A3" s="137"/>
      <c r="B3" s="24"/>
      <c r="C3" s="24"/>
      <c r="D3" s="137"/>
      <c r="E3" s="137"/>
      <c r="F3" s="22"/>
      <c r="G3" s="22"/>
      <c r="H3" s="22"/>
      <c r="I3" s="22"/>
      <c r="J3" s="22"/>
      <c r="K3" s="22"/>
      <c r="L3" s="22"/>
    </row>
    <row r="4" spans="1:12" s="49" customFormat="1" ht="21" customHeight="1">
      <c r="A4" s="25"/>
      <c r="B4" s="116"/>
      <c r="C4" s="116"/>
      <c r="D4" s="181" t="s">
        <v>39</v>
      </c>
      <c r="E4" s="181"/>
      <c r="F4" s="181"/>
      <c r="G4" s="181"/>
      <c r="H4" s="181"/>
      <c r="I4" s="181"/>
      <c r="J4" s="181"/>
      <c r="K4" s="181"/>
      <c r="L4" s="181"/>
    </row>
    <row r="5" spans="1:12" s="49" customFormat="1" ht="21" customHeight="1">
      <c r="A5" s="25"/>
      <c r="B5" s="116"/>
      <c r="C5" s="116"/>
      <c r="D5" s="115"/>
      <c r="E5" s="115"/>
      <c r="F5" s="115"/>
      <c r="G5" s="115"/>
      <c r="H5" s="186" t="s">
        <v>55</v>
      </c>
      <c r="I5" s="186"/>
      <c r="J5" s="186"/>
      <c r="K5" s="115"/>
      <c r="L5" s="115"/>
    </row>
    <row r="6" spans="1:12" s="16" customFormat="1" ht="21" customHeight="1">
      <c r="A6" s="25"/>
      <c r="B6" s="116"/>
      <c r="C6" s="116"/>
      <c r="D6" s="117" t="s">
        <v>158</v>
      </c>
      <c r="E6" s="117"/>
      <c r="F6" s="117" t="s">
        <v>30</v>
      </c>
      <c r="G6" s="117"/>
      <c r="H6" s="117" t="s">
        <v>47</v>
      </c>
      <c r="I6" s="117"/>
      <c r="J6" s="117"/>
      <c r="K6" s="117"/>
      <c r="L6" s="138" t="s">
        <v>67</v>
      </c>
    </row>
    <row r="7" spans="1:12" s="49" customFormat="1" ht="21" customHeight="1">
      <c r="A7" s="25"/>
      <c r="B7" s="116" t="s">
        <v>2</v>
      </c>
      <c r="C7" s="116"/>
      <c r="D7" s="117" t="s">
        <v>159</v>
      </c>
      <c r="E7" s="117"/>
      <c r="F7" s="117" t="s">
        <v>68</v>
      </c>
      <c r="G7" s="117"/>
      <c r="H7" s="117" t="s">
        <v>48</v>
      </c>
      <c r="I7" s="117"/>
      <c r="J7" s="117" t="s">
        <v>46</v>
      </c>
      <c r="K7" s="117"/>
      <c r="L7" s="138" t="s">
        <v>18</v>
      </c>
    </row>
    <row r="8" spans="1:12" s="49" customFormat="1" ht="21" customHeight="1">
      <c r="A8" s="25"/>
      <c r="B8" s="116"/>
      <c r="C8" s="116"/>
      <c r="D8" s="179" t="s">
        <v>77</v>
      </c>
      <c r="E8" s="179"/>
      <c r="F8" s="179"/>
      <c r="G8" s="179"/>
      <c r="H8" s="179"/>
      <c r="I8" s="179"/>
      <c r="J8" s="179"/>
      <c r="K8" s="179"/>
      <c r="L8" s="179"/>
    </row>
    <row r="9" spans="1:12" ht="22.5" customHeight="1">
      <c r="A9" s="16" t="s">
        <v>174</v>
      </c>
      <c r="B9" s="116"/>
      <c r="C9" s="116"/>
      <c r="I9" s="117"/>
      <c r="J9" s="117"/>
      <c r="K9" s="117"/>
      <c r="L9" s="117"/>
    </row>
    <row r="10" spans="1:12" s="16" customFormat="1" ht="22.5" customHeight="1">
      <c r="A10" s="16" t="s">
        <v>173</v>
      </c>
      <c r="B10" s="27"/>
      <c r="C10" s="27"/>
      <c r="D10" s="74">
        <v>998281590</v>
      </c>
      <c r="E10" s="115"/>
      <c r="F10" s="74">
        <v>2786808121</v>
      </c>
      <c r="G10" s="115"/>
      <c r="H10" s="74">
        <v>70780000</v>
      </c>
      <c r="I10" s="21"/>
      <c r="J10" s="74">
        <v>2003223048</v>
      </c>
      <c r="K10" s="21"/>
      <c r="L10" s="74">
        <f>SUM(D10:J10)</f>
        <v>5859092759</v>
      </c>
    </row>
    <row r="11" spans="1:12" ht="10.15" customHeight="1">
      <c r="A11" s="16"/>
      <c r="B11" s="116"/>
      <c r="C11" s="116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22.5" customHeight="1">
      <c r="A12" s="16" t="s">
        <v>93</v>
      </c>
      <c r="B12" s="116"/>
      <c r="C12" s="116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1" customHeight="1">
      <c r="A13" s="80" t="s">
        <v>94</v>
      </c>
      <c r="B13" s="116"/>
      <c r="C13" s="116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49" customFormat="1" ht="21" customHeight="1">
      <c r="A14" s="49" t="s">
        <v>100</v>
      </c>
      <c r="B14" s="116">
        <v>21</v>
      </c>
      <c r="C14" s="116"/>
      <c r="D14" s="133">
        <v>0</v>
      </c>
      <c r="E14" s="133"/>
      <c r="F14" s="133">
        <v>0</v>
      </c>
      <c r="G14" s="133"/>
      <c r="H14" s="133">
        <v>0</v>
      </c>
      <c r="I14" s="133"/>
      <c r="J14" s="133">
        <v>-179690686</v>
      </c>
      <c r="K14" s="133"/>
      <c r="L14" s="133">
        <f>SUM(D14:J14)</f>
        <v>-179690686</v>
      </c>
    </row>
    <row r="15" spans="1:12" s="16" customFormat="1" ht="21" customHeight="1">
      <c r="A15" s="80" t="s">
        <v>95</v>
      </c>
      <c r="B15" s="27"/>
      <c r="C15" s="27"/>
      <c r="D15" s="131">
        <f>D14</f>
        <v>0</v>
      </c>
      <c r="E15" s="90"/>
      <c r="F15" s="131">
        <f>F14</f>
        <v>0</v>
      </c>
      <c r="G15" s="90"/>
      <c r="H15" s="131">
        <f>H14</f>
        <v>0</v>
      </c>
      <c r="I15" s="90"/>
      <c r="J15" s="131">
        <f>J14</f>
        <v>-179690686</v>
      </c>
      <c r="K15" s="90"/>
      <c r="L15" s="131">
        <f>SUM(D15:J15)</f>
        <v>-179690686</v>
      </c>
    </row>
    <row r="16" spans="1:12" s="16" customFormat="1" ht="22.5" customHeight="1">
      <c r="A16" s="16" t="s">
        <v>96</v>
      </c>
      <c r="B16" s="27"/>
      <c r="C16" s="27"/>
      <c r="D16" s="131">
        <f>D15</f>
        <v>0</v>
      </c>
      <c r="E16" s="90"/>
      <c r="F16" s="131">
        <f>F15</f>
        <v>0</v>
      </c>
      <c r="G16" s="90"/>
      <c r="H16" s="131">
        <f>H15</f>
        <v>0</v>
      </c>
      <c r="I16" s="90"/>
      <c r="J16" s="131">
        <f>J15</f>
        <v>-179690686</v>
      </c>
      <c r="K16" s="90"/>
      <c r="L16" s="131">
        <f>SUM(D16:J16)</f>
        <v>-179690686</v>
      </c>
    </row>
    <row r="17" spans="1:12" ht="10.15" customHeight="1">
      <c r="A17" s="16"/>
      <c r="B17" s="116"/>
      <c r="C17" s="116"/>
      <c r="D17" s="57"/>
      <c r="E17" s="57"/>
      <c r="F17" s="57"/>
      <c r="G17" s="57"/>
      <c r="H17" s="57"/>
      <c r="I17" s="57"/>
      <c r="J17" s="57"/>
      <c r="K17" s="57"/>
      <c r="L17" s="57"/>
    </row>
    <row r="18" spans="1:12" ht="21" customHeight="1">
      <c r="A18" s="18" t="s">
        <v>129</v>
      </c>
      <c r="B18" s="116"/>
      <c r="C18" s="116"/>
      <c r="D18" s="57"/>
      <c r="E18" s="57"/>
      <c r="F18" s="57"/>
      <c r="G18" s="57"/>
      <c r="H18" s="57"/>
      <c r="I18" s="57"/>
      <c r="J18" s="57"/>
      <c r="K18" s="57"/>
      <c r="L18" s="57"/>
    </row>
    <row r="19" spans="1:12" ht="21" customHeight="1">
      <c r="A19" s="19" t="s">
        <v>92</v>
      </c>
      <c r="B19" s="116"/>
      <c r="C19" s="116"/>
      <c r="D19" s="130">
        <v>0</v>
      </c>
      <c r="E19" s="57"/>
      <c r="F19" s="130">
        <v>0</v>
      </c>
      <c r="G19" s="130"/>
      <c r="H19" s="130">
        <v>0</v>
      </c>
      <c r="I19" s="57"/>
      <c r="J19" s="133">
        <f>'BS 6-9'!H119</f>
        <v>118245485</v>
      </c>
      <c r="K19" s="57"/>
      <c r="L19" s="133">
        <f>SUM(D19:J19)</f>
        <v>118245485</v>
      </c>
    </row>
    <row r="20" spans="1:12" ht="21" hidden="1" customHeight="1">
      <c r="A20" s="19" t="s">
        <v>167</v>
      </c>
      <c r="B20" s="116"/>
      <c r="C20" s="116"/>
      <c r="D20" s="130">
        <v>0</v>
      </c>
      <c r="E20" s="57"/>
      <c r="F20" s="130">
        <v>0</v>
      </c>
      <c r="G20" s="130"/>
      <c r="H20" s="130">
        <v>0</v>
      </c>
      <c r="I20" s="57"/>
      <c r="J20" s="133">
        <f>'BS 6-9'!H131</f>
        <v>0</v>
      </c>
      <c r="K20" s="57"/>
      <c r="L20" s="133">
        <f>SUM(D20:J20)</f>
        <v>0</v>
      </c>
    </row>
    <row r="21" spans="1:12" ht="21" customHeight="1">
      <c r="A21" s="18" t="s">
        <v>137</v>
      </c>
      <c r="B21" s="20"/>
      <c r="C21" s="20"/>
      <c r="D21" s="129">
        <f>SUM(D19:D19)</f>
        <v>0</v>
      </c>
      <c r="E21" s="130"/>
      <c r="F21" s="129">
        <f>SUM(F19:F19)</f>
        <v>0</v>
      </c>
      <c r="G21" s="130"/>
      <c r="H21" s="129">
        <f>SUM(H19:H19)</f>
        <v>0</v>
      </c>
      <c r="I21" s="57"/>
      <c r="J21" s="131">
        <f>SUM(J19:J20)</f>
        <v>118245485</v>
      </c>
      <c r="K21" s="57"/>
      <c r="L21" s="131">
        <f>SUM(D21:J21)</f>
        <v>118245485</v>
      </c>
    </row>
    <row r="22" spans="1:12" ht="10.15" customHeight="1">
      <c r="A22" s="16"/>
      <c r="B22" s="116"/>
      <c r="C22" s="116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21" customHeight="1">
      <c r="A23" s="49" t="s">
        <v>85</v>
      </c>
      <c r="B23" s="116">
        <v>16</v>
      </c>
      <c r="C23" s="116"/>
      <c r="D23" s="136">
        <v>0</v>
      </c>
      <c r="E23" s="57"/>
      <c r="F23" s="136">
        <v>0</v>
      </c>
      <c r="G23" s="57"/>
      <c r="H23" s="14">
        <v>6000000</v>
      </c>
      <c r="I23" s="57"/>
      <c r="J23" s="14">
        <v>-6000000</v>
      </c>
      <c r="K23" s="57"/>
      <c r="L23" s="136">
        <f>SUM(H23:J23)</f>
        <v>0</v>
      </c>
    </row>
    <row r="24" spans="1:12" ht="10.15" customHeight="1">
      <c r="A24" s="16"/>
      <c r="B24" s="116"/>
      <c r="C24" s="116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23.65" customHeight="1" thickBot="1">
      <c r="A25" s="108" t="s">
        <v>172</v>
      </c>
      <c r="D25" s="43">
        <f>SUM(D10,D16,D21,D23)</f>
        <v>998281590</v>
      </c>
      <c r="E25" s="21"/>
      <c r="F25" s="43">
        <f>SUM(F10,F16,F21,F23)</f>
        <v>2786808121</v>
      </c>
      <c r="G25" s="21"/>
      <c r="H25" s="43">
        <f>SUM(H10,H16,H21,H23)</f>
        <v>76780000</v>
      </c>
      <c r="I25" s="21"/>
      <c r="J25" s="43">
        <f>SUM(J10,J16,J21,J23)</f>
        <v>1935777847</v>
      </c>
      <c r="K25" s="57"/>
      <c r="L25" s="43">
        <f>SUM(L10,L16,L21,L23)</f>
        <v>5797647558</v>
      </c>
    </row>
    <row r="26" spans="1:12" ht="22.5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92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view="pageBreakPreview" zoomScale="80" zoomScaleNormal="85" zoomScaleSheetLayoutView="80" workbookViewId="0"/>
  </sheetViews>
  <sheetFormatPr defaultColWidth="9.140625" defaultRowHeight="23.85" customHeight="1"/>
  <cols>
    <col min="1" max="1" width="56" style="32" customWidth="1"/>
    <col min="2" max="2" width="16.85546875" style="23" bestFit="1" customWidth="1"/>
    <col min="3" max="3" width="1.85546875" style="23" customWidth="1"/>
    <col min="4" max="4" width="14.85546875" style="23" customWidth="1"/>
    <col min="5" max="5" width="1.85546875" style="23" customWidth="1"/>
    <col min="6" max="6" width="16" style="23" bestFit="1" customWidth="1"/>
    <col min="7" max="7" width="1.85546875" style="23" customWidth="1"/>
    <col min="8" max="8" width="14.85546875" style="23" customWidth="1"/>
    <col min="9" max="16384" width="9.140625" style="1"/>
  </cols>
  <sheetData>
    <row r="1" spans="1:8" ht="23.85" customHeight="1">
      <c r="A1" s="118" t="s">
        <v>153</v>
      </c>
      <c r="B1" s="119"/>
      <c r="C1" s="119"/>
      <c r="D1" s="119"/>
      <c r="E1" s="120"/>
    </row>
    <row r="2" spans="1:8" ht="23.85" customHeight="1">
      <c r="A2" s="2" t="s">
        <v>80</v>
      </c>
      <c r="B2" s="22"/>
      <c r="C2" s="22"/>
      <c r="D2" s="22"/>
    </row>
    <row r="3" spans="1:8" s="7" customFormat="1" ht="14.65" customHeight="1">
      <c r="A3" s="28"/>
      <c r="B3" s="9"/>
      <c r="C3" s="9"/>
      <c r="D3" s="9"/>
      <c r="E3" s="9"/>
      <c r="F3" s="9"/>
      <c r="G3" s="9"/>
      <c r="H3" s="9"/>
    </row>
    <row r="4" spans="1:8" ht="23.85" customHeight="1">
      <c r="A4" s="3"/>
      <c r="B4" s="181" t="s">
        <v>1</v>
      </c>
      <c r="C4" s="181"/>
      <c r="D4" s="181"/>
      <c r="E4" s="92"/>
      <c r="F4" s="181" t="s">
        <v>39</v>
      </c>
      <c r="G4" s="181"/>
      <c r="H4" s="181"/>
    </row>
    <row r="5" spans="1:8" ht="23.85" customHeight="1">
      <c r="A5" s="3"/>
      <c r="B5" s="182" t="s">
        <v>79</v>
      </c>
      <c r="C5" s="187"/>
      <c r="D5" s="187"/>
      <c r="E5" s="92"/>
      <c r="F5" s="182" t="s">
        <v>79</v>
      </c>
      <c r="G5" s="187"/>
      <c r="H5" s="187"/>
    </row>
    <row r="6" spans="1:8" ht="23.85" customHeight="1">
      <c r="A6" s="96"/>
      <c r="B6" s="182" t="s">
        <v>45</v>
      </c>
      <c r="C6" s="187"/>
      <c r="D6" s="187"/>
      <c r="E6" s="92"/>
      <c r="F6" s="182" t="s">
        <v>45</v>
      </c>
      <c r="G6" s="187"/>
      <c r="H6" s="187"/>
    </row>
    <row r="7" spans="1:8" ht="23.85" customHeight="1">
      <c r="A7" s="96"/>
      <c r="B7" s="59">
        <v>2567</v>
      </c>
      <c r="C7" s="146"/>
      <c r="D7" s="59">
        <v>2566</v>
      </c>
      <c r="E7" s="93"/>
      <c r="F7" s="59">
        <v>2567</v>
      </c>
      <c r="G7" s="146"/>
      <c r="H7" s="59">
        <v>2566</v>
      </c>
    </row>
    <row r="8" spans="1:8" ht="23.85" customHeight="1">
      <c r="A8" s="4"/>
      <c r="B8" s="179" t="s">
        <v>77</v>
      </c>
      <c r="C8" s="185"/>
      <c r="D8" s="185"/>
      <c r="E8" s="185"/>
      <c r="F8" s="185"/>
      <c r="G8" s="185"/>
      <c r="H8" s="185"/>
    </row>
    <row r="9" spans="1:8" s="7" customFormat="1" ht="23.85" customHeight="1">
      <c r="A9" s="5" t="s">
        <v>26</v>
      </c>
      <c r="B9" s="95"/>
      <c r="C9" s="23"/>
      <c r="D9" s="95"/>
      <c r="E9" s="23"/>
      <c r="F9" s="23"/>
      <c r="G9" s="23"/>
      <c r="H9" s="23"/>
    </row>
    <row r="10" spans="1:8" s="7" customFormat="1" ht="23.85" customHeight="1">
      <c r="A10" s="37" t="s">
        <v>115</v>
      </c>
      <c r="B10" s="67">
        <f>'BS 6-9'!D119</f>
        <v>84508392</v>
      </c>
      <c r="C10" s="57"/>
      <c r="D10" s="67">
        <f>'BS 6-9'!F119</f>
        <v>290494807</v>
      </c>
      <c r="E10" s="67"/>
      <c r="F10" s="67">
        <f>'BS 6-9'!H119</f>
        <v>118245485</v>
      </c>
      <c r="G10" s="67"/>
      <c r="H10" s="67">
        <f>'BS 6-9'!J119</f>
        <v>112070364</v>
      </c>
    </row>
    <row r="11" spans="1:8" s="7" customFormat="1" ht="23.85" customHeight="1">
      <c r="A11" s="29" t="s">
        <v>215</v>
      </c>
      <c r="B11" s="57"/>
      <c r="C11" s="57"/>
      <c r="D11" s="67"/>
      <c r="E11" s="67"/>
      <c r="F11" s="67"/>
      <c r="G11" s="67"/>
      <c r="H11" s="67"/>
    </row>
    <row r="12" spans="1:8" s="7" customFormat="1" ht="23.45" customHeight="1">
      <c r="A12" s="37" t="s">
        <v>114</v>
      </c>
      <c r="B12" s="67">
        <f>-'BS 6-9'!D118</f>
        <v>2684782</v>
      </c>
      <c r="C12" s="57"/>
      <c r="D12" s="67">
        <f>-'BS 6-9'!F118</f>
        <v>38920778</v>
      </c>
      <c r="E12" s="67"/>
      <c r="F12" s="67">
        <f>-'BS 6-9'!H118</f>
        <v>852726</v>
      </c>
      <c r="G12" s="67"/>
      <c r="H12" s="67">
        <f>-'BS 6-9'!J118</f>
        <v>22626176</v>
      </c>
    </row>
    <row r="13" spans="1:8" s="7" customFormat="1" ht="23.85" customHeight="1">
      <c r="A13" s="37" t="s">
        <v>42</v>
      </c>
      <c r="B13" s="67">
        <f>-'BS 6-9'!D115</f>
        <v>4409602</v>
      </c>
      <c r="C13" s="57"/>
      <c r="D13" s="67">
        <f>-'BS 6-9'!F115</f>
        <v>5033566</v>
      </c>
      <c r="E13" s="67"/>
      <c r="F13" s="67">
        <f>-'BS 6-9'!H115</f>
        <v>240000</v>
      </c>
      <c r="G13" s="67"/>
      <c r="H13" s="67">
        <f>-'BS 6-9'!J115</f>
        <v>3875815</v>
      </c>
    </row>
    <row r="14" spans="1:8" s="7" customFormat="1" ht="23.85" customHeight="1">
      <c r="A14" s="37" t="s">
        <v>44</v>
      </c>
      <c r="B14" s="57">
        <v>247700962</v>
      </c>
      <c r="C14" s="57"/>
      <c r="D14" s="57">
        <v>225341881</v>
      </c>
      <c r="E14" s="57"/>
      <c r="F14" s="57">
        <v>74454196</v>
      </c>
      <c r="G14" s="57"/>
      <c r="H14" s="57">
        <v>83933805</v>
      </c>
    </row>
    <row r="15" spans="1:8" s="7" customFormat="1" ht="23.85" customHeight="1">
      <c r="A15" s="30" t="s">
        <v>75</v>
      </c>
      <c r="B15" s="57"/>
      <c r="C15" s="57"/>
      <c r="D15" s="57"/>
      <c r="E15" s="57"/>
      <c r="F15" s="57"/>
      <c r="G15" s="57"/>
      <c r="H15" s="57"/>
    </row>
    <row r="16" spans="1:8" s="7" customFormat="1" ht="23.85" customHeight="1">
      <c r="A16" s="37" t="s">
        <v>69</v>
      </c>
      <c r="B16" s="57">
        <v>140037906</v>
      </c>
      <c r="C16" s="57"/>
      <c r="D16" s="57">
        <v>140037906</v>
      </c>
      <c r="E16" s="57"/>
      <c r="F16" s="64">
        <v>0</v>
      </c>
      <c r="G16" s="57"/>
      <c r="H16" s="64">
        <v>0</v>
      </c>
    </row>
    <row r="17" spans="1:8" s="7" customFormat="1" ht="23.85" customHeight="1">
      <c r="A17" s="37" t="s">
        <v>82</v>
      </c>
      <c r="B17" s="57">
        <v>97803584</v>
      </c>
      <c r="C17" s="57"/>
      <c r="D17" s="57">
        <v>75737767</v>
      </c>
      <c r="E17" s="57"/>
      <c r="F17" s="134">
        <v>97677836</v>
      </c>
      <c r="G17" s="57"/>
      <c r="H17" s="57">
        <v>75737767</v>
      </c>
    </row>
    <row r="18" spans="1:8" s="7" customFormat="1" ht="23.85" customHeight="1">
      <c r="A18" s="37" t="s">
        <v>76</v>
      </c>
      <c r="B18" s="57">
        <v>35521704</v>
      </c>
      <c r="C18" s="57"/>
      <c r="D18" s="57">
        <v>148476849</v>
      </c>
      <c r="E18" s="57"/>
      <c r="F18" s="134">
        <v>2234821</v>
      </c>
      <c r="G18" s="57"/>
      <c r="H18" s="57">
        <v>2457500</v>
      </c>
    </row>
    <row r="19" spans="1:8" s="7" customFormat="1" ht="23.85" customHeight="1">
      <c r="A19" s="37" t="s">
        <v>130</v>
      </c>
      <c r="B19" s="57">
        <v>665415</v>
      </c>
      <c r="C19" s="57"/>
      <c r="D19" s="57">
        <v>2525252</v>
      </c>
      <c r="E19" s="57"/>
      <c r="F19" s="134">
        <v>15869</v>
      </c>
      <c r="G19" s="57"/>
      <c r="H19" s="57">
        <v>407484</v>
      </c>
    </row>
    <row r="20" spans="1:8" s="7" customFormat="1" ht="23.85" customHeight="1">
      <c r="A20" s="37" t="s">
        <v>209</v>
      </c>
      <c r="B20" s="57">
        <v>1648</v>
      </c>
      <c r="C20" s="57"/>
      <c r="D20" s="57">
        <v>17126</v>
      </c>
      <c r="E20" s="57"/>
      <c r="F20" s="134">
        <v>1648</v>
      </c>
      <c r="G20" s="57"/>
      <c r="H20" s="57">
        <v>17126</v>
      </c>
    </row>
    <row r="21" spans="1:8" s="7" customFormat="1" ht="23.85" customHeight="1">
      <c r="A21" s="31" t="s">
        <v>143</v>
      </c>
      <c r="B21" s="57">
        <v>-604226</v>
      </c>
      <c r="C21" s="57"/>
      <c r="D21" s="57">
        <v>-15948300</v>
      </c>
      <c r="E21" s="57"/>
      <c r="F21" s="64">
        <v>0</v>
      </c>
      <c r="G21" s="57"/>
      <c r="H21" s="64">
        <v>0</v>
      </c>
    </row>
    <row r="22" spans="1:8" s="7" customFormat="1" ht="23.85" customHeight="1">
      <c r="A22" s="31" t="s">
        <v>135</v>
      </c>
      <c r="B22" s="57">
        <v>-216789</v>
      </c>
      <c r="C22" s="57"/>
      <c r="D22" s="57">
        <v>2253</v>
      </c>
      <c r="E22" s="57"/>
      <c r="F22" s="64">
        <v>0</v>
      </c>
      <c r="G22" s="57"/>
      <c r="H22" s="64">
        <v>0</v>
      </c>
    </row>
    <row r="23" spans="1:8" s="7" customFormat="1" ht="23.85" customHeight="1">
      <c r="A23" s="31" t="s">
        <v>169</v>
      </c>
      <c r="B23" s="57">
        <v>5880020</v>
      </c>
      <c r="C23" s="57"/>
      <c r="D23" s="57">
        <v>1094356</v>
      </c>
      <c r="E23" s="57"/>
      <c r="F23" s="133">
        <v>783396</v>
      </c>
      <c r="G23" s="57"/>
      <c r="H23" s="133">
        <v>88674</v>
      </c>
    </row>
    <row r="24" spans="1:8" s="7" customFormat="1" ht="23.85" customHeight="1">
      <c r="A24" s="31" t="s">
        <v>144</v>
      </c>
      <c r="B24" s="57">
        <v>-14803271</v>
      </c>
      <c r="C24" s="57"/>
      <c r="D24" s="57">
        <v>-4435934</v>
      </c>
      <c r="E24" s="130"/>
      <c r="F24" s="134">
        <v>719146</v>
      </c>
      <c r="G24" s="130"/>
      <c r="H24" s="133">
        <v>196288</v>
      </c>
    </row>
    <row r="25" spans="1:8" s="7" customFormat="1" ht="23.85" customHeight="1">
      <c r="A25" s="72" t="s">
        <v>133</v>
      </c>
      <c r="B25" s="57">
        <v>43808648</v>
      </c>
      <c r="C25" s="57"/>
      <c r="D25" s="57">
        <v>37890029</v>
      </c>
      <c r="E25" s="57"/>
      <c r="F25" s="57">
        <v>24321935</v>
      </c>
      <c r="G25" s="57"/>
      <c r="H25" s="57">
        <v>18322546</v>
      </c>
    </row>
    <row r="26" spans="1:8" s="7" customFormat="1" ht="23.85" customHeight="1">
      <c r="A26" s="72" t="s">
        <v>160</v>
      </c>
      <c r="B26" s="67">
        <v>154849</v>
      </c>
      <c r="C26" s="67"/>
      <c r="D26" s="67">
        <v>366507</v>
      </c>
      <c r="E26" s="134"/>
      <c r="F26" s="134">
        <v>0</v>
      </c>
      <c r="G26" s="134"/>
      <c r="H26" s="134">
        <v>0</v>
      </c>
    </row>
    <row r="27" spans="1:8" s="7" customFormat="1" ht="23.85" customHeight="1">
      <c r="A27" s="30" t="s">
        <v>210</v>
      </c>
      <c r="B27" s="57">
        <v>-14918011</v>
      </c>
      <c r="C27" s="57"/>
      <c r="D27" s="57">
        <v>-3893512</v>
      </c>
      <c r="E27" s="57"/>
      <c r="F27" s="57">
        <v>-13955331</v>
      </c>
      <c r="G27" s="57"/>
      <c r="H27" s="57">
        <v>-3838909</v>
      </c>
    </row>
    <row r="28" spans="1:8" s="7" customFormat="1" ht="23.85" customHeight="1">
      <c r="A28" s="170" t="s">
        <v>186</v>
      </c>
      <c r="B28" s="130"/>
      <c r="C28" s="57"/>
      <c r="D28" s="130"/>
      <c r="E28" s="64"/>
      <c r="F28" s="64"/>
      <c r="G28" s="64"/>
      <c r="H28" s="64"/>
    </row>
    <row r="29" spans="1:8" s="7" customFormat="1" ht="23.85" customHeight="1">
      <c r="A29" s="157" t="s">
        <v>187</v>
      </c>
      <c r="B29" s="134">
        <v>13915012</v>
      </c>
      <c r="C29" s="57"/>
      <c r="D29" s="68">
        <v>0</v>
      </c>
      <c r="E29" s="64"/>
      <c r="F29" s="64">
        <v>0</v>
      </c>
      <c r="G29" s="64"/>
      <c r="H29" s="64">
        <v>0</v>
      </c>
    </row>
    <row r="30" spans="1:8" s="123" customFormat="1" ht="23.85" customHeight="1">
      <c r="A30" s="157" t="s">
        <v>185</v>
      </c>
      <c r="B30" s="134">
        <v>-13596776</v>
      </c>
      <c r="C30" s="57"/>
      <c r="D30" s="68">
        <v>0</v>
      </c>
      <c r="E30" s="64"/>
      <c r="F30" s="64">
        <v>0</v>
      </c>
      <c r="G30" s="64"/>
      <c r="H30" s="64">
        <v>0</v>
      </c>
    </row>
    <row r="31" spans="1:8" s="7" customFormat="1" ht="23.85" customHeight="1">
      <c r="A31" s="30" t="s">
        <v>139</v>
      </c>
      <c r="B31" s="134">
        <v>0</v>
      </c>
      <c r="C31" s="57"/>
      <c r="D31" s="64">
        <v>0</v>
      </c>
      <c r="E31" s="64"/>
      <c r="F31" s="134">
        <v>-67232585</v>
      </c>
      <c r="G31" s="64"/>
      <c r="H31" s="134">
        <v>-5244000</v>
      </c>
    </row>
    <row r="32" spans="1:8" s="7" customFormat="1" ht="23.85" customHeight="1">
      <c r="A32" s="37" t="s">
        <v>72</v>
      </c>
      <c r="B32" s="14">
        <v>-26609058</v>
      </c>
      <c r="C32" s="57"/>
      <c r="D32" s="14">
        <v>-37233638</v>
      </c>
      <c r="E32" s="57"/>
      <c r="F32" s="14">
        <v>-3926622</v>
      </c>
      <c r="G32" s="57"/>
      <c r="H32" s="14">
        <v>-13373743</v>
      </c>
    </row>
    <row r="33" spans="1:8" s="7" customFormat="1" ht="23.85" customHeight="1">
      <c r="A33" s="10"/>
      <c r="B33" s="111">
        <f>SUM(B10:B32)</f>
        <v>606344393</v>
      </c>
      <c r="C33" s="130"/>
      <c r="D33" s="57">
        <f>SUM(D10:D32)</f>
        <v>904427693</v>
      </c>
      <c r="E33" s="130"/>
      <c r="F33" s="111">
        <f>SUM(F10:F32)</f>
        <v>234432520</v>
      </c>
      <c r="G33" s="130"/>
      <c r="H33" s="71">
        <f>SUM(H10:H32)</f>
        <v>297276893</v>
      </c>
    </row>
    <row r="34" spans="1:8" ht="23.85" customHeight="1">
      <c r="B34" s="50"/>
      <c r="C34" s="50"/>
      <c r="D34" s="50"/>
      <c r="E34" s="50"/>
      <c r="F34" s="50"/>
      <c r="G34" s="50"/>
      <c r="H34" s="50"/>
    </row>
    <row r="35" spans="1:8" s="122" customFormat="1" ht="23.85" customHeight="1">
      <c r="A35" s="128" t="s">
        <v>153</v>
      </c>
      <c r="B35" s="132"/>
      <c r="C35" s="132"/>
      <c r="D35" s="132"/>
      <c r="E35" s="127"/>
      <c r="F35" s="23"/>
      <c r="G35" s="23"/>
      <c r="H35" s="23"/>
    </row>
    <row r="36" spans="1:8" s="122" customFormat="1" ht="23.85" customHeight="1">
      <c r="A36" s="2" t="s">
        <v>80</v>
      </c>
      <c r="B36" s="22"/>
      <c r="C36" s="22"/>
      <c r="D36" s="22"/>
      <c r="E36" s="23"/>
      <c r="F36" s="23"/>
      <c r="G36" s="23"/>
      <c r="H36" s="23"/>
    </row>
    <row r="37" spans="1:8" s="123" customFormat="1" ht="14.65" customHeight="1">
      <c r="A37" s="28"/>
      <c r="B37" s="9"/>
      <c r="C37" s="9"/>
      <c r="D37" s="9"/>
      <c r="E37" s="9"/>
      <c r="F37" s="9"/>
      <c r="G37" s="9"/>
      <c r="H37" s="9"/>
    </row>
    <row r="38" spans="1:8" ht="23.1" customHeight="1">
      <c r="A38" s="3"/>
      <c r="B38" s="181" t="s">
        <v>1</v>
      </c>
      <c r="C38" s="181"/>
      <c r="D38" s="181"/>
      <c r="E38" s="142"/>
      <c r="F38" s="181" t="s">
        <v>39</v>
      </c>
      <c r="G38" s="181"/>
      <c r="H38" s="181"/>
    </row>
    <row r="39" spans="1:8" ht="23.1" customHeight="1">
      <c r="A39" s="3"/>
      <c r="B39" s="182" t="s">
        <v>79</v>
      </c>
      <c r="C39" s="187"/>
      <c r="D39" s="187"/>
      <c r="E39" s="142"/>
      <c r="F39" s="182" t="s">
        <v>79</v>
      </c>
      <c r="G39" s="187"/>
      <c r="H39" s="187"/>
    </row>
    <row r="40" spans="1:8" ht="23.1" customHeight="1">
      <c r="A40" s="3"/>
      <c r="B40" s="182" t="s">
        <v>45</v>
      </c>
      <c r="C40" s="187"/>
      <c r="D40" s="187"/>
      <c r="E40" s="142"/>
      <c r="F40" s="182" t="s">
        <v>45</v>
      </c>
      <c r="G40" s="187"/>
      <c r="H40" s="187"/>
    </row>
    <row r="41" spans="1:8" ht="23.1" customHeight="1">
      <c r="A41" s="3"/>
      <c r="B41" s="59">
        <v>2567</v>
      </c>
      <c r="C41" s="154"/>
      <c r="D41" s="59">
        <v>2566</v>
      </c>
      <c r="E41" s="153"/>
      <c r="F41" s="59">
        <v>2567</v>
      </c>
      <c r="G41" s="154"/>
      <c r="H41" s="59">
        <v>2566</v>
      </c>
    </row>
    <row r="42" spans="1:8" ht="23.1" customHeight="1">
      <c r="A42" s="4"/>
      <c r="B42" s="179" t="s">
        <v>77</v>
      </c>
      <c r="C42" s="185"/>
      <c r="D42" s="185"/>
      <c r="E42" s="185"/>
      <c r="F42" s="185"/>
      <c r="G42" s="185"/>
      <c r="H42" s="185"/>
    </row>
    <row r="43" spans="1:8" s="7" customFormat="1" ht="23.1" customHeight="1">
      <c r="A43" s="33" t="s">
        <v>31</v>
      </c>
      <c r="B43" s="9"/>
      <c r="C43" s="9"/>
      <c r="D43" s="9"/>
      <c r="E43" s="9"/>
      <c r="F43" s="9"/>
      <c r="G43" s="9"/>
      <c r="H43" s="9"/>
    </row>
    <row r="44" spans="1:8" s="7" customFormat="1" ht="23.1" customHeight="1">
      <c r="A44" s="8" t="s">
        <v>37</v>
      </c>
      <c r="B44" s="57">
        <v>65980881</v>
      </c>
      <c r="C44" s="57"/>
      <c r="D44" s="57">
        <v>25154146</v>
      </c>
      <c r="E44" s="57"/>
      <c r="F44" s="57">
        <v>29175794</v>
      </c>
      <c r="G44" s="57"/>
      <c r="H44" s="57">
        <v>-42102617</v>
      </c>
    </row>
    <row r="45" spans="1:8" s="7" customFormat="1" ht="23.1" customHeight="1">
      <c r="A45" s="125" t="s">
        <v>121</v>
      </c>
      <c r="B45" s="57">
        <v>-3967258</v>
      </c>
      <c r="C45" s="57"/>
      <c r="D45" s="57">
        <v>4821298</v>
      </c>
      <c r="E45" s="57"/>
      <c r="F45" s="57">
        <v>-7533223</v>
      </c>
      <c r="G45" s="57"/>
      <c r="H45" s="57">
        <v>1848960</v>
      </c>
    </row>
    <row r="46" spans="1:8" s="7" customFormat="1" ht="23.1" customHeight="1">
      <c r="A46" s="125" t="s">
        <v>99</v>
      </c>
      <c r="B46" s="57">
        <v>-81226423</v>
      </c>
      <c r="C46" s="57"/>
      <c r="D46" s="57">
        <v>-13683744</v>
      </c>
      <c r="E46" s="57"/>
      <c r="F46" s="57">
        <v>-37365682</v>
      </c>
      <c r="G46" s="57"/>
      <c r="H46" s="57">
        <v>4236518</v>
      </c>
    </row>
    <row r="47" spans="1:8" s="7" customFormat="1" ht="23.1" customHeight="1">
      <c r="A47" s="125" t="s">
        <v>5</v>
      </c>
      <c r="B47" s="57">
        <v>-1857106</v>
      </c>
      <c r="C47" s="57"/>
      <c r="D47" s="57">
        <v>2103054</v>
      </c>
      <c r="E47" s="57"/>
      <c r="F47" s="57">
        <v>-18682</v>
      </c>
      <c r="G47" s="57"/>
      <c r="H47" s="57">
        <v>-793857</v>
      </c>
    </row>
    <row r="48" spans="1:8" s="7" customFormat="1" ht="23.1" hidden="1" customHeight="1">
      <c r="A48" s="125" t="s">
        <v>123</v>
      </c>
      <c r="B48" s="133"/>
      <c r="C48" s="57"/>
      <c r="D48" s="133"/>
      <c r="E48" s="130"/>
      <c r="F48" s="130"/>
      <c r="G48" s="130"/>
      <c r="H48" s="130"/>
    </row>
    <row r="49" spans="1:8" s="7" customFormat="1" ht="23.1" customHeight="1">
      <c r="A49" s="125" t="s">
        <v>91</v>
      </c>
      <c r="B49" s="57">
        <v>-215669</v>
      </c>
      <c r="C49" s="57"/>
      <c r="D49" s="57">
        <v>-594540</v>
      </c>
      <c r="E49" s="57"/>
      <c r="F49" s="133">
        <v>0</v>
      </c>
      <c r="G49" s="57"/>
      <c r="H49" s="133">
        <v>94905</v>
      </c>
    </row>
    <row r="50" spans="1:8" s="7" customFormat="1" ht="23.1" customHeight="1">
      <c r="A50" s="125" t="s">
        <v>27</v>
      </c>
      <c r="B50" s="57">
        <v>-18047045</v>
      </c>
      <c r="C50" s="57"/>
      <c r="D50" s="57">
        <v>-43466834</v>
      </c>
      <c r="E50" s="57"/>
      <c r="F50" s="57">
        <v>-25044835</v>
      </c>
      <c r="G50" s="130"/>
      <c r="H50" s="57">
        <v>-24575753</v>
      </c>
    </row>
    <row r="51" spans="1:8" s="7" customFormat="1" ht="23.1" customHeight="1">
      <c r="A51" s="8" t="s">
        <v>12</v>
      </c>
      <c r="B51" s="57">
        <v>-41586781</v>
      </c>
      <c r="C51" s="57"/>
      <c r="D51" s="57">
        <v>-4437912</v>
      </c>
      <c r="E51" s="57"/>
      <c r="F51" s="57">
        <v>-18185232</v>
      </c>
      <c r="G51" s="57"/>
      <c r="H51" s="57">
        <v>-10328120</v>
      </c>
    </row>
    <row r="52" spans="1:8" s="7" customFormat="1" ht="23.1" customHeight="1">
      <c r="A52" s="37" t="s">
        <v>117</v>
      </c>
      <c r="B52" s="57">
        <v>-59636445</v>
      </c>
      <c r="C52" s="57"/>
      <c r="D52" s="57">
        <v>-70129770</v>
      </c>
      <c r="E52" s="57"/>
      <c r="F52" s="57">
        <v>-6222519</v>
      </c>
      <c r="G52" s="57"/>
      <c r="H52" s="57">
        <v>972924</v>
      </c>
    </row>
    <row r="53" spans="1:8" s="7" customFormat="1" ht="23.1" customHeight="1">
      <c r="A53" s="37" t="s">
        <v>43</v>
      </c>
      <c r="B53" s="57">
        <v>-442848</v>
      </c>
      <c r="C53" s="57"/>
      <c r="D53" s="57">
        <v>-32229506</v>
      </c>
      <c r="E53" s="57"/>
      <c r="F53" s="57">
        <v>14266057</v>
      </c>
      <c r="G53" s="57"/>
      <c r="H53" s="57">
        <v>15442896</v>
      </c>
    </row>
    <row r="54" spans="1:8" s="7" customFormat="1" ht="23.1" customHeight="1">
      <c r="A54" s="8" t="s">
        <v>13</v>
      </c>
      <c r="B54" s="57">
        <v>-210093</v>
      </c>
      <c r="C54" s="57"/>
      <c r="D54" s="57">
        <v>-15038757</v>
      </c>
      <c r="E54" s="57"/>
      <c r="F54" s="57">
        <v>-1738282</v>
      </c>
      <c r="G54" s="57"/>
      <c r="H54" s="57">
        <v>-5049968</v>
      </c>
    </row>
    <row r="55" spans="1:8" s="7" customFormat="1" ht="23.1" customHeight="1">
      <c r="A55" s="8" t="s">
        <v>38</v>
      </c>
      <c r="B55" s="133">
        <v>277351</v>
      </c>
      <c r="C55" s="57"/>
      <c r="D55" s="64">
        <v>0</v>
      </c>
      <c r="E55" s="57"/>
      <c r="F55" s="134">
        <v>277351</v>
      </c>
      <c r="G55" s="57"/>
      <c r="H55" s="134">
        <v>0</v>
      </c>
    </row>
    <row r="56" spans="1:8" s="7" customFormat="1" ht="23.1" customHeight="1">
      <c r="A56" s="42" t="s">
        <v>131</v>
      </c>
      <c r="B56" s="133">
        <v>-29849629</v>
      </c>
      <c r="C56" s="57"/>
      <c r="D56" s="57">
        <v>-24354357</v>
      </c>
      <c r="E56" s="67"/>
      <c r="F56" s="67">
        <v>-17207213</v>
      </c>
      <c r="G56" s="67"/>
      <c r="H56" s="67">
        <v>-21010357</v>
      </c>
    </row>
    <row r="57" spans="1:8" s="7" customFormat="1" ht="23.1" customHeight="1">
      <c r="A57" s="37" t="s">
        <v>122</v>
      </c>
      <c r="B57" s="109">
        <v>-559376</v>
      </c>
      <c r="C57" s="57"/>
      <c r="D57" s="14">
        <v>-323469</v>
      </c>
      <c r="E57" s="67"/>
      <c r="F57" s="75">
        <v>0</v>
      </c>
      <c r="G57" s="67"/>
      <c r="H57" s="75">
        <v>0</v>
      </c>
    </row>
    <row r="58" spans="1:8" s="7" customFormat="1" ht="23.1" customHeight="1">
      <c r="A58" s="37" t="s">
        <v>140</v>
      </c>
      <c r="B58" s="111">
        <f>SUM(B33,B44:B57)</f>
        <v>435003952</v>
      </c>
      <c r="C58" s="57"/>
      <c r="D58" s="57">
        <f>SUM(D33,D44:D57)</f>
        <v>732247302</v>
      </c>
      <c r="E58" s="67"/>
      <c r="F58" s="111">
        <f>SUM(F33,F44:F57)</f>
        <v>164836054</v>
      </c>
      <c r="G58" s="67"/>
      <c r="H58" s="57">
        <f>SUM(H33,H44:H57)</f>
        <v>216012424</v>
      </c>
    </row>
    <row r="59" spans="1:8" s="7" customFormat="1" ht="23.1" customHeight="1">
      <c r="A59" s="37" t="s">
        <v>164</v>
      </c>
      <c r="B59" s="14">
        <v>16582313</v>
      </c>
      <c r="C59" s="57"/>
      <c r="D59" s="109">
        <v>15344291</v>
      </c>
      <c r="E59" s="67"/>
      <c r="F59" s="75">
        <v>16582313</v>
      </c>
      <c r="G59" s="67"/>
      <c r="H59" s="75">
        <v>15344291</v>
      </c>
    </row>
    <row r="60" spans="1:8" s="17" customFormat="1" ht="23.1" customHeight="1">
      <c r="A60" s="34" t="s">
        <v>145</v>
      </c>
      <c r="B60" s="131">
        <f>SUM(B58:B59)</f>
        <v>451586265</v>
      </c>
      <c r="C60" s="56"/>
      <c r="D60" s="41">
        <f>SUM(D58:D59)</f>
        <v>747591593</v>
      </c>
      <c r="E60" s="56"/>
      <c r="F60" s="131">
        <f>SUM(F58:F59)</f>
        <v>181418367</v>
      </c>
      <c r="G60" s="56"/>
      <c r="H60" s="41">
        <f>SUM(H58:H59)</f>
        <v>231356715</v>
      </c>
    </row>
    <row r="61" spans="1:8" s="7" customFormat="1" ht="23.1" customHeight="1">
      <c r="A61" s="34"/>
      <c r="B61" s="51"/>
      <c r="C61" s="53"/>
      <c r="D61" s="51"/>
      <c r="E61" s="53"/>
      <c r="F61" s="51"/>
      <c r="G61" s="53"/>
      <c r="H61" s="51"/>
    </row>
    <row r="62" spans="1:8" s="7" customFormat="1" ht="23.1" customHeight="1">
      <c r="A62" s="5" t="s">
        <v>28</v>
      </c>
      <c r="B62" s="50"/>
      <c r="C62" s="50"/>
      <c r="D62" s="50"/>
      <c r="E62" s="50"/>
      <c r="F62" s="50"/>
      <c r="G62" s="50"/>
      <c r="H62" s="50"/>
    </row>
    <row r="63" spans="1:8" s="7" customFormat="1" ht="23.1" customHeight="1">
      <c r="A63" s="157" t="s">
        <v>191</v>
      </c>
      <c r="B63" s="133">
        <v>45390207</v>
      </c>
      <c r="C63" s="57"/>
      <c r="D63" s="64">
        <v>0</v>
      </c>
      <c r="E63" s="73"/>
      <c r="F63" s="135">
        <v>0</v>
      </c>
      <c r="G63" s="73"/>
      <c r="H63" s="135">
        <v>0</v>
      </c>
    </row>
    <row r="64" spans="1:8" s="7" customFormat="1" ht="23.1" customHeight="1">
      <c r="A64" s="157" t="s">
        <v>192</v>
      </c>
      <c r="B64" s="173">
        <v>0</v>
      </c>
      <c r="C64" s="57"/>
      <c r="D64" s="130">
        <v>0</v>
      </c>
      <c r="E64" s="135"/>
      <c r="F64" s="133">
        <v>-12499900</v>
      </c>
      <c r="G64" s="57"/>
      <c r="H64" s="130">
        <v>0</v>
      </c>
    </row>
    <row r="65" spans="1:8" s="7" customFormat="1" ht="23.1" customHeight="1">
      <c r="A65" s="157" t="s">
        <v>97</v>
      </c>
      <c r="B65" s="133">
        <v>-252050914</v>
      </c>
      <c r="C65" s="50"/>
      <c r="D65" s="134">
        <v>-310742577</v>
      </c>
      <c r="E65" s="135"/>
      <c r="F65" s="67">
        <v>-3074893</v>
      </c>
      <c r="G65" s="135"/>
      <c r="H65" s="110">
        <v>0</v>
      </c>
    </row>
    <row r="66" spans="1:8" s="7" customFormat="1" ht="23.1" customHeight="1">
      <c r="A66" s="157" t="s">
        <v>108</v>
      </c>
      <c r="B66" s="78">
        <v>619300000</v>
      </c>
      <c r="C66" s="78"/>
      <c r="D66" s="57">
        <v>665000000</v>
      </c>
      <c r="E66" s="50"/>
      <c r="F66" s="67">
        <v>273000000</v>
      </c>
      <c r="G66" s="50"/>
      <c r="H66" s="135">
        <v>410000000</v>
      </c>
    </row>
    <row r="67" spans="1:8" s="7" customFormat="1" ht="23.85" customHeight="1">
      <c r="A67" s="157" t="s">
        <v>168</v>
      </c>
      <c r="B67" s="133">
        <v>-166774568</v>
      </c>
      <c r="C67" s="135"/>
      <c r="D67" s="57">
        <v>-431676765</v>
      </c>
      <c r="E67" s="135"/>
      <c r="F67" s="67">
        <v>-120970308</v>
      </c>
      <c r="G67" s="135"/>
      <c r="H67" s="135">
        <v>-185481239</v>
      </c>
    </row>
    <row r="68" spans="1:8" s="7" customFormat="1" ht="23.1" customHeight="1">
      <c r="A68" s="157" t="s">
        <v>103</v>
      </c>
      <c r="B68" s="133">
        <v>-87059163</v>
      </c>
      <c r="C68" s="57"/>
      <c r="D68" s="57">
        <v>-166457625</v>
      </c>
      <c r="E68" s="57"/>
      <c r="F68" s="57">
        <v>-87059163</v>
      </c>
      <c r="G68" s="57"/>
      <c r="H68" s="135">
        <v>-166457625</v>
      </c>
    </row>
    <row r="69" spans="1:8" s="7" customFormat="1" ht="23.1" customHeight="1">
      <c r="A69" s="157" t="s">
        <v>73</v>
      </c>
      <c r="B69" s="133">
        <v>24638758</v>
      </c>
      <c r="C69" s="57"/>
      <c r="D69" s="57">
        <v>4968579</v>
      </c>
      <c r="E69" s="133"/>
      <c r="F69" s="133">
        <v>20868429</v>
      </c>
      <c r="G69" s="133"/>
      <c r="H69" s="135">
        <v>4499289</v>
      </c>
    </row>
    <row r="70" spans="1:8" s="7" customFormat="1" ht="23.1" customHeight="1">
      <c r="A70" s="157" t="s">
        <v>74</v>
      </c>
      <c r="B70" s="133">
        <v>-61855245</v>
      </c>
      <c r="C70" s="57"/>
      <c r="D70" s="57">
        <v>-157392144</v>
      </c>
      <c r="E70" s="57"/>
      <c r="F70" s="57">
        <v>-1280716</v>
      </c>
      <c r="G70" s="57"/>
      <c r="H70" s="57">
        <v>-629412</v>
      </c>
    </row>
    <row r="71" spans="1:8" s="7" customFormat="1" ht="23.1" hidden="1" customHeight="1">
      <c r="A71" s="171" t="s">
        <v>193</v>
      </c>
      <c r="B71" s="133"/>
      <c r="C71" s="57"/>
      <c r="D71" s="57"/>
      <c r="E71" s="57"/>
      <c r="F71" s="133">
        <v>0</v>
      </c>
      <c r="G71" s="57"/>
      <c r="H71" s="133">
        <v>0</v>
      </c>
    </row>
    <row r="72" spans="1:8" s="7" customFormat="1" ht="23.1" hidden="1" customHeight="1">
      <c r="A72" s="171" t="s">
        <v>194</v>
      </c>
      <c r="B72" s="133"/>
      <c r="C72" s="57"/>
      <c r="D72" s="57"/>
      <c r="E72" s="57"/>
      <c r="F72" s="133">
        <v>0</v>
      </c>
      <c r="G72" s="57"/>
      <c r="H72" s="133">
        <v>0</v>
      </c>
    </row>
    <row r="73" spans="1:8" s="7" customFormat="1" ht="23.1" customHeight="1">
      <c r="A73" s="171" t="s">
        <v>139</v>
      </c>
      <c r="B73" s="133">
        <v>6734400</v>
      </c>
      <c r="C73" s="57"/>
      <c r="D73" s="134">
        <v>5244000</v>
      </c>
      <c r="E73" s="57"/>
      <c r="F73" s="57">
        <v>67232585</v>
      </c>
      <c r="G73" s="57"/>
      <c r="H73" s="133">
        <v>5244000</v>
      </c>
    </row>
    <row r="74" spans="1:8" s="7" customFormat="1" ht="23.1" customHeight="1">
      <c r="A74" s="157" t="s">
        <v>72</v>
      </c>
      <c r="B74" s="133">
        <v>27416963</v>
      </c>
      <c r="C74" s="57"/>
      <c r="D74" s="57">
        <v>37437893</v>
      </c>
      <c r="E74" s="57"/>
      <c r="F74" s="57">
        <v>4936024</v>
      </c>
      <c r="G74" s="57"/>
      <c r="H74" s="57">
        <v>15153105</v>
      </c>
    </row>
    <row r="75" spans="1:8" s="7" customFormat="1" ht="23.1" customHeight="1">
      <c r="A75" s="10" t="s">
        <v>136</v>
      </c>
      <c r="B75" s="131">
        <f>SUM(B63:B74)</f>
        <v>155740438</v>
      </c>
      <c r="C75" s="130"/>
      <c r="D75" s="41">
        <f>SUM(D63:D74)</f>
        <v>-353618639</v>
      </c>
      <c r="E75" s="130"/>
      <c r="F75" s="131">
        <f>SUM(F63:F74)</f>
        <v>141152058</v>
      </c>
      <c r="G75" s="130"/>
      <c r="H75" s="41">
        <f>SUM(H63:H74)</f>
        <v>82328118</v>
      </c>
    </row>
    <row r="76" spans="1:8" s="7" customFormat="1" ht="23.1" customHeight="1">
      <c r="A76" s="10"/>
      <c r="B76" s="51"/>
      <c r="C76" s="52"/>
      <c r="D76" s="51"/>
      <c r="E76" s="52"/>
      <c r="F76" s="51"/>
      <c r="G76" s="52"/>
      <c r="H76" s="51"/>
    </row>
    <row r="77" spans="1:8" s="122" customFormat="1" ht="23.85" customHeight="1">
      <c r="A77" s="143" t="s">
        <v>153</v>
      </c>
      <c r="B77" s="81"/>
      <c r="C77" s="81"/>
      <c r="D77" s="81"/>
      <c r="E77" s="123"/>
      <c r="F77" s="23"/>
      <c r="G77" s="23"/>
      <c r="H77" s="23"/>
    </row>
    <row r="78" spans="1:8" s="7" customFormat="1" ht="23.85" customHeight="1">
      <c r="A78" s="2" t="s">
        <v>104</v>
      </c>
      <c r="B78" s="22"/>
      <c r="C78" s="22"/>
      <c r="D78" s="22"/>
      <c r="E78" s="23"/>
      <c r="F78" s="23"/>
      <c r="G78" s="23"/>
      <c r="H78" s="23"/>
    </row>
    <row r="79" spans="1:8" s="7" customFormat="1" ht="18.600000000000001" customHeight="1">
      <c r="A79" s="2"/>
      <c r="B79" s="22"/>
      <c r="C79" s="22"/>
      <c r="D79" s="22"/>
      <c r="E79" s="23"/>
      <c r="F79" s="23"/>
      <c r="G79" s="23"/>
      <c r="H79" s="23"/>
    </row>
    <row r="80" spans="1:8" ht="23.85" customHeight="1">
      <c r="A80" s="3"/>
      <c r="B80" s="181" t="s">
        <v>1</v>
      </c>
      <c r="C80" s="181"/>
      <c r="D80" s="181"/>
      <c r="E80" s="142"/>
      <c r="F80" s="181" t="s">
        <v>39</v>
      </c>
      <c r="G80" s="181"/>
      <c r="H80" s="181"/>
    </row>
    <row r="81" spans="1:8" ht="23.85" customHeight="1">
      <c r="A81" s="3"/>
      <c r="B81" s="182" t="s">
        <v>79</v>
      </c>
      <c r="C81" s="187"/>
      <c r="D81" s="187"/>
      <c r="E81" s="142"/>
      <c r="F81" s="182" t="s">
        <v>79</v>
      </c>
      <c r="G81" s="187"/>
      <c r="H81" s="187"/>
    </row>
    <row r="82" spans="1:8" ht="23.85" customHeight="1">
      <c r="A82" s="3"/>
      <c r="B82" s="182" t="s">
        <v>45</v>
      </c>
      <c r="C82" s="187"/>
      <c r="D82" s="187"/>
      <c r="E82" s="142"/>
      <c r="F82" s="182" t="s">
        <v>45</v>
      </c>
      <c r="G82" s="187"/>
      <c r="H82" s="187"/>
    </row>
    <row r="83" spans="1:8" ht="23.85" customHeight="1">
      <c r="A83" s="3"/>
      <c r="B83" s="59">
        <v>2567</v>
      </c>
      <c r="C83" s="154"/>
      <c r="D83" s="59">
        <v>2566</v>
      </c>
      <c r="E83" s="153"/>
      <c r="F83" s="59">
        <v>2567</v>
      </c>
      <c r="G83" s="154"/>
      <c r="H83" s="59">
        <v>2566</v>
      </c>
    </row>
    <row r="84" spans="1:8" ht="23.85" customHeight="1">
      <c r="A84" s="4"/>
      <c r="B84" s="179" t="s">
        <v>77</v>
      </c>
      <c r="C84" s="185"/>
      <c r="D84" s="185"/>
      <c r="E84" s="185"/>
      <c r="F84" s="185"/>
      <c r="G84" s="185"/>
      <c r="H84" s="185"/>
    </row>
    <row r="85" spans="1:8" s="7" customFormat="1" ht="23.85" customHeight="1">
      <c r="A85" s="5" t="s">
        <v>29</v>
      </c>
      <c r="B85" s="35"/>
      <c r="C85" s="35"/>
      <c r="D85" s="35"/>
      <c r="E85" s="35"/>
      <c r="F85" s="35"/>
      <c r="G85" s="35"/>
      <c r="H85" s="35"/>
    </row>
    <row r="86" spans="1:8" s="123" customFormat="1" ht="23.85" customHeight="1">
      <c r="A86" s="125" t="s">
        <v>211</v>
      </c>
      <c r="B86" s="165">
        <v>0</v>
      </c>
      <c r="C86" s="124"/>
      <c r="D86" s="121">
        <v>190000000</v>
      </c>
      <c r="E86" s="124"/>
      <c r="F86" s="113">
        <v>0</v>
      </c>
      <c r="G86" s="124"/>
      <c r="H86" s="121">
        <v>190000000</v>
      </c>
    </row>
    <row r="87" spans="1:8" s="7" customFormat="1" ht="23.85" customHeight="1">
      <c r="A87" s="125" t="s">
        <v>154</v>
      </c>
      <c r="B87" s="121">
        <v>0</v>
      </c>
      <c r="C87" s="124"/>
      <c r="D87" s="121">
        <v>-190000000</v>
      </c>
      <c r="E87" s="124"/>
      <c r="F87" s="113">
        <v>0</v>
      </c>
      <c r="G87" s="124"/>
      <c r="H87" s="121">
        <v>-190000000</v>
      </c>
    </row>
    <row r="88" spans="1:8" s="7" customFormat="1" ht="23.85" customHeight="1">
      <c r="A88" s="125" t="s">
        <v>155</v>
      </c>
      <c r="B88" s="121">
        <v>0</v>
      </c>
      <c r="C88" s="124"/>
      <c r="D88" s="121">
        <v>0</v>
      </c>
      <c r="E88" s="124"/>
      <c r="F88" s="113">
        <v>0</v>
      </c>
      <c r="G88" s="124"/>
      <c r="H88" s="121">
        <v>260000000</v>
      </c>
    </row>
    <row r="89" spans="1:8" s="7" customFormat="1" ht="23.85" customHeight="1">
      <c r="A89" s="125" t="s">
        <v>165</v>
      </c>
      <c r="B89" s="121">
        <v>0</v>
      </c>
      <c r="C89" s="124"/>
      <c r="D89" s="121">
        <v>0</v>
      </c>
      <c r="E89" s="124"/>
      <c r="F89" s="113">
        <v>0</v>
      </c>
      <c r="G89" s="124"/>
      <c r="H89" s="121">
        <v>-260000000</v>
      </c>
    </row>
    <row r="90" spans="1:8" s="7" customFormat="1" ht="23.85" customHeight="1">
      <c r="A90" s="72" t="s">
        <v>132</v>
      </c>
      <c r="B90" s="112">
        <v>-97530882</v>
      </c>
      <c r="C90" s="57"/>
      <c r="D90" s="57">
        <v>-90746000</v>
      </c>
      <c r="E90" s="57"/>
      <c r="F90" s="57">
        <v>-1933804</v>
      </c>
      <c r="G90" s="57"/>
      <c r="H90" s="57">
        <v>-1468509</v>
      </c>
    </row>
    <row r="91" spans="1:8" s="7" customFormat="1" ht="23.85" hidden="1" customHeight="1">
      <c r="A91" s="72" t="s">
        <v>142</v>
      </c>
      <c r="B91" s="57"/>
      <c r="C91" s="57"/>
      <c r="D91" s="133"/>
      <c r="E91" s="57"/>
      <c r="F91" s="57"/>
      <c r="G91" s="57"/>
      <c r="H91" s="133"/>
    </row>
    <row r="92" spans="1:8" s="7" customFormat="1" ht="23.85" customHeight="1">
      <c r="A92" s="30" t="s">
        <v>98</v>
      </c>
      <c r="B92" s="57">
        <v>-179690686</v>
      </c>
      <c r="C92" s="57"/>
      <c r="D92" s="57">
        <v>-289501661</v>
      </c>
      <c r="E92" s="57"/>
      <c r="F92" s="57">
        <v>-179690686</v>
      </c>
      <c r="G92" s="57"/>
      <c r="H92" s="57">
        <v>-289501661</v>
      </c>
    </row>
    <row r="93" spans="1:8" s="7" customFormat="1" ht="23.85" customHeight="1">
      <c r="A93" s="30" t="s">
        <v>141</v>
      </c>
      <c r="B93" s="57">
        <v>-4409602</v>
      </c>
      <c r="C93" s="133"/>
      <c r="D93" s="133">
        <v>-5033566</v>
      </c>
      <c r="E93" s="133"/>
      <c r="F93" s="133">
        <v>-240000</v>
      </c>
      <c r="G93" s="133"/>
      <c r="H93" s="133">
        <v>-3875815</v>
      </c>
    </row>
    <row r="94" spans="1:8" s="7" customFormat="1" ht="23.85" customHeight="1">
      <c r="A94" s="34" t="s">
        <v>101</v>
      </c>
      <c r="B94" s="131">
        <f>SUM(B86:B93)</f>
        <v>-281631170</v>
      </c>
      <c r="C94" s="130"/>
      <c r="D94" s="41">
        <f>SUM(D86:D93)</f>
        <v>-385281227</v>
      </c>
      <c r="E94" s="130"/>
      <c r="F94" s="131">
        <f>SUM(F86:F93)</f>
        <v>-181864490</v>
      </c>
      <c r="G94" s="130"/>
      <c r="H94" s="41">
        <f>SUM(H86:H93)</f>
        <v>-294845985</v>
      </c>
    </row>
    <row r="95" spans="1:8" s="7" customFormat="1" ht="23.85" customHeight="1">
      <c r="A95" s="34"/>
      <c r="B95" s="56"/>
      <c r="C95" s="70"/>
      <c r="D95" s="56"/>
      <c r="E95" s="70"/>
      <c r="F95" s="56"/>
      <c r="G95" s="70"/>
      <c r="H95" s="56"/>
    </row>
    <row r="96" spans="1:8" s="7" customFormat="1" ht="23.85" customHeight="1">
      <c r="A96" s="34" t="s">
        <v>213</v>
      </c>
      <c r="B96" s="90">
        <f>SUM(B60,B75,B94)</f>
        <v>325695533</v>
      </c>
      <c r="C96" s="130"/>
      <c r="D96" s="21">
        <f>SUM(D60,D75,D94)</f>
        <v>8691727</v>
      </c>
      <c r="E96" s="130"/>
      <c r="F96" s="90">
        <f>SUM(F60,F75,F94)</f>
        <v>140705935</v>
      </c>
      <c r="G96" s="130"/>
      <c r="H96" s="21">
        <f>SUM(H60,H75,H94)</f>
        <v>18838848</v>
      </c>
    </row>
    <row r="97" spans="1:8" s="7" customFormat="1" ht="24" customHeight="1">
      <c r="A97" s="125" t="s">
        <v>83</v>
      </c>
      <c r="B97" s="57">
        <f>D98</f>
        <v>250871445</v>
      </c>
      <c r="C97" s="130"/>
      <c r="D97" s="57">
        <v>242179718</v>
      </c>
      <c r="E97" s="130"/>
      <c r="F97" s="57">
        <v>27083254</v>
      </c>
      <c r="G97" s="130"/>
      <c r="H97" s="57">
        <v>8244406</v>
      </c>
    </row>
    <row r="98" spans="1:8" s="7" customFormat="1" ht="24.6" customHeight="1" thickBot="1">
      <c r="A98" s="10" t="s">
        <v>84</v>
      </c>
      <c r="B98" s="58">
        <f>SUM(B96:B97)</f>
        <v>576566978</v>
      </c>
      <c r="C98" s="56"/>
      <c r="D98" s="58">
        <f>SUM(D96:D97)</f>
        <v>250871445</v>
      </c>
      <c r="E98" s="56"/>
      <c r="F98" s="58">
        <f>SUM(F96:F97)</f>
        <v>167789189</v>
      </c>
      <c r="G98" s="56"/>
      <c r="H98" s="58">
        <f>SUM(H96:H97)</f>
        <v>27083254</v>
      </c>
    </row>
    <row r="99" spans="1:8" ht="23.85" customHeight="1" thickTop="1">
      <c r="B99" s="57"/>
      <c r="C99" s="57"/>
      <c r="D99" s="57"/>
      <c r="E99" s="57"/>
      <c r="F99" s="57"/>
      <c r="G99" s="57"/>
      <c r="H99" s="57"/>
    </row>
    <row r="100" spans="1:8" ht="21.75">
      <c r="A100" s="15" t="s">
        <v>56</v>
      </c>
      <c r="B100" s="57"/>
      <c r="C100" s="57"/>
      <c r="D100" s="57"/>
      <c r="E100" s="57"/>
      <c r="F100" s="57"/>
      <c r="G100" s="57"/>
      <c r="H100" s="57"/>
    </row>
    <row r="101" spans="1:8" s="122" customFormat="1" ht="23.65" customHeight="1">
      <c r="A101" s="126" t="s">
        <v>156</v>
      </c>
      <c r="B101" s="135">
        <v>0</v>
      </c>
      <c r="C101" s="133"/>
      <c r="D101" s="133">
        <v>481173</v>
      </c>
      <c r="E101" s="133"/>
      <c r="F101" s="133">
        <v>0</v>
      </c>
      <c r="G101" s="133"/>
      <c r="H101" s="133">
        <v>0</v>
      </c>
    </row>
    <row r="102" spans="1:8" ht="23.65" customHeight="1">
      <c r="A102" s="31" t="s">
        <v>61</v>
      </c>
      <c r="B102" s="133">
        <v>3252071</v>
      </c>
      <c r="C102" s="133"/>
      <c r="D102" s="133">
        <v>10402793</v>
      </c>
      <c r="E102" s="133"/>
      <c r="F102" s="133">
        <v>898992.6</v>
      </c>
      <c r="G102" s="133"/>
      <c r="H102" s="133">
        <v>9138547</v>
      </c>
    </row>
    <row r="103" spans="1:8" ht="23.85" customHeight="1">
      <c r="A103" s="31" t="s">
        <v>109</v>
      </c>
      <c r="B103" s="133">
        <v>1085482</v>
      </c>
      <c r="C103" s="133"/>
      <c r="D103" s="133">
        <v>1521552</v>
      </c>
      <c r="E103" s="133"/>
      <c r="F103" s="133">
        <v>0</v>
      </c>
      <c r="G103" s="133"/>
      <c r="H103" s="133">
        <v>512560</v>
      </c>
    </row>
    <row r="104" spans="1:8" ht="23.85" customHeight="1">
      <c r="A104" s="31" t="s">
        <v>110</v>
      </c>
      <c r="B104" s="134">
        <v>105360817</v>
      </c>
      <c r="C104" s="135"/>
      <c r="D104" s="134">
        <v>81597304</v>
      </c>
      <c r="E104" s="135"/>
      <c r="F104" s="134">
        <v>4744600.2835451206</v>
      </c>
      <c r="G104" s="135"/>
      <c r="H104" s="134">
        <v>2503640</v>
      </c>
    </row>
    <row r="105" spans="1:8" ht="23.85" customHeight="1">
      <c r="A105" s="144" t="s">
        <v>157</v>
      </c>
      <c r="B105" s="133">
        <v>0</v>
      </c>
      <c r="C105" s="135"/>
      <c r="D105" s="133">
        <v>41134</v>
      </c>
      <c r="E105" s="135"/>
      <c r="F105" s="135">
        <v>0</v>
      </c>
      <c r="G105" s="135"/>
      <c r="H105" s="133">
        <v>41134</v>
      </c>
    </row>
  </sheetData>
  <mergeCells count="21">
    <mergeCell ref="B8:H8"/>
    <mergeCell ref="B4:D4"/>
    <mergeCell ref="F4:H4"/>
    <mergeCell ref="B5:D5"/>
    <mergeCell ref="F5:H5"/>
    <mergeCell ref="B6:D6"/>
    <mergeCell ref="F6:H6"/>
    <mergeCell ref="B84:H84"/>
    <mergeCell ref="B38:D38"/>
    <mergeCell ref="F38:H38"/>
    <mergeCell ref="B42:H42"/>
    <mergeCell ref="B82:D82"/>
    <mergeCell ref="F82:H82"/>
    <mergeCell ref="F40:H40"/>
    <mergeCell ref="B39:D39"/>
    <mergeCell ref="F39:H39"/>
    <mergeCell ref="B80:D80"/>
    <mergeCell ref="F80:H80"/>
    <mergeCell ref="B81:D81"/>
    <mergeCell ref="F81:H81"/>
    <mergeCell ref="B40:D40"/>
  </mergeCells>
  <pageMargins left="0.7" right="0.7" top="0.48" bottom="0.3" header="0.5" footer="0.3"/>
  <pageSetup paperSize="9" scale="80" firstPageNumber="16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4" max="7" man="1"/>
    <brk id="7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7CD371-1B67-4B5F-B677-CF3A3E0CB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3B32B-92A9-4F18-B4C6-DBF3D8C74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6-9</vt:lpstr>
      <vt:lpstr>SH-10</vt:lpstr>
      <vt:lpstr>SH-11</vt:lpstr>
      <vt:lpstr>SH-12</vt:lpstr>
      <vt:lpstr>SH-13</vt:lpstr>
      <vt:lpstr>CF 14-16</vt:lpstr>
      <vt:lpstr>'BS 6-9'!Print_Area</vt:lpstr>
      <vt:lpstr>'CF 14-16'!Print_Area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lastPrinted>2025-02-25T11:43:40Z</cp:lastPrinted>
  <dcterms:created xsi:type="dcterms:W3CDTF">2004-12-15T01:41:44Z</dcterms:created>
  <dcterms:modified xsi:type="dcterms:W3CDTF">2025-02-25T12:45:01Z</dcterms:modified>
</cp:coreProperties>
</file>