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9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4/Ye'67/DCC/FS_DCC_Ye'67/THAI/"/>
    </mc:Choice>
  </mc:AlternateContent>
  <xr:revisionPtr revIDLastSave="0" documentId="13_ncr:1_{284BFA1B-FE07-5249-A4EC-6F76287095AA}" xr6:coauthVersionLast="47" xr6:coauthVersionMax="47" xr10:uidLastSave="{00000000-0000-0000-0000-000000000000}"/>
  <bookViews>
    <workbookView xWindow="0" yWindow="0" windowWidth="28800" windowHeight="18000" tabRatio="815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'BS-Thai'!$A$1:$M$89</definedName>
    <definedName name="_xlnm.Print_Area" localSheetId="4">'CF-Thai'!$A$1:$I$93</definedName>
    <definedName name="_xlnm.Print_Area" localSheetId="1">PL_Thai!$A$1:$K$39</definedName>
    <definedName name="_xlnm.Print_Area" localSheetId="2">SOE_Conso_Thai!$A$1:$W$29</definedName>
    <definedName name="_xlnm.Print_Area" localSheetId="3">SOE_Thai!$A$1:$P$22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" l="1"/>
  <c r="G32" i="1" l="1"/>
  <c r="C69" i="1"/>
  <c r="E69" i="1"/>
  <c r="I69" i="1"/>
  <c r="G69" i="1"/>
  <c r="E21" i="1" l="1"/>
  <c r="E32" i="1" s="1"/>
  <c r="E34" i="1" s="1"/>
  <c r="I23" i="4" l="1"/>
  <c r="G78" i="2" s="1"/>
  <c r="P12" i="5"/>
  <c r="S14" i="4"/>
  <c r="U17" i="4"/>
  <c r="W15" i="4"/>
  <c r="W16" i="4"/>
  <c r="S16" i="4"/>
  <c r="S15" i="4"/>
  <c r="K59" i="2"/>
  <c r="S17" i="4" l="1"/>
  <c r="W14" i="4"/>
  <c r="W17" i="4" s="1"/>
  <c r="H20" i="5"/>
  <c r="K78" i="2" s="1"/>
  <c r="H14" i="5"/>
  <c r="U20" i="4" l="1"/>
  <c r="S19" i="4"/>
  <c r="W19" i="4"/>
  <c r="E60" i="1" l="1"/>
  <c r="I60" i="1"/>
  <c r="K11" i="3"/>
  <c r="K16" i="3" s="1"/>
  <c r="K18" i="3" s="1"/>
  <c r="G11" i="3"/>
  <c r="G16" i="3" s="1"/>
  <c r="G18" i="3" s="1"/>
  <c r="P19" i="5"/>
  <c r="P18" i="5"/>
  <c r="P16" i="5"/>
  <c r="P11" i="5"/>
  <c r="L20" i="5"/>
  <c r="K81" i="2" s="1"/>
  <c r="L14" i="5"/>
  <c r="S21" i="4"/>
  <c r="W21" i="4" s="1"/>
  <c r="S22" i="4"/>
  <c r="K23" i="4"/>
  <c r="G77" i="2" s="1"/>
  <c r="K17" i="4"/>
  <c r="I21" i="1" l="1"/>
  <c r="E71" i="1"/>
  <c r="E73" i="1" s="1"/>
  <c r="K27" i="3"/>
  <c r="K25" i="3" s="1"/>
  <c r="K35" i="3" s="1"/>
  <c r="K22" i="3"/>
  <c r="K32" i="3" s="1"/>
  <c r="K30" i="3" s="1"/>
  <c r="G27" i="3"/>
  <c r="G25" i="3" s="1"/>
  <c r="G35" i="3" s="1"/>
  <c r="G22" i="3"/>
  <c r="G32" i="3" s="1"/>
  <c r="G30" i="3" s="1"/>
  <c r="I32" i="1" l="1"/>
  <c r="I34" i="1" s="1"/>
  <c r="I71" i="1" s="1"/>
  <c r="I73" i="1" s="1"/>
  <c r="O23" i="4"/>
  <c r="G81" i="2" s="1"/>
  <c r="O17" i="4"/>
  <c r="I17" i="4"/>
  <c r="P13" i="5"/>
  <c r="M69" i="2"/>
  <c r="M59" i="2"/>
  <c r="I69" i="2"/>
  <c r="I59" i="2"/>
  <c r="M27" i="2"/>
  <c r="M16" i="2"/>
  <c r="I27" i="2"/>
  <c r="I16" i="2"/>
  <c r="I28" i="2" l="1"/>
  <c r="M28" i="2"/>
  <c r="I70" i="2"/>
  <c r="M70" i="2"/>
  <c r="C60" i="1" l="1"/>
  <c r="G60" i="1" l="1"/>
  <c r="J20" i="5"/>
  <c r="K80" i="2" s="1"/>
  <c r="F20" i="5"/>
  <c r="K76" i="2" s="1"/>
  <c r="K27" i="2" l="1"/>
  <c r="D20" i="5"/>
  <c r="K75" i="2" s="1"/>
  <c r="M23" i="4"/>
  <c r="G80" i="2" s="1"/>
  <c r="G23" i="4"/>
  <c r="G76" i="2" s="1"/>
  <c r="E23" i="4"/>
  <c r="G75" i="2" s="1"/>
  <c r="G16" i="2"/>
  <c r="J14" i="5" l="1"/>
  <c r="F14" i="5"/>
  <c r="D14" i="5"/>
  <c r="M17" i="4"/>
  <c r="G17" i="4"/>
  <c r="E17" i="4"/>
  <c r="G27" i="2"/>
  <c r="U23" i="4" l="1"/>
  <c r="G69" i="2"/>
  <c r="G59" i="2"/>
  <c r="K28" i="2"/>
  <c r="G84" i="2" l="1"/>
  <c r="G28" i="2"/>
  <c r="I11" i="3" l="1"/>
  <c r="I16" i="3" s="1"/>
  <c r="E11" i="3"/>
  <c r="I18" i="3" l="1"/>
  <c r="G9" i="1"/>
  <c r="G21" i="1" s="1"/>
  <c r="W22" i="4"/>
  <c r="G34" i="1" l="1"/>
  <c r="E16" i="3" l="1"/>
  <c r="C9" i="1" s="1"/>
  <c r="C21" i="1" s="1"/>
  <c r="C32" i="1" s="1"/>
  <c r="C34" i="1" s="1"/>
  <c r="C71" i="1" s="1"/>
  <c r="G70" i="2"/>
  <c r="E18" i="3" l="1"/>
  <c r="E22" i="3" l="1"/>
  <c r="E32" i="3" s="1"/>
  <c r="E30" i="3" s="1"/>
  <c r="Q20" i="4" s="1"/>
  <c r="E27" i="3"/>
  <c r="E25" i="3" s="1"/>
  <c r="G72" i="1"/>
  <c r="A46" i="2"/>
  <c r="A49" i="1"/>
  <c r="Q17" i="4" l="1"/>
  <c r="S20" i="4"/>
  <c r="I27" i="3"/>
  <c r="I25" i="3" l="1"/>
  <c r="G71" i="1"/>
  <c r="E35" i="3"/>
  <c r="I22" i="3"/>
  <c r="I32" i="3" s="1"/>
  <c r="I30" i="3" s="1"/>
  <c r="I35" i="3" l="1"/>
  <c r="G73" i="1"/>
  <c r="N17" i="5"/>
  <c r="P17" i="5" s="1"/>
  <c r="Q23" i="4"/>
  <c r="G82" i="2" l="1"/>
  <c r="C72" i="1"/>
  <c r="C73" i="1" s="1"/>
  <c r="P14" i="5"/>
  <c r="N14" i="5"/>
  <c r="N20" i="5"/>
  <c r="K82" i="2" s="1"/>
  <c r="P20" i="5"/>
  <c r="S23" i="4"/>
  <c r="I83" i="2" s="1"/>
  <c r="I85" i="2" s="1"/>
  <c r="G83" i="2" l="1"/>
  <c r="K83" i="2"/>
  <c r="M83" i="2"/>
  <c r="M85" i="2" s="1"/>
  <c r="M86" i="2" s="1"/>
  <c r="M90" i="2" s="1"/>
  <c r="W20" i="4"/>
  <c r="W23" i="4" s="1"/>
  <c r="I86" i="2" s="1"/>
  <c r="I90" i="2" s="1"/>
  <c r="K85" i="2" l="1"/>
  <c r="G85" i="2"/>
  <c r="K69" i="2"/>
  <c r="K70" i="2" l="1"/>
  <c r="G86" i="2"/>
  <c r="G90" i="2" l="1"/>
  <c r="K86" i="2"/>
  <c r="K90" i="2" l="1"/>
</calcChain>
</file>

<file path=xl/sharedStrings.xml><?xml version="1.0" encoding="utf-8"?>
<sst xmlns="http://schemas.openxmlformats.org/spreadsheetml/2006/main" count="253" uniqueCount="171">
  <si>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</si>
  <si>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</si>
  <si>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</si>
  <si>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</si>
  <si>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</si>
  <si>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</si>
  <si>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</si>
  <si>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</si>
  <si>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</si>
  <si>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</si>
  <si>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</si>
  <si>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</si>
  <si>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</si>
  <si>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</si>
  <si>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</si>
  <si>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</si>
  <si>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</si>
  <si>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</si>
  <si>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</si>
  <si>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</si>
  <si>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</si>
  <si>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</si>
  <si>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</si>
  <si>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</si>
  <si>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</si>
  <si>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</si>
  <si>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</si>
  <si>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</si>
  <si>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</si>
  <si>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</si>
  <si>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</si>
  <si>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</si>
  <si>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</si>
  <si>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</si>
  <si>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</si>
  <si>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</si>
  <si>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</si>
  <si>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</si>
  <si>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</si>
  <si>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</si>
  <si>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</si>
  <si>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</si>
  <si>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</si>
  <si>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</si>
  <si>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</si>
  <si>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</si>
  <si>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</si>
  <si>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</si>
  <si>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</si>
  <si>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</si>
  <si>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</si>
  <si>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</si>
  <si>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</si>
  <si>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</si>
  <si>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</si>
  <si>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</si>
  <si>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</si>
  <si>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</si>
  <si>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</si>
  <si>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</si>
  <si>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</si>
  <si>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</si>
  <si>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</si>
  <si>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</si>
  <si>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</si>
  <si>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</si>
  <si>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</si>
  <si>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</si>
  <si>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</si>
  <si>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</si>
  <si>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</si>
  <si>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</si>
  <si>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</si>
  <si>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</si>
  <si>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</si>
  <si>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</si>
  <si>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</si>
  <si>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</si>
  <si>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</si>
  <si>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</si>
  <si>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</si>
  <si>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</si>
  <si>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</si>
  <si>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</si>
  <si>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</si>
  <si>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</si>
  <si>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</si>
  <si>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</si>
  <si>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</si>
  <si>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</si>
  <si>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</si>
  <si>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</si>
  <si>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</si>
  <si>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</si>
  <si>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</si>
  <si>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</si>
  <si>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</si>
  <si>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</si>
  <si>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</si>
  <si>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</si>
  <si>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</si>
  <si>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</si>
  <si>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</si>
  <si>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</si>
  <si>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</si>
  <si>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</si>
  <si>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</si>
  <si>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</si>
  <si>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</si>
  <si>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</si>
  <si>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</si>
  <si>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</si>
  <si>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</si>
  <si>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</si>
  <si>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</si>
  <si>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</si>
  <si>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</si>
  <si>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</si>
  <si>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</si>
  <si>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</si>
  <si>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</si>
  <si>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</si>
  <si>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</si>
  <si>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</si>
  <si>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</si>
  <si>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</si>
  <si>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</si>
  <si>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</si>
  <si>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</si>
  <si>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</si>
  <si>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</si>
  <si>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</si>
  <si>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กำไรขาดทุนเบ็ดเสร็จรวมสำหรับปี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</si>
  <si>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</si>
  <si>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</si>
  <si>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</si>
  <si>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</si>
  <si>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</si>
  <si>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</si>
  <si>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</si>
  <si>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กำไร(ขาดทุน)สำหรับปี</t>
  </si>
  <si>
    <t>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</si>
  <si>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</si>
  <si>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</si>
  <si>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</si>
  <si>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ทุนจดทะเบียน 9,125,611,266 หุ้น </t>
  </si>
  <si>
    <t>ลูกหนี้หมุนเวียนอื่น - บริษัทย่อย (เพิ่มขึ้น) ลดลง</t>
  </si>
  <si>
    <t>กำไร(ขาดทุน)เบ็ดเสร็จอื่น: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</si>
  <si>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</si>
  <si>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</si>
  <si>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 (ขาดทุน) เบ็ดเสร็จรวม</t>
  </si>
  <si>
    <t>กำไร(ขาดทุน)ต่อหุ้นขั้นพื้นฐาน (บาท)</t>
  </si>
  <si>
    <t>ณ วันที่ 31 ธันวาคม 2567</t>
  </si>
  <si>
    <t>31 ธันวาคม 2567</t>
  </si>
  <si>
    <t>จัดสรรเพื่อสำรองหุ้นทุนซื้อคืน</t>
  </si>
  <si>
    <t>ส่วนเกิน(ต่ำกว่า)ทุนอื่น</t>
  </si>
  <si>
    <t>หุ้นทุนซื้อคืน</t>
  </si>
  <si>
    <t>ยอดคงเหลือ ณ วันที่ 1 มกราคม 2567</t>
  </si>
  <si>
    <t>ยอดคงเหลือ ณ วันที่ 31 ธันวาคม 2567</t>
  </si>
  <si>
    <t>สำรอง</t>
  </si>
  <si>
    <t>สำหรับปีสิ้นสุดวันที่ 31 ธันวาคม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</si>
  <si>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</si>
  <si>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</si>
  <si>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</si>
  <si>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</si>
  <si>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27,29</t>
  </si>
  <si>
    <t>27,28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</si>
  <si>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</si>
  <si>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</si>
  <si>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</si>
  <si>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เงินสดจ่ายซื้อคืนหุ้นทุน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</si>
</sst>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3" fontId="1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164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164" fontId="1" fillId="0" borderId="2" xfId="1" quotePrefix="1" applyNumberFormat="1" applyFont="1" applyFill="1" applyBorder="1" applyAlignment="1">
      <alignment horizontal="center" vertical="top" wrapText="1"/>
    </xf>
    <xf numFmtId="164" fontId="1" fillId="0" borderId="2" xfId="1" applyNumberFormat="1" applyFont="1" applyFill="1" applyBorder="1" applyAlignment="1">
      <alignment horizontal="center" vertical="top" wrapText="1"/>
    </xf>
    <xf numFmtId="0" fontId="15" fillId="0" borderId="0" xfId="0" quotePrefix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13" fillId="0" borderId="0" xfId="0" applyNumberFormat="1" applyFont="1"/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7382D796-1535-7541-903D-D3A6EEE90BCB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colors>
    <mruColors>
      <color rgb="FF73FB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tabSelected="1" view="pageBreakPreview" topLeftCell="A38" zoomScale="120" zoomScaleNormal="100" zoomScaleSheetLayoutView="120" zoomScalePageLayoutView="80" workbookViewId="0">
      <selection activeCell="I53" sqref="I53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9.5" style="1" customWidth="1"/>
    <col min="5" max="5" width="6.83203125" style="1" customWidth="1"/>
    <col min="6" max="6" width="1" style="1" customWidth="1"/>
    <col min="7" max="7" width="13.6640625" style="48" customWidth="1"/>
    <col min="8" max="8" width="1" style="16" customWidth="1"/>
    <col min="9" max="9" width="13.6640625" style="16" customWidth="1"/>
    <col min="10" max="10" width="1" style="16" customWidth="1"/>
    <col min="11" max="11" width="13.6640625" style="14" customWidth="1"/>
    <col min="12" max="12" width="1" style="16" customWidth="1"/>
    <col min="13" max="13" width="13.6640625" style="16" customWidth="1"/>
    <col min="14" max="14" width="8.1640625" style="16" customWidth="1"/>
    <col min="15" max="243" width="9.33203125" style="1"/>
    <col min="244" max="244" width="4.6640625" style="1" customWidth="1"/>
    <col min="245" max="245" width="3" style="1" customWidth="1"/>
    <col min="246" max="246" width="2.33203125" style="1" customWidth="1"/>
    <col min="247" max="247" width="32.5" style="1" customWidth="1"/>
    <col min="248" max="248" width="8.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" style="1" customWidth="1"/>
    <col min="256" max="256" width="13.6640625" style="1" customWidth="1"/>
    <col min="257" max="257" width="14.33203125" style="1" bestFit="1" customWidth="1"/>
    <col min="258" max="499" width="9.33203125" style="1"/>
    <col min="500" max="500" width="4.6640625" style="1" customWidth="1"/>
    <col min="501" max="501" width="3" style="1" customWidth="1"/>
    <col min="502" max="502" width="2.33203125" style="1" customWidth="1"/>
    <col min="503" max="503" width="32.5" style="1" customWidth="1"/>
    <col min="504" max="504" width="8.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" style="1" customWidth="1"/>
    <col min="512" max="512" width="13.6640625" style="1" customWidth="1"/>
    <col min="513" max="513" width="14.33203125" style="1" bestFit="1" customWidth="1"/>
    <col min="514" max="755" width="9.33203125" style="1"/>
    <col min="756" max="756" width="4.6640625" style="1" customWidth="1"/>
    <col min="757" max="757" width="3" style="1" customWidth="1"/>
    <col min="758" max="758" width="2.33203125" style="1" customWidth="1"/>
    <col min="759" max="759" width="32.5" style="1" customWidth="1"/>
    <col min="760" max="760" width="8.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" style="1" customWidth="1"/>
    <col min="768" max="768" width="13.6640625" style="1" customWidth="1"/>
    <col min="769" max="769" width="14.33203125" style="1" bestFit="1" customWidth="1"/>
    <col min="770" max="1011" width="9.33203125" style="1"/>
    <col min="1012" max="1012" width="4.6640625" style="1" customWidth="1"/>
    <col min="1013" max="1013" width="3" style="1" customWidth="1"/>
    <col min="1014" max="1014" width="2.33203125" style="1" customWidth="1"/>
    <col min="1015" max="1015" width="32.5" style="1" customWidth="1"/>
    <col min="1016" max="1016" width="8.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" style="1" customWidth="1"/>
    <col min="1024" max="1024" width="13.6640625" style="1" customWidth="1"/>
    <col min="1025" max="1025" width="14.33203125" style="1" bestFit="1" customWidth="1"/>
    <col min="1026" max="1267" width="9.33203125" style="1"/>
    <col min="1268" max="1268" width="4.6640625" style="1" customWidth="1"/>
    <col min="1269" max="1269" width="3" style="1" customWidth="1"/>
    <col min="1270" max="1270" width="2.33203125" style="1" customWidth="1"/>
    <col min="1271" max="1271" width="32.5" style="1" customWidth="1"/>
    <col min="1272" max="1272" width="8.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" style="1" customWidth="1"/>
    <col min="1280" max="1280" width="13.6640625" style="1" customWidth="1"/>
    <col min="1281" max="1281" width="14.33203125" style="1" bestFit="1" customWidth="1"/>
    <col min="1282" max="1523" width="9.33203125" style="1"/>
    <col min="1524" max="1524" width="4.6640625" style="1" customWidth="1"/>
    <col min="1525" max="1525" width="3" style="1" customWidth="1"/>
    <col min="1526" max="1526" width="2.33203125" style="1" customWidth="1"/>
    <col min="1527" max="1527" width="32.5" style="1" customWidth="1"/>
    <col min="1528" max="1528" width="8.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" style="1" customWidth="1"/>
    <col min="1536" max="1536" width="13.6640625" style="1" customWidth="1"/>
    <col min="1537" max="1537" width="14.33203125" style="1" bestFit="1" customWidth="1"/>
    <col min="1538" max="1779" width="9.33203125" style="1"/>
    <col min="1780" max="1780" width="4.6640625" style="1" customWidth="1"/>
    <col min="1781" max="1781" width="3" style="1" customWidth="1"/>
    <col min="1782" max="1782" width="2.33203125" style="1" customWidth="1"/>
    <col min="1783" max="1783" width="32.5" style="1" customWidth="1"/>
    <col min="1784" max="1784" width="8.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" style="1" customWidth="1"/>
    <col min="1792" max="1792" width="13.6640625" style="1" customWidth="1"/>
    <col min="1793" max="1793" width="14.33203125" style="1" bestFit="1" customWidth="1"/>
    <col min="1794" max="2035" width="9.33203125" style="1"/>
    <col min="2036" max="2036" width="4.6640625" style="1" customWidth="1"/>
    <col min="2037" max="2037" width="3" style="1" customWidth="1"/>
    <col min="2038" max="2038" width="2.33203125" style="1" customWidth="1"/>
    <col min="2039" max="2039" width="32.5" style="1" customWidth="1"/>
    <col min="2040" max="2040" width="8.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" style="1" customWidth="1"/>
    <col min="2048" max="2048" width="13.6640625" style="1" customWidth="1"/>
    <col min="2049" max="2049" width="14.33203125" style="1" bestFit="1" customWidth="1"/>
    <col min="2050" max="2291" width="9.33203125" style="1"/>
    <col min="2292" max="2292" width="4.6640625" style="1" customWidth="1"/>
    <col min="2293" max="2293" width="3" style="1" customWidth="1"/>
    <col min="2294" max="2294" width="2.33203125" style="1" customWidth="1"/>
    <col min="2295" max="2295" width="32.5" style="1" customWidth="1"/>
    <col min="2296" max="2296" width="8.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" style="1" customWidth="1"/>
    <col min="2304" max="2304" width="13.6640625" style="1" customWidth="1"/>
    <col min="2305" max="2305" width="14.33203125" style="1" bestFit="1" customWidth="1"/>
    <col min="2306" max="2547" width="9.33203125" style="1"/>
    <col min="2548" max="2548" width="4.6640625" style="1" customWidth="1"/>
    <col min="2549" max="2549" width="3" style="1" customWidth="1"/>
    <col min="2550" max="2550" width="2.33203125" style="1" customWidth="1"/>
    <col min="2551" max="2551" width="32.5" style="1" customWidth="1"/>
    <col min="2552" max="2552" width="8.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" style="1" customWidth="1"/>
    <col min="2560" max="2560" width="13.6640625" style="1" customWidth="1"/>
    <col min="2561" max="2561" width="14.33203125" style="1" bestFit="1" customWidth="1"/>
    <col min="2562" max="2803" width="9.33203125" style="1"/>
    <col min="2804" max="2804" width="4.6640625" style="1" customWidth="1"/>
    <col min="2805" max="2805" width="3" style="1" customWidth="1"/>
    <col min="2806" max="2806" width="2.33203125" style="1" customWidth="1"/>
    <col min="2807" max="2807" width="32.5" style="1" customWidth="1"/>
    <col min="2808" max="2808" width="8.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" style="1" customWidth="1"/>
    <col min="2816" max="2816" width="13.6640625" style="1" customWidth="1"/>
    <col min="2817" max="2817" width="14.33203125" style="1" bestFit="1" customWidth="1"/>
    <col min="2818" max="3059" width="9.33203125" style="1"/>
    <col min="3060" max="3060" width="4.6640625" style="1" customWidth="1"/>
    <col min="3061" max="3061" width="3" style="1" customWidth="1"/>
    <col min="3062" max="3062" width="2.33203125" style="1" customWidth="1"/>
    <col min="3063" max="3063" width="32.5" style="1" customWidth="1"/>
    <col min="3064" max="3064" width="8.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" style="1" customWidth="1"/>
    <col min="3072" max="3072" width="13.6640625" style="1" customWidth="1"/>
    <col min="3073" max="3073" width="14.33203125" style="1" bestFit="1" customWidth="1"/>
    <col min="3074" max="3315" width="9.33203125" style="1"/>
    <col min="3316" max="3316" width="4.6640625" style="1" customWidth="1"/>
    <col min="3317" max="3317" width="3" style="1" customWidth="1"/>
    <col min="3318" max="3318" width="2.33203125" style="1" customWidth="1"/>
    <col min="3319" max="3319" width="32.5" style="1" customWidth="1"/>
    <col min="3320" max="3320" width="8.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" style="1" customWidth="1"/>
    <col min="3328" max="3328" width="13.6640625" style="1" customWidth="1"/>
    <col min="3329" max="3329" width="14.33203125" style="1" bestFit="1" customWidth="1"/>
    <col min="3330" max="3571" width="9.33203125" style="1"/>
    <col min="3572" max="3572" width="4.6640625" style="1" customWidth="1"/>
    <col min="3573" max="3573" width="3" style="1" customWidth="1"/>
    <col min="3574" max="3574" width="2.33203125" style="1" customWidth="1"/>
    <col min="3575" max="3575" width="32.5" style="1" customWidth="1"/>
    <col min="3576" max="3576" width="8.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" style="1" customWidth="1"/>
    <col min="3584" max="3584" width="13.6640625" style="1" customWidth="1"/>
    <col min="3585" max="3585" width="14.33203125" style="1" bestFit="1" customWidth="1"/>
    <col min="3586" max="3827" width="9.33203125" style="1"/>
    <col min="3828" max="3828" width="4.6640625" style="1" customWidth="1"/>
    <col min="3829" max="3829" width="3" style="1" customWidth="1"/>
    <col min="3830" max="3830" width="2.33203125" style="1" customWidth="1"/>
    <col min="3831" max="3831" width="32.5" style="1" customWidth="1"/>
    <col min="3832" max="3832" width="8.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" style="1" customWidth="1"/>
    <col min="3840" max="3840" width="13.6640625" style="1" customWidth="1"/>
    <col min="3841" max="3841" width="14.33203125" style="1" bestFit="1" customWidth="1"/>
    <col min="3842" max="4083" width="9.33203125" style="1"/>
    <col min="4084" max="4084" width="4.6640625" style="1" customWidth="1"/>
    <col min="4085" max="4085" width="3" style="1" customWidth="1"/>
    <col min="4086" max="4086" width="2.33203125" style="1" customWidth="1"/>
    <col min="4087" max="4087" width="32.5" style="1" customWidth="1"/>
    <col min="4088" max="4088" width="8.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" style="1" customWidth="1"/>
    <col min="4096" max="4096" width="13.6640625" style="1" customWidth="1"/>
    <col min="4097" max="4097" width="14.33203125" style="1" bestFit="1" customWidth="1"/>
    <col min="4098" max="4339" width="9.33203125" style="1"/>
    <col min="4340" max="4340" width="4.6640625" style="1" customWidth="1"/>
    <col min="4341" max="4341" width="3" style="1" customWidth="1"/>
    <col min="4342" max="4342" width="2.33203125" style="1" customWidth="1"/>
    <col min="4343" max="4343" width="32.5" style="1" customWidth="1"/>
    <col min="4344" max="4344" width="8.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" style="1" customWidth="1"/>
    <col min="4352" max="4352" width="13.6640625" style="1" customWidth="1"/>
    <col min="4353" max="4353" width="14.33203125" style="1" bestFit="1" customWidth="1"/>
    <col min="4354" max="4595" width="9.33203125" style="1"/>
    <col min="4596" max="4596" width="4.6640625" style="1" customWidth="1"/>
    <col min="4597" max="4597" width="3" style="1" customWidth="1"/>
    <col min="4598" max="4598" width="2.33203125" style="1" customWidth="1"/>
    <col min="4599" max="4599" width="32.5" style="1" customWidth="1"/>
    <col min="4600" max="4600" width="8.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" style="1" customWidth="1"/>
    <col min="4608" max="4608" width="13.6640625" style="1" customWidth="1"/>
    <col min="4609" max="4609" width="14.33203125" style="1" bestFit="1" customWidth="1"/>
    <col min="4610" max="4851" width="9.33203125" style="1"/>
    <col min="4852" max="4852" width="4.6640625" style="1" customWidth="1"/>
    <col min="4853" max="4853" width="3" style="1" customWidth="1"/>
    <col min="4854" max="4854" width="2.33203125" style="1" customWidth="1"/>
    <col min="4855" max="4855" width="32.5" style="1" customWidth="1"/>
    <col min="4856" max="4856" width="8.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" style="1" customWidth="1"/>
    <col min="4864" max="4864" width="13.6640625" style="1" customWidth="1"/>
    <col min="4865" max="4865" width="14.33203125" style="1" bestFit="1" customWidth="1"/>
    <col min="4866" max="5107" width="9.33203125" style="1"/>
    <col min="5108" max="5108" width="4.6640625" style="1" customWidth="1"/>
    <col min="5109" max="5109" width="3" style="1" customWidth="1"/>
    <col min="5110" max="5110" width="2.33203125" style="1" customWidth="1"/>
    <col min="5111" max="5111" width="32.5" style="1" customWidth="1"/>
    <col min="5112" max="5112" width="8.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" style="1" customWidth="1"/>
    <col min="5120" max="5120" width="13.6640625" style="1" customWidth="1"/>
    <col min="5121" max="5121" width="14.33203125" style="1" bestFit="1" customWidth="1"/>
    <col min="5122" max="5363" width="9.33203125" style="1"/>
    <col min="5364" max="5364" width="4.6640625" style="1" customWidth="1"/>
    <col min="5365" max="5365" width="3" style="1" customWidth="1"/>
    <col min="5366" max="5366" width="2.33203125" style="1" customWidth="1"/>
    <col min="5367" max="5367" width="32.5" style="1" customWidth="1"/>
    <col min="5368" max="5368" width="8.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" style="1" customWidth="1"/>
    <col min="5376" max="5376" width="13.6640625" style="1" customWidth="1"/>
    <col min="5377" max="5377" width="14.33203125" style="1" bestFit="1" customWidth="1"/>
    <col min="5378" max="5619" width="9.33203125" style="1"/>
    <col min="5620" max="5620" width="4.6640625" style="1" customWidth="1"/>
    <col min="5621" max="5621" width="3" style="1" customWidth="1"/>
    <col min="5622" max="5622" width="2.33203125" style="1" customWidth="1"/>
    <col min="5623" max="5623" width="32.5" style="1" customWidth="1"/>
    <col min="5624" max="5624" width="8.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" style="1" customWidth="1"/>
    <col min="5632" max="5632" width="13.6640625" style="1" customWidth="1"/>
    <col min="5633" max="5633" width="14.33203125" style="1" bestFit="1" customWidth="1"/>
    <col min="5634" max="5875" width="9.33203125" style="1"/>
    <col min="5876" max="5876" width="4.6640625" style="1" customWidth="1"/>
    <col min="5877" max="5877" width="3" style="1" customWidth="1"/>
    <col min="5878" max="5878" width="2.33203125" style="1" customWidth="1"/>
    <col min="5879" max="5879" width="32.5" style="1" customWidth="1"/>
    <col min="5880" max="5880" width="8.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" style="1" customWidth="1"/>
    <col min="5888" max="5888" width="13.6640625" style="1" customWidth="1"/>
    <col min="5889" max="5889" width="14.33203125" style="1" bestFit="1" customWidth="1"/>
    <col min="5890" max="6131" width="9.33203125" style="1"/>
    <col min="6132" max="6132" width="4.6640625" style="1" customWidth="1"/>
    <col min="6133" max="6133" width="3" style="1" customWidth="1"/>
    <col min="6134" max="6134" width="2.33203125" style="1" customWidth="1"/>
    <col min="6135" max="6135" width="32.5" style="1" customWidth="1"/>
    <col min="6136" max="6136" width="8.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" style="1" customWidth="1"/>
    <col min="6144" max="6144" width="13.6640625" style="1" customWidth="1"/>
    <col min="6145" max="6145" width="14.33203125" style="1" bestFit="1" customWidth="1"/>
    <col min="6146" max="6387" width="9.33203125" style="1"/>
    <col min="6388" max="6388" width="4.6640625" style="1" customWidth="1"/>
    <col min="6389" max="6389" width="3" style="1" customWidth="1"/>
    <col min="6390" max="6390" width="2.33203125" style="1" customWidth="1"/>
    <col min="6391" max="6391" width="32.5" style="1" customWidth="1"/>
    <col min="6392" max="6392" width="8.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" style="1" customWidth="1"/>
    <col min="6400" max="6400" width="13.6640625" style="1" customWidth="1"/>
    <col min="6401" max="6401" width="14.33203125" style="1" bestFit="1" customWidth="1"/>
    <col min="6402" max="6643" width="9.33203125" style="1"/>
    <col min="6644" max="6644" width="4.6640625" style="1" customWidth="1"/>
    <col min="6645" max="6645" width="3" style="1" customWidth="1"/>
    <col min="6646" max="6646" width="2.33203125" style="1" customWidth="1"/>
    <col min="6647" max="6647" width="32.5" style="1" customWidth="1"/>
    <col min="6648" max="6648" width="8.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" style="1" customWidth="1"/>
    <col min="6656" max="6656" width="13.6640625" style="1" customWidth="1"/>
    <col min="6657" max="6657" width="14.33203125" style="1" bestFit="1" customWidth="1"/>
    <col min="6658" max="6899" width="9.33203125" style="1"/>
    <col min="6900" max="6900" width="4.6640625" style="1" customWidth="1"/>
    <col min="6901" max="6901" width="3" style="1" customWidth="1"/>
    <col min="6902" max="6902" width="2.33203125" style="1" customWidth="1"/>
    <col min="6903" max="6903" width="32.5" style="1" customWidth="1"/>
    <col min="6904" max="6904" width="8.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" style="1" customWidth="1"/>
    <col min="6912" max="6912" width="13.6640625" style="1" customWidth="1"/>
    <col min="6913" max="6913" width="14.33203125" style="1" bestFit="1" customWidth="1"/>
    <col min="6914" max="7155" width="9.33203125" style="1"/>
    <col min="7156" max="7156" width="4.6640625" style="1" customWidth="1"/>
    <col min="7157" max="7157" width="3" style="1" customWidth="1"/>
    <col min="7158" max="7158" width="2.33203125" style="1" customWidth="1"/>
    <col min="7159" max="7159" width="32.5" style="1" customWidth="1"/>
    <col min="7160" max="7160" width="8.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" style="1" customWidth="1"/>
    <col min="7168" max="7168" width="13.6640625" style="1" customWidth="1"/>
    <col min="7169" max="7169" width="14.33203125" style="1" bestFit="1" customWidth="1"/>
    <col min="7170" max="7411" width="9.33203125" style="1"/>
    <col min="7412" max="7412" width="4.6640625" style="1" customWidth="1"/>
    <col min="7413" max="7413" width="3" style="1" customWidth="1"/>
    <col min="7414" max="7414" width="2.33203125" style="1" customWidth="1"/>
    <col min="7415" max="7415" width="32.5" style="1" customWidth="1"/>
    <col min="7416" max="7416" width="8.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" style="1" customWidth="1"/>
    <col min="7424" max="7424" width="13.6640625" style="1" customWidth="1"/>
    <col min="7425" max="7425" width="14.33203125" style="1" bestFit="1" customWidth="1"/>
    <col min="7426" max="7667" width="9.33203125" style="1"/>
    <col min="7668" max="7668" width="4.6640625" style="1" customWidth="1"/>
    <col min="7669" max="7669" width="3" style="1" customWidth="1"/>
    <col min="7670" max="7670" width="2.33203125" style="1" customWidth="1"/>
    <col min="7671" max="7671" width="32.5" style="1" customWidth="1"/>
    <col min="7672" max="7672" width="8.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" style="1" customWidth="1"/>
    <col min="7680" max="7680" width="13.6640625" style="1" customWidth="1"/>
    <col min="7681" max="7681" width="14.33203125" style="1" bestFit="1" customWidth="1"/>
    <col min="7682" max="7923" width="9.33203125" style="1"/>
    <col min="7924" max="7924" width="4.6640625" style="1" customWidth="1"/>
    <col min="7925" max="7925" width="3" style="1" customWidth="1"/>
    <col min="7926" max="7926" width="2.33203125" style="1" customWidth="1"/>
    <col min="7927" max="7927" width="32.5" style="1" customWidth="1"/>
    <col min="7928" max="7928" width="8.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" style="1" customWidth="1"/>
    <col min="7936" max="7936" width="13.6640625" style="1" customWidth="1"/>
    <col min="7937" max="7937" width="14.33203125" style="1" bestFit="1" customWidth="1"/>
    <col min="7938" max="8179" width="9.33203125" style="1"/>
    <col min="8180" max="8180" width="4.6640625" style="1" customWidth="1"/>
    <col min="8181" max="8181" width="3" style="1" customWidth="1"/>
    <col min="8182" max="8182" width="2.33203125" style="1" customWidth="1"/>
    <col min="8183" max="8183" width="32.5" style="1" customWidth="1"/>
    <col min="8184" max="8184" width="8.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" style="1" customWidth="1"/>
    <col min="8192" max="8192" width="13.6640625" style="1" customWidth="1"/>
    <col min="8193" max="8193" width="14.33203125" style="1" bestFit="1" customWidth="1"/>
    <col min="8194" max="8435" width="9.33203125" style="1"/>
    <col min="8436" max="8436" width="4.6640625" style="1" customWidth="1"/>
    <col min="8437" max="8437" width="3" style="1" customWidth="1"/>
    <col min="8438" max="8438" width="2.33203125" style="1" customWidth="1"/>
    <col min="8439" max="8439" width="32.5" style="1" customWidth="1"/>
    <col min="8440" max="8440" width="8.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" style="1" customWidth="1"/>
    <col min="8448" max="8448" width="13.6640625" style="1" customWidth="1"/>
    <col min="8449" max="8449" width="14.33203125" style="1" bestFit="1" customWidth="1"/>
    <col min="8450" max="8691" width="9.33203125" style="1"/>
    <col min="8692" max="8692" width="4.6640625" style="1" customWidth="1"/>
    <col min="8693" max="8693" width="3" style="1" customWidth="1"/>
    <col min="8694" max="8694" width="2.33203125" style="1" customWidth="1"/>
    <col min="8695" max="8695" width="32.5" style="1" customWidth="1"/>
    <col min="8696" max="8696" width="8.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" style="1" customWidth="1"/>
    <col min="8704" max="8704" width="13.6640625" style="1" customWidth="1"/>
    <col min="8705" max="8705" width="14.33203125" style="1" bestFit="1" customWidth="1"/>
    <col min="8706" max="8947" width="9.33203125" style="1"/>
    <col min="8948" max="8948" width="4.6640625" style="1" customWidth="1"/>
    <col min="8949" max="8949" width="3" style="1" customWidth="1"/>
    <col min="8950" max="8950" width="2.33203125" style="1" customWidth="1"/>
    <col min="8951" max="8951" width="32.5" style="1" customWidth="1"/>
    <col min="8952" max="8952" width="8.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" style="1" customWidth="1"/>
    <col min="8960" max="8960" width="13.6640625" style="1" customWidth="1"/>
    <col min="8961" max="8961" width="14.33203125" style="1" bestFit="1" customWidth="1"/>
    <col min="8962" max="9203" width="9.33203125" style="1"/>
    <col min="9204" max="9204" width="4.6640625" style="1" customWidth="1"/>
    <col min="9205" max="9205" width="3" style="1" customWidth="1"/>
    <col min="9206" max="9206" width="2.33203125" style="1" customWidth="1"/>
    <col min="9207" max="9207" width="32.5" style="1" customWidth="1"/>
    <col min="9208" max="9208" width="8.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" style="1" customWidth="1"/>
    <col min="9216" max="9216" width="13.6640625" style="1" customWidth="1"/>
    <col min="9217" max="9217" width="14.33203125" style="1" bestFit="1" customWidth="1"/>
    <col min="9218" max="9459" width="9.33203125" style="1"/>
    <col min="9460" max="9460" width="4.6640625" style="1" customWidth="1"/>
    <col min="9461" max="9461" width="3" style="1" customWidth="1"/>
    <col min="9462" max="9462" width="2.33203125" style="1" customWidth="1"/>
    <col min="9463" max="9463" width="32.5" style="1" customWidth="1"/>
    <col min="9464" max="9464" width="8.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" style="1" customWidth="1"/>
    <col min="9472" max="9472" width="13.6640625" style="1" customWidth="1"/>
    <col min="9473" max="9473" width="14.33203125" style="1" bestFit="1" customWidth="1"/>
    <col min="9474" max="9715" width="9.33203125" style="1"/>
    <col min="9716" max="9716" width="4.6640625" style="1" customWidth="1"/>
    <col min="9717" max="9717" width="3" style="1" customWidth="1"/>
    <col min="9718" max="9718" width="2.33203125" style="1" customWidth="1"/>
    <col min="9719" max="9719" width="32.5" style="1" customWidth="1"/>
    <col min="9720" max="9720" width="8.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" style="1" customWidth="1"/>
    <col min="9728" max="9728" width="13.6640625" style="1" customWidth="1"/>
    <col min="9729" max="9729" width="14.33203125" style="1" bestFit="1" customWidth="1"/>
    <col min="9730" max="9971" width="9.33203125" style="1"/>
    <col min="9972" max="9972" width="4.6640625" style="1" customWidth="1"/>
    <col min="9973" max="9973" width="3" style="1" customWidth="1"/>
    <col min="9974" max="9974" width="2.33203125" style="1" customWidth="1"/>
    <col min="9975" max="9975" width="32.5" style="1" customWidth="1"/>
    <col min="9976" max="9976" width="8.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" style="1" customWidth="1"/>
    <col min="9984" max="9984" width="13.6640625" style="1" customWidth="1"/>
    <col min="9985" max="9985" width="14.33203125" style="1" bestFit="1" customWidth="1"/>
    <col min="9986" max="10227" width="9.33203125" style="1"/>
    <col min="10228" max="10228" width="4.6640625" style="1" customWidth="1"/>
    <col min="10229" max="10229" width="3" style="1" customWidth="1"/>
    <col min="10230" max="10230" width="2.33203125" style="1" customWidth="1"/>
    <col min="10231" max="10231" width="32.5" style="1" customWidth="1"/>
    <col min="10232" max="10232" width="8.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" style="1" customWidth="1"/>
    <col min="10240" max="10240" width="13.6640625" style="1" customWidth="1"/>
    <col min="10241" max="10241" width="14.33203125" style="1" bestFit="1" customWidth="1"/>
    <col min="10242" max="10483" width="9.33203125" style="1"/>
    <col min="10484" max="10484" width="4.6640625" style="1" customWidth="1"/>
    <col min="10485" max="10485" width="3" style="1" customWidth="1"/>
    <col min="10486" max="10486" width="2.33203125" style="1" customWidth="1"/>
    <col min="10487" max="10487" width="32.5" style="1" customWidth="1"/>
    <col min="10488" max="10488" width="8.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" style="1" customWidth="1"/>
    <col min="10496" max="10496" width="13.6640625" style="1" customWidth="1"/>
    <col min="10497" max="10497" width="14.33203125" style="1" bestFit="1" customWidth="1"/>
    <col min="10498" max="10739" width="9.33203125" style="1"/>
    <col min="10740" max="10740" width="4.6640625" style="1" customWidth="1"/>
    <col min="10741" max="10741" width="3" style="1" customWidth="1"/>
    <col min="10742" max="10742" width="2.33203125" style="1" customWidth="1"/>
    <col min="10743" max="10743" width="32.5" style="1" customWidth="1"/>
    <col min="10744" max="10744" width="8.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" style="1" customWidth="1"/>
    <col min="10752" max="10752" width="13.6640625" style="1" customWidth="1"/>
    <col min="10753" max="10753" width="14.33203125" style="1" bestFit="1" customWidth="1"/>
    <col min="10754" max="10995" width="9.33203125" style="1"/>
    <col min="10996" max="10996" width="4.6640625" style="1" customWidth="1"/>
    <col min="10997" max="10997" width="3" style="1" customWidth="1"/>
    <col min="10998" max="10998" width="2.33203125" style="1" customWidth="1"/>
    <col min="10999" max="10999" width="32.5" style="1" customWidth="1"/>
    <col min="11000" max="11000" width="8.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" style="1" customWidth="1"/>
    <col min="11008" max="11008" width="13.6640625" style="1" customWidth="1"/>
    <col min="11009" max="11009" width="14.33203125" style="1" bestFit="1" customWidth="1"/>
    <col min="11010" max="11251" width="9.33203125" style="1"/>
    <col min="11252" max="11252" width="4.6640625" style="1" customWidth="1"/>
    <col min="11253" max="11253" width="3" style="1" customWidth="1"/>
    <col min="11254" max="11254" width="2.33203125" style="1" customWidth="1"/>
    <col min="11255" max="11255" width="32.5" style="1" customWidth="1"/>
    <col min="11256" max="11256" width="8.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" style="1" customWidth="1"/>
    <col min="11264" max="11264" width="13.6640625" style="1" customWidth="1"/>
    <col min="11265" max="11265" width="14.33203125" style="1" bestFit="1" customWidth="1"/>
    <col min="11266" max="11507" width="9.33203125" style="1"/>
    <col min="11508" max="11508" width="4.6640625" style="1" customWidth="1"/>
    <col min="11509" max="11509" width="3" style="1" customWidth="1"/>
    <col min="11510" max="11510" width="2.33203125" style="1" customWidth="1"/>
    <col min="11511" max="11511" width="32.5" style="1" customWidth="1"/>
    <col min="11512" max="11512" width="8.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" style="1" customWidth="1"/>
    <col min="11520" max="11520" width="13.6640625" style="1" customWidth="1"/>
    <col min="11521" max="11521" width="14.33203125" style="1" bestFit="1" customWidth="1"/>
    <col min="11522" max="11763" width="9.33203125" style="1"/>
    <col min="11764" max="11764" width="4.6640625" style="1" customWidth="1"/>
    <col min="11765" max="11765" width="3" style="1" customWidth="1"/>
    <col min="11766" max="11766" width="2.33203125" style="1" customWidth="1"/>
    <col min="11767" max="11767" width="32.5" style="1" customWidth="1"/>
    <col min="11768" max="11768" width="8.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" style="1" customWidth="1"/>
    <col min="11776" max="11776" width="13.6640625" style="1" customWidth="1"/>
    <col min="11777" max="11777" width="14.33203125" style="1" bestFit="1" customWidth="1"/>
    <col min="11778" max="12019" width="9.33203125" style="1"/>
    <col min="12020" max="12020" width="4.6640625" style="1" customWidth="1"/>
    <col min="12021" max="12021" width="3" style="1" customWidth="1"/>
    <col min="12022" max="12022" width="2.33203125" style="1" customWidth="1"/>
    <col min="12023" max="12023" width="32.5" style="1" customWidth="1"/>
    <col min="12024" max="12024" width="8.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" style="1" customWidth="1"/>
    <col min="12032" max="12032" width="13.6640625" style="1" customWidth="1"/>
    <col min="12033" max="12033" width="14.33203125" style="1" bestFit="1" customWidth="1"/>
    <col min="12034" max="12275" width="9.33203125" style="1"/>
    <col min="12276" max="12276" width="4.6640625" style="1" customWidth="1"/>
    <col min="12277" max="12277" width="3" style="1" customWidth="1"/>
    <col min="12278" max="12278" width="2.33203125" style="1" customWidth="1"/>
    <col min="12279" max="12279" width="32.5" style="1" customWidth="1"/>
    <col min="12280" max="12280" width="8.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" style="1" customWidth="1"/>
    <col min="12288" max="12288" width="13.6640625" style="1" customWidth="1"/>
    <col min="12289" max="12289" width="14.33203125" style="1" bestFit="1" customWidth="1"/>
    <col min="12290" max="12531" width="9.33203125" style="1"/>
    <col min="12532" max="12532" width="4.6640625" style="1" customWidth="1"/>
    <col min="12533" max="12533" width="3" style="1" customWidth="1"/>
    <col min="12534" max="12534" width="2.33203125" style="1" customWidth="1"/>
    <col min="12535" max="12535" width="32.5" style="1" customWidth="1"/>
    <col min="12536" max="12536" width="8.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" style="1" customWidth="1"/>
    <col min="12544" max="12544" width="13.6640625" style="1" customWidth="1"/>
    <col min="12545" max="12545" width="14.33203125" style="1" bestFit="1" customWidth="1"/>
    <col min="12546" max="12787" width="9.33203125" style="1"/>
    <col min="12788" max="12788" width="4.6640625" style="1" customWidth="1"/>
    <col min="12789" max="12789" width="3" style="1" customWidth="1"/>
    <col min="12790" max="12790" width="2.33203125" style="1" customWidth="1"/>
    <col min="12791" max="12791" width="32.5" style="1" customWidth="1"/>
    <col min="12792" max="12792" width="8.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" style="1" customWidth="1"/>
    <col min="12800" max="12800" width="13.6640625" style="1" customWidth="1"/>
    <col min="12801" max="12801" width="14.33203125" style="1" bestFit="1" customWidth="1"/>
    <col min="12802" max="13043" width="9.33203125" style="1"/>
    <col min="13044" max="13044" width="4.6640625" style="1" customWidth="1"/>
    <col min="13045" max="13045" width="3" style="1" customWidth="1"/>
    <col min="13046" max="13046" width="2.33203125" style="1" customWidth="1"/>
    <col min="13047" max="13047" width="32.5" style="1" customWidth="1"/>
    <col min="13048" max="13048" width="8.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" style="1" customWidth="1"/>
    <col min="13056" max="13056" width="13.6640625" style="1" customWidth="1"/>
    <col min="13057" max="13057" width="14.33203125" style="1" bestFit="1" customWidth="1"/>
    <col min="13058" max="13299" width="9.33203125" style="1"/>
    <col min="13300" max="13300" width="4.6640625" style="1" customWidth="1"/>
    <col min="13301" max="13301" width="3" style="1" customWidth="1"/>
    <col min="13302" max="13302" width="2.33203125" style="1" customWidth="1"/>
    <col min="13303" max="13303" width="32.5" style="1" customWidth="1"/>
    <col min="13304" max="13304" width="8.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" style="1" customWidth="1"/>
    <col min="13312" max="13312" width="13.6640625" style="1" customWidth="1"/>
    <col min="13313" max="13313" width="14.33203125" style="1" bestFit="1" customWidth="1"/>
    <col min="13314" max="13555" width="9.33203125" style="1"/>
    <col min="13556" max="13556" width="4.6640625" style="1" customWidth="1"/>
    <col min="13557" max="13557" width="3" style="1" customWidth="1"/>
    <col min="13558" max="13558" width="2.33203125" style="1" customWidth="1"/>
    <col min="13559" max="13559" width="32.5" style="1" customWidth="1"/>
    <col min="13560" max="13560" width="8.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" style="1" customWidth="1"/>
    <col min="13568" max="13568" width="13.6640625" style="1" customWidth="1"/>
    <col min="13569" max="13569" width="14.33203125" style="1" bestFit="1" customWidth="1"/>
    <col min="13570" max="13811" width="9.33203125" style="1"/>
    <col min="13812" max="13812" width="4.6640625" style="1" customWidth="1"/>
    <col min="13813" max="13813" width="3" style="1" customWidth="1"/>
    <col min="13814" max="13814" width="2.33203125" style="1" customWidth="1"/>
    <col min="13815" max="13815" width="32.5" style="1" customWidth="1"/>
    <col min="13816" max="13816" width="8.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" style="1" customWidth="1"/>
    <col min="13824" max="13824" width="13.6640625" style="1" customWidth="1"/>
    <col min="13825" max="13825" width="14.33203125" style="1" bestFit="1" customWidth="1"/>
    <col min="13826" max="14067" width="9.33203125" style="1"/>
    <col min="14068" max="14068" width="4.6640625" style="1" customWidth="1"/>
    <col min="14069" max="14069" width="3" style="1" customWidth="1"/>
    <col min="14070" max="14070" width="2.33203125" style="1" customWidth="1"/>
    <col min="14071" max="14071" width="32.5" style="1" customWidth="1"/>
    <col min="14072" max="14072" width="8.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" style="1" customWidth="1"/>
    <col min="14080" max="14080" width="13.6640625" style="1" customWidth="1"/>
    <col min="14081" max="14081" width="14.33203125" style="1" bestFit="1" customWidth="1"/>
    <col min="14082" max="14323" width="9.33203125" style="1"/>
    <col min="14324" max="14324" width="4.6640625" style="1" customWidth="1"/>
    <col min="14325" max="14325" width="3" style="1" customWidth="1"/>
    <col min="14326" max="14326" width="2.33203125" style="1" customWidth="1"/>
    <col min="14327" max="14327" width="32.5" style="1" customWidth="1"/>
    <col min="14328" max="14328" width="8.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" style="1" customWidth="1"/>
    <col min="14336" max="14336" width="13.6640625" style="1" customWidth="1"/>
    <col min="14337" max="14337" width="14.33203125" style="1" bestFit="1" customWidth="1"/>
    <col min="14338" max="14579" width="9.33203125" style="1"/>
    <col min="14580" max="14580" width="4.6640625" style="1" customWidth="1"/>
    <col min="14581" max="14581" width="3" style="1" customWidth="1"/>
    <col min="14582" max="14582" width="2.33203125" style="1" customWidth="1"/>
    <col min="14583" max="14583" width="32.5" style="1" customWidth="1"/>
    <col min="14584" max="14584" width="8.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" style="1" customWidth="1"/>
    <col min="14592" max="14592" width="13.6640625" style="1" customWidth="1"/>
    <col min="14593" max="14593" width="14.33203125" style="1" bestFit="1" customWidth="1"/>
    <col min="14594" max="14835" width="9.33203125" style="1"/>
    <col min="14836" max="14836" width="4.6640625" style="1" customWidth="1"/>
    <col min="14837" max="14837" width="3" style="1" customWidth="1"/>
    <col min="14838" max="14838" width="2.33203125" style="1" customWidth="1"/>
    <col min="14839" max="14839" width="32.5" style="1" customWidth="1"/>
    <col min="14840" max="14840" width="8.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" style="1" customWidth="1"/>
    <col min="14848" max="14848" width="13.6640625" style="1" customWidth="1"/>
    <col min="14849" max="14849" width="14.33203125" style="1" bestFit="1" customWidth="1"/>
    <col min="14850" max="15091" width="9.33203125" style="1"/>
    <col min="15092" max="15092" width="4.6640625" style="1" customWidth="1"/>
    <col min="15093" max="15093" width="3" style="1" customWidth="1"/>
    <col min="15094" max="15094" width="2.33203125" style="1" customWidth="1"/>
    <col min="15095" max="15095" width="32.5" style="1" customWidth="1"/>
    <col min="15096" max="15096" width="8.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" style="1" customWidth="1"/>
    <col min="15104" max="15104" width="13.6640625" style="1" customWidth="1"/>
    <col min="15105" max="15105" width="14.33203125" style="1" bestFit="1" customWidth="1"/>
    <col min="15106" max="15347" width="9.33203125" style="1"/>
    <col min="15348" max="15348" width="4.6640625" style="1" customWidth="1"/>
    <col min="15349" max="15349" width="3" style="1" customWidth="1"/>
    <col min="15350" max="15350" width="2.33203125" style="1" customWidth="1"/>
    <col min="15351" max="15351" width="32.5" style="1" customWidth="1"/>
    <col min="15352" max="15352" width="8.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" style="1" customWidth="1"/>
    <col min="15360" max="15360" width="13.6640625" style="1" customWidth="1"/>
    <col min="15361" max="15361" width="14.33203125" style="1" bestFit="1" customWidth="1"/>
    <col min="15362" max="15603" width="9.33203125" style="1"/>
    <col min="15604" max="15604" width="4.6640625" style="1" customWidth="1"/>
    <col min="15605" max="15605" width="3" style="1" customWidth="1"/>
    <col min="15606" max="15606" width="2.33203125" style="1" customWidth="1"/>
    <col min="15607" max="15607" width="32.5" style="1" customWidth="1"/>
    <col min="15608" max="15608" width="8.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" style="1" customWidth="1"/>
    <col min="15616" max="15616" width="13.6640625" style="1" customWidth="1"/>
    <col min="15617" max="15617" width="14.33203125" style="1" bestFit="1" customWidth="1"/>
    <col min="15618" max="15859" width="9.33203125" style="1"/>
    <col min="15860" max="15860" width="4.6640625" style="1" customWidth="1"/>
    <col min="15861" max="15861" width="3" style="1" customWidth="1"/>
    <col min="15862" max="15862" width="2.33203125" style="1" customWidth="1"/>
    <col min="15863" max="15863" width="32.5" style="1" customWidth="1"/>
    <col min="15864" max="15864" width="8.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" style="1" customWidth="1"/>
    <col min="15872" max="15872" width="13.6640625" style="1" customWidth="1"/>
    <col min="15873" max="15873" width="14.33203125" style="1" bestFit="1" customWidth="1"/>
    <col min="15874" max="16115" width="9.33203125" style="1"/>
    <col min="16116" max="16116" width="4.6640625" style="1" customWidth="1"/>
    <col min="16117" max="16117" width="3" style="1" customWidth="1"/>
    <col min="16118" max="16118" width="2.33203125" style="1" customWidth="1"/>
    <col min="16119" max="16119" width="32.5" style="1" customWidth="1"/>
    <col min="16120" max="16120" width="8.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" style="1" customWidth="1"/>
    <col min="16128" max="16128" width="13.6640625" style="1" customWidth="1"/>
    <col min="16129" max="16129" width="14.33203125" style="1" bestFit="1" customWidth="1"/>
    <col min="16130" max="16371" width="9.33203125" style="1"/>
    <col min="16372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162</v>
      </c>
      <c r="B2" s="2"/>
      <c r="C2" s="2"/>
      <c r="D2" s="2"/>
    </row>
    <row r="3" spans="1:13" ht="21" x14ac:dyDescent="0.15">
      <c r="A3" s="2" t="s">
        <v>152</v>
      </c>
      <c r="B3" s="2"/>
      <c r="C3" s="2"/>
      <c r="D3" s="2"/>
    </row>
    <row r="4" spans="1:13" ht="21" x14ac:dyDescent="0.15">
      <c r="A4" s="2"/>
      <c r="B4" s="2"/>
      <c r="C4" s="2"/>
      <c r="D4" s="2"/>
      <c r="G4" s="49"/>
      <c r="H4" s="18"/>
      <c r="I4" s="18"/>
      <c r="J4" s="18"/>
      <c r="K4" s="35"/>
      <c r="L4" s="18"/>
      <c r="M4" s="18"/>
    </row>
    <row r="5" spans="1:13" ht="21" x14ac:dyDescent="0.15">
      <c r="E5" s="8"/>
      <c r="F5" s="8"/>
      <c r="G5" s="50"/>
      <c r="H5" s="19"/>
      <c r="I5" s="19"/>
      <c r="J5" s="19"/>
      <c r="K5" s="51"/>
      <c r="L5" s="19"/>
      <c r="M5" s="20" t="s">
        <v>28</v>
      </c>
    </row>
    <row r="6" spans="1:13" ht="21" x14ac:dyDescent="0.15">
      <c r="E6" s="6"/>
      <c r="F6" s="6"/>
      <c r="G6" s="112" t="s">
        <v>2</v>
      </c>
      <c r="H6" s="112"/>
      <c r="I6" s="112"/>
      <c r="J6" s="21"/>
      <c r="K6" s="112" t="s">
        <v>119</v>
      </c>
      <c r="L6" s="112"/>
      <c r="M6" s="112"/>
    </row>
    <row r="7" spans="1:13" ht="19.75" customHeight="1" x14ac:dyDescent="0.15">
      <c r="E7" s="46" t="s">
        <v>29</v>
      </c>
      <c r="F7" s="6"/>
      <c r="G7" s="62" t="s">
        <v>153</v>
      </c>
      <c r="H7" s="22"/>
      <c r="I7" s="62" t="s">
        <v>141</v>
      </c>
      <c r="J7" s="22"/>
      <c r="K7" s="63" t="s">
        <v>153</v>
      </c>
      <c r="L7" s="22"/>
      <c r="M7" s="63" t="s">
        <v>141</v>
      </c>
    </row>
    <row r="8" spans="1:13" ht="21" x14ac:dyDescent="0.15">
      <c r="A8" s="2" t="s">
        <v>30</v>
      </c>
      <c r="B8" s="2"/>
      <c r="C8" s="2"/>
      <c r="D8" s="23"/>
      <c r="E8" s="24"/>
      <c r="F8" s="24"/>
      <c r="H8" s="25"/>
      <c r="I8" s="48"/>
      <c r="J8" s="25"/>
      <c r="L8" s="25"/>
      <c r="M8" s="14"/>
    </row>
    <row r="9" spans="1:13" ht="21" x14ac:dyDescent="0.15">
      <c r="A9" s="2" t="s">
        <v>31</v>
      </c>
      <c r="B9" s="2"/>
      <c r="C9" s="2"/>
      <c r="D9" s="26"/>
      <c r="E9" s="27"/>
      <c r="F9" s="27"/>
      <c r="H9" s="28"/>
      <c r="I9" s="48"/>
      <c r="J9" s="28"/>
      <c r="L9" s="28"/>
      <c r="M9" s="14"/>
    </row>
    <row r="10" spans="1:13" ht="21" x14ac:dyDescent="0.15">
      <c r="B10" s="13" t="s">
        <v>32</v>
      </c>
      <c r="E10" s="67">
        <v>6</v>
      </c>
      <c r="F10" s="29"/>
      <c r="G10" s="14">
        <v>58163093</v>
      </c>
      <c r="I10" s="14">
        <v>87385436</v>
      </c>
      <c r="K10" s="14">
        <v>47482412</v>
      </c>
      <c r="M10" s="14">
        <v>76587600</v>
      </c>
    </row>
    <row r="11" spans="1:13" ht="21" x14ac:dyDescent="0.35">
      <c r="B11" s="30" t="s">
        <v>33</v>
      </c>
      <c r="E11" s="67">
        <v>8</v>
      </c>
      <c r="F11" s="31"/>
      <c r="G11" s="14">
        <v>165422012</v>
      </c>
      <c r="I11" s="14">
        <v>144143139</v>
      </c>
      <c r="K11" s="14">
        <v>158569361</v>
      </c>
      <c r="M11" s="14">
        <v>135917449</v>
      </c>
    </row>
    <row r="12" spans="1:13" ht="21" x14ac:dyDescent="0.35">
      <c r="B12" s="30" t="s">
        <v>134</v>
      </c>
      <c r="E12" s="67">
        <v>7</v>
      </c>
      <c r="F12" s="31"/>
      <c r="G12" s="14">
        <v>0</v>
      </c>
      <c r="I12" s="14">
        <v>0</v>
      </c>
      <c r="K12" s="14">
        <v>1014932</v>
      </c>
      <c r="M12" s="14">
        <v>1360267</v>
      </c>
    </row>
    <row r="13" spans="1:13" ht="21" x14ac:dyDescent="0.35">
      <c r="B13" s="30" t="s">
        <v>34</v>
      </c>
      <c r="E13" s="67">
        <v>9</v>
      </c>
      <c r="F13" s="31"/>
      <c r="G13" s="14">
        <v>2783257678</v>
      </c>
      <c r="I13" s="14">
        <v>2741142184</v>
      </c>
      <c r="K13" s="14">
        <v>2714801939</v>
      </c>
      <c r="M13" s="14">
        <v>2692185625</v>
      </c>
    </row>
    <row r="14" spans="1:13" ht="21" x14ac:dyDescent="0.15">
      <c r="B14" s="57" t="s">
        <v>120</v>
      </c>
      <c r="E14" s="67">
        <v>10</v>
      </c>
      <c r="F14" s="31"/>
      <c r="G14" s="14">
        <v>1063937</v>
      </c>
      <c r="I14" s="14">
        <v>1063937</v>
      </c>
      <c r="K14" s="14">
        <v>1063937</v>
      </c>
      <c r="M14" s="14">
        <v>1063937</v>
      </c>
    </row>
    <row r="15" spans="1:13" ht="21" x14ac:dyDescent="0.35">
      <c r="B15" s="30" t="s">
        <v>118</v>
      </c>
      <c r="E15" s="67"/>
      <c r="F15" s="31"/>
      <c r="G15" s="14">
        <v>0</v>
      </c>
      <c r="I15" s="14">
        <v>8692526</v>
      </c>
      <c r="K15" s="14">
        <v>0</v>
      </c>
      <c r="M15" s="14">
        <v>8692526</v>
      </c>
    </row>
    <row r="16" spans="1:13" ht="21" x14ac:dyDescent="0.15">
      <c r="B16" s="26"/>
      <c r="C16" s="26"/>
      <c r="D16" s="1" t="s">
        <v>35</v>
      </c>
      <c r="E16" s="31"/>
      <c r="F16" s="31"/>
      <c r="G16" s="32">
        <f>SUM(G10:G15)</f>
        <v>3007906720</v>
      </c>
      <c r="I16" s="32">
        <f>SUM(I10:I15)</f>
        <v>2982427222</v>
      </c>
      <c r="K16" s="32">
        <f>SUM(K10:K15)</f>
        <v>2922932581</v>
      </c>
      <c r="M16" s="32">
        <f>SUM(M10:M15)</f>
        <v>2915807404</v>
      </c>
    </row>
    <row r="17" spans="1:13" ht="21" x14ac:dyDescent="0.15">
      <c r="A17" s="33"/>
      <c r="B17" s="33"/>
      <c r="C17" s="33"/>
      <c r="D17" s="33"/>
      <c r="E17" s="31"/>
      <c r="F17" s="31"/>
      <c r="G17" s="14"/>
      <c r="I17" s="14"/>
      <c r="M17" s="14"/>
    </row>
    <row r="18" spans="1:13" ht="21" x14ac:dyDescent="0.15">
      <c r="A18" s="2" t="s">
        <v>36</v>
      </c>
      <c r="B18" s="2"/>
      <c r="C18" s="2"/>
      <c r="D18" s="26"/>
      <c r="E18" s="31"/>
      <c r="F18" s="31"/>
      <c r="G18" s="14"/>
      <c r="I18" s="14"/>
      <c r="M18" s="14"/>
    </row>
    <row r="19" spans="1:13" ht="21" x14ac:dyDescent="0.15">
      <c r="A19" s="2"/>
      <c r="B19" s="57" t="s">
        <v>121</v>
      </c>
      <c r="C19" s="2"/>
      <c r="D19" s="26"/>
      <c r="E19" s="31"/>
      <c r="F19" s="31"/>
      <c r="G19" s="14">
        <v>314300</v>
      </c>
      <c r="I19" s="14">
        <v>314300</v>
      </c>
      <c r="K19" s="14">
        <v>0</v>
      </c>
      <c r="M19" s="14">
        <v>0</v>
      </c>
    </row>
    <row r="20" spans="1:13" ht="21" x14ac:dyDescent="0.35">
      <c r="B20" s="30" t="s">
        <v>37</v>
      </c>
      <c r="E20" s="67">
        <v>11</v>
      </c>
      <c r="F20" s="31"/>
      <c r="G20" s="14">
        <v>0</v>
      </c>
      <c r="H20" s="34"/>
      <c r="I20" s="14">
        <v>0</v>
      </c>
      <c r="J20" s="34"/>
      <c r="K20" s="14">
        <v>2544816517</v>
      </c>
      <c r="L20" s="34"/>
      <c r="M20" s="14">
        <v>2544816517</v>
      </c>
    </row>
    <row r="21" spans="1:13" ht="21" x14ac:dyDescent="0.15">
      <c r="B21" s="57" t="s">
        <v>122</v>
      </c>
      <c r="C21" s="57"/>
      <c r="E21" s="67">
        <v>12</v>
      </c>
      <c r="F21" s="31"/>
      <c r="G21" s="14">
        <v>77240268</v>
      </c>
      <c r="H21" s="34"/>
      <c r="I21" s="14">
        <v>82715185</v>
      </c>
      <c r="J21" s="34"/>
      <c r="K21" s="14">
        <v>77240268</v>
      </c>
      <c r="L21" s="34"/>
      <c r="M21" s="14">
        <v>82715185</v>
      </c>
    </row>
    <row r="22" spans="1:13" ht="21" x14ac:dyDescent="0.35">
      <c r="B22" s="30" t="s">
        <v>38</v>
      </c>
      <c r="E22" s="67">
        <v>13</v>
      </c>
      <c r="F22" s="31"/>
      <c r="G22" s="14">
        <v>6475937878</v>
      </c>
      <c r="H22" s="34"/>
      <c r="I22" s="14">
        <v>6258920707</v>
      </c>
      <c r="J22" s="34"/>
      <c r="K22" s="14">
        <v>5442884113</v>
      </c>
      <c r="L22" s="34"/>
      <c r="M22" s="14">
        <v>5162790997</v>
      </c>
    </row>
    <row r="23" spans="1:13" ht="21" x14ac:dyDescent="0.15">
      <c r="B23" s="57" t="s">
        <v>123</v>
      </c>
      <c r="E23" s="67">
        <v>17.100000000000001</v>
      </c>
      <c r="F23" s="31"/>
      <c r="G23" s="14">
        <v>577360619</v>
      </c>
      <c r="H23" s="34"/>
      <c r="I23" s="14">
        <v>656332444</v>
      </c>
      <c r="J23" s="34"/>
      <c r="K23" s="14">
        <v>565988003</v>
      </c>
      <c r="L23" s="34"/>
      <c r="M23" s="14">
        <v>638215036</v>
      </c>
    </row>
    <row r="24" spans="1:13" ht="21" x14ac:dyDescent="0.35">
      <c r="B24" s="30" t="s">
        <v>39</v>
      </c>
      <c r="E24" s="67">
        <v>14</v>
      </c>
      <c r="F24" s="31"/>
      <c r="G24" s="14">
        <v>24942237</v>
      </c>
      <c r="H24" s="34"/>
      <c r="I24" s="14">
        <v>21258235</v>
      </c>
      <c r="J24" s="34"/>
      <c r="K24" s="14">
        <v>24942235</v>
      </c>
      <c r="L24" s="34"/>
      <c r="M24" s="14">
        <v>21258233</v>
      </c>
    </row>
    <row r="25" spans="1:13" ht="21" x14ac:dyDescent="0.35">
      <c r="B25" s="30" t="s">
        <v>40</v>
      </c>
      <c r="E25" s="67">
        <v>23</v>
      </c>
      <c r="F25" s="31"/>
      <c r="G25" s="35">
        <v>39889109</v>
      </c>
      <c r="H25" s="34"/>
      <c r="I25" s="35">
        <v>43666347</v>
      </c>
      <c r="J25" s="34"/>
      <c r="K25" s="35">
        <v>0</v>
      </c>
      <c r="L25" s="34"/>
      <c r="M25" s="35">
        <v>0</v>
      </c>
    </row>
    <row r="26" spans="1:13" ht="21" x14ac:dyDescent="0.35">
      <c r="B26" s="30" t="s">
        <v>41</v>
      </c>
      <c r="E26" s="67">
        <v>15</v>
      </c>
      <c r="F26" s="31"/>
      <c r="G26" s="36">
        <v>13814184</v>
      </c>
      <c r="H26" s="34"/>
      <c r="I26" s="36">
        <v>14495984</v>
      </c>
      <c r="J26" s="34"/>
      <c r="K26" s="36">
        <v>12384553</v>
      </c>
      <c r="L26" s="34"/>
      <c r="M26" s="36">
        <v>13066353</v>
      </c>
    </row>
    <row r="27" spans="1:13" ht="21" x14ac:dyDescent="0.15">
      <c r="B27" s="26"/>
      <c r="C27" s="26"/>
      <c r="D27" s="1" t="s">
        <v>42</v>
      </c>
      <c r="E27" s="67"/>
      <c r="F27" s="31"/>
      <c r="G27" s="32">
        <f>SUM(G19:G26)</f>
        <v>7209498595</v>
      </c>
      <c r="I27" s="32">
        <f>SUM(I19:I26)</f>
        <v>7077703202</v>
      </c>
      <c r="K27" s="32">
        <f>SUM(K19:K26)</f>
        <v>8668255689</v>
      </c>
      <c r="M27" s="32">
        <f>SUM(M19:M26)</f>
        <v>8462862321</v>
      </c>
    </row>
    <row r="28" spans="1:13" ht="22" thickBot="1" x14ac:dyDescent="0.2">
      <c r="A28" s="33"/>
      <c r="B28" s="2" t="s">
        <v>43</v>
      </c>
      <c r="C28" s="33"/>
      <c r="D28" s="33"/>
      <c r="E28" s="31"/>
      <c r="F28" s="31"/>
      <c r="G28" s="37">
        <f>G16+G27</f>
        <v>10217405315</v>
      </c>
      <c r="I28" s="37">
        <f>I16+I27</f>
        <v>10060130424</v>
      </c>
      <c r="K28" s="37">
        <f>K16+K27</f>
        <v>11591188270</v>
      </c>
      <c r="M28" s="37">
        <f>M16+M27</f>
        <v>11378669725</v>
      </c>
    </row>
    <row r="29" spans="1:13" ht="22" thickTop="1" x14ac:dyDescent="0.15">
      <c r="B29" s="2"/>
      <c r="C29" s="2"/>
      <c r="D29" s="26"/>
      <c r="E29" s="31"/>
      <c r="F29" s="31"/>
      <c r="G29" s="35"/>
      <c r="H29" s="18"/>
      <c r="I29" s="35"/>
      <c r="J29" s="18"/>
      <c r="K29" s="35"/>
      <c r="L29" s="18"/>
      <c r="M29" s="35"/>
    </row>
    <row r="30" spans="1:13" ht="21" x14ac:dyDescent="0.15">
      <c r="A30" s="26"/>
      <c r="B30" s="26"/>
      <c r="C30" s="26"/>
      <c r="D30" s="26"/>
      <c r="E30" s="31"/>
      <c r="F30" s="31"/>
      <c r="G30" s="49"/>
      <c r="H30" s="17"/>
      <c r="I30" s="49"/>
      <c r="J30" s="18"/>
      <c r="K30" s="35"/>
      <c r="L30" s="18"/>
      <c r="M30" s="35"/>
    </row>
    <row r="31" spans="1:13" ht="21" x14ac:dyDescent="0.15">
      <c r="A31" s="26"/>
      <c r="B31" s="26"/>
      <c r="C31" s="26"/>
      <c r="D31" s="26"/>
      <c r="E31" s="31"/>
      <c r="F31" s="31"/>
      <c r="G31" s="49"/>
      <c r="H31" s="17"/>
      <c r="I31" s="49"/>
      <c r="J31" s="18"/>
      <c r="K31" s="35"/>
      <c r="L31" s="18"/>
      <c r="M31" s="35"/>
    </row>
    <row r="32" spans="1:13" ht="21" x14ac:dyDescent="0.15">
      <c r="A32" s="26"/>
      <c r="B32" s="26"/>
      <c r="C32" s="26"/>
      <c r="D32" s="26"/>
      <c r="E32" s="31"/>
      <c r="F32" s="31"/>
      <c r="G32" s="49"/>
      <c r="H32" s="17"/>
      <c r="I32" s="49"/>
      <c r="J32" s="18"/>
      <c r="K32" s="35"/>
      <c r="L32" s="18"/>
      <c r="M32" s="35"/>
    </row>
    <row r="33" spans="1:13" ht="21" x14ac:dyDescent="0.15">
      <c r="A33" s="26"/>
      <c r="B33" s="26"/>
      <c r="C33" s="26"/>
      <c r="D33" s="26"/>
      <c r="E33" s="31"/>
      <c r="F33" s="31"/>
      <c r="G33" s="49"/>
      <c r="I33" s="49"/>
      <c r="J33" s="18"/>
      <c r="K33" s="35"/>
      <c r="L33" s="18"/>
      <c r="M33" s="35"/>
    </row>
    <row r="34" spans="1:13" ht="21" x14ac:dyDescent="0.15">
      <c r="A34" s="26"/>
      <c r="B34" s="26"/>
      <c r="C34" s="26"/>
      <c r="D34" s="26"/>
      <c r="E34" s="31"/>
      <c r="F34" s="31"/>
      <c r="G34" s="49"/>
      <c r="I34" s="49"/>
      <c r="J34" s="18"/>
      <c r="K34" s="35"/>
      <c r="L34" s="18"/>
      <c r="M34" s="35"/>
    </row>
    <row r="35" spans="1:13" ht="21" x14ac:dyDescent="0.15">
      <c r="A35" s="26"/>
      <c r="B35" s="26"/>
      <c r="C35" s="26"/>
      <c r="D35" s="26"/>
      <c r="E35" s="31"/>
      <c r="F35" s="31"/>
      <c r="G35" s="49"/>
      <c r="I35" s="49"/>
      <c r="J35" s="18"/>
      <c r="K35" s="35"/>
      <c r="L35" s="18"/>
      <c r="M35" s="35"/>
    </row>
    <row r="36" spans="1:13" ht="21" x14ac:dyDescent="0.15">
      <c r="A36" s="26"/>
      <c r="B36" s="26"/>
      <c r="C36" s="26"/>
      <c r="D36" s="26"/>
      <c r="E36" s="31"/>
      <c r="F36" s="31"/>
      <c r="G36" s="49"/>
      <c r="I36" s="49"/>
      <c r="J36" s="18"/>
      <c r="K36" s="35"/>
      <c r="L36" s="18"/>
      <c r="M36" s="35"/>
    </row>
    <row r="37" spans="1:13" ht="21" x14ac:dyDescent="0.15">
      <c r="A37" s="26"/>
      <c r="B37" s="26"/>
      <c r="C37" s="26"/>
      <c r="D37" s="26"/>
      <c r="E37" s="31"/>
      <c r="F37" s="31"/>
      <c r="G37" s="49"/>
      <c r="I37" s="49"/>
      <c r="J37" s="18"/>
      <c r="K37" s="35"/>
      <c r="L37" s="18"/>
      <c r="M37" s="35"/>
    </row>
    <row r="38" spans="1:13" ht="21" x14ac:dyDescent="0.15">
      <c r="A38" s="26"/>
      <c r="B38" s="26"/>
      <c r="C38" s="26"/>
      <c r="D38" s="26"/>
      <c r="E38" s="31"/>
      <c r="F38" s="31"/>
      <c r="G38" s="49"/>
      <c r="I38" s="49"/>
      <c r="J38" s="18"/>
      <c r="K38" s="35"/>
      <c r="L38" s="18"/>
      <c r="M38" s="35"/>
    </row>
    <row r="39" spans="1:13" ht="21" x14ac:dyDescent="0.15">
      <c r="A39" s="26"/>
      <c r="B39" s="26"/>
      <c r="C39" s="26"/>
      <c r="D39" s="26"/>
      <c r="E39" s="31"/>
      <c r="F39" s="31"/>
      <c r="G39" s="49"/>
      <c r="I39" s="49"/>
      <c r="J39" s="18"/>
      <c r="K39" s="35"/>
      <c r="L39" s="18"/>
      <c r="M39" s="35"/>
    </row>
    <row r="40" spans="1:13" ht="22" x14ac:dyDescent="0.15">
      <c r="A40" s="26"/>
      <c r="B40" s="26"/>
      <c r="C40" s="26"/>
      <c r="D40" s="26" t="s">
        <v>98</v>
      </c>
      <c r="E40" s="31"/>
      <c r="F40" s="31"/>
      <c r="G40" s="49"/>
      <c r="I40" s="49"/>
      <c r="J40" s="18"/>
      <c r="K40" s="35"/>
      <c r="L40" s="18"/>
      <c r="M40" s="35"/>
    </row>
    <row r="41" spans="1:13" ht="21" x14ac:dyDescent="0.15">
      <c r="A41" s="26"/>
      <c r="B41" s="26"/>
      <c r="C41" s="26"/>
      <c r="D41" s="26"/>
      <c r="E41" s="31"/>
      <c r="F41" s="31"/>
      <c r="G41" s="49"/>
      <c r="I41" s="49"/>
      <c r="J41" s="18"/>
      <c r="K41" s="35"/>
      <c r="L41" s="18"/>
      <c r="M41" s="35"/>
    </row>
    <row r="42" spans="1:13" ht="21" x14ac:dyDescent="0.15">
      <c r="A42" s="26"/>
      <c r="B42" s="26"/>
      <c r="C42" s="26"/>
      <c r="D42" s="26"/>
      <c r="E42" s="31"/>
      <c r="F42" s="31"/>
      <c r="G42" s="49"/>
      <c r="I42" s="49"/>
      <c r="J42" s="18"/>
      <c r="K42" s="35"/>
      <c r="L42" s="18"/>
      <c r="M42" s="35"/>
    </row>
    <row r="43" spans="1:13" ht="21" x14ac:dyDescent="0.15">
      <c r="G43" s="14"/>
      <c r="I43" s="14"/>
      <c r="M43" s="14"/>
    </row>
    <row r="44" spans="1:13" ht="21" x14ac:dyDescent="0.15">
      <c r="A44" s="2" t="s">
        <v>0</v>
      </c>
    </row>
    <row r="45" spans="1:13" ht="21" x14ac:dyDescent="0.15">
      <c r="A45" s="2" t="s">
        <v>163</v>
      </c>
      <c r="B45" s="38"/>
      <c r="C45" s="38"/>
      <c r="D45" s="38"/>
    </row>
    <row r="46" spans="1:13" ht="21" x14ac:dyDescent="0.15">
      <c r="A46" s="2" t="str">
        <f>A3</f>
        <v>ณ วันที่ 31 ธันวาคม 2567</v>
      </c>
      <c r="B46" s="38"/>
      <c r="C46" s="38"/>
      <c r="D46" s="38"/>
    </row>
    <row r="47" spans="1:13" ht="21" x14ac:dyDescent="0.15">
      <c r="A47" s="2"/>
      <c r="B47" s="38"/>
      <c r="C47" s="38"/>
      <c r="D47" s="38"/>
    </row>
    <row r="48" spans="1:13" ht="21" x14ac:dyDescent="0.15">
      <c r="E48" s="8"/>
      <c r="F48" s="8"/>
      <c r="G48" s="50"/>
      <c r="H48" s="19"/>
      <c r="I48" s="19"/>
      <c r="J48" s="19"/>
      <c r="K48" s="51"/>
      <c r="L48" s="19"/>
      <c r="M48" s="20" t="s">
        <v>28</v>
      </c>
    </row>
    <row r="49" spans="1:13" ht="21" x14ac:dyDescent="0.15">
      <c r="E49" s="6"/>
      <c r="F49" s="6"/>
      <c r="G49" s="112" t="s">
        <v>2</v>
      </c>
      <c r="H49" s="112"/>
      <c r="I49" s="112"/>
      <c r="J49" s="21"/>
      <c r="K49" s="112" t="s">
        <v>119</v>
      </c>
      <c r="L49" s="112"/>
      <c r="M49" s="112"/>
    </row>
    <row r="50" spans="1:13" ht="22.75" customHeight="1" x14ac:dyDescent="0.15">
      <c r="E50" s="46" t="s">
        <v>29</v>
      </c>
      <c r="F50" s="6"/>
      <c r="G50" s="62" t="s">
        <v>153</v>
      </c>
      <c r="H50" s="22"/>
      <c r="I50" s="62" t="s">
        <v>141</v>
      </c>
      <c r="J50" s="22"/>
      <c r="K50" s="62" t="s">
        <v>153</v>
      </c>
      <c r="L50" s="22"/>
      <c r="M50" s="62" t="s">
        <v>141</v>
      </c>
    </row>
    <row r="51" spans="1:13" ht="21" x14ac:dyDescent="0.15">
      <c r="A51" s="2" t="s">
        <v>44</v>
      </c>
      <c r="I51" s="48"/>
      <c r="M51" s="14"/>
    </row>
    <row r="52" spans="1:13" ht="21" x14ac:dyDescent="0.15">
      <c r="A52" s="2" t="s">
        <v>45</v>
      </c>
      <c r="I52" s="48"/>
      <c r="M52" s="14"/>
    </row>
    <row r="53" spans="1:13" ht="21" x14ac:dyDescent="0.15">
      <c r="B53" s="1" t="s">
        <v>46</v>
      </c>
      <c r="E53" s="68">
        <v>16</v>
      </c>
      <c r="G53" s="14">
        <v>1542000000</v>
      </c>
      <c r="I53" s="14">
        <v>1590000000</v>
      </c>
      <c r="K53" s="35">
        <v>1542000000</v>
      </c>
      <c r="M53" s="35">
        <v>1590000000</v>
      </c>
    </row>
    <row r="54" spans="1:13" ht="21" x14ac:dyDescent="0.15">
      <c r="B54" s="1" t="s">
        <v>47</v>
      </c>
      <c r="E54" s="69"/>
      <c r="G54" s="14">
        <v>688570043</v>
      </c>
      <c r="I54" s="14">
        <v>763503698</v>
      </c>
      <c r="K54" s="35">
        <v>418327841</v>
      </c>
      <c r="M54" s="35">
        <v>445458428</v>
      </c>
    </row>
    <row r="55" spans="1:13" ht="21" x14ac:dyDescent="0.15">
      <c r="B55" s="1" t="s">
        <v>48</v>
      </c>
      <c r="E55" s="68">
        <v>7</v>
      </c>
      <c r="G55" s="14">
        <v>0</v>
      </c>
      <c r="I55" s="14">
        <v>0</v>
      </c>
      <c r="K55" s="35">
        <v>1908299063</v>
      </c>
      <c r="M55" s="35">
        <v>1888117945</v>
      </c>
    </row>
    <row r="56" spans="1:13" ht="21" x14ac:dyDescent="0.15">
      <c r="B56" s="1" t="s">
        <v>138</v>
      </c>
      <c r="E56" s="68">
        <v>7</v>
      </c>
      <c r="G56" s="14">
        <v>0</v>
      </c>
      <c r="I56" s="14">
        <v>0</v>
      </c>
      <c r="K56" s="35">
        <v>299488</v>
      </c>
      <c r="M56" s="35">
        <v>218540</v>
      </c>
    </row>
    <row r="57" spans="1:13" ht="21" x14ac:dyDescent="0.15">
      <c r="B57" s="58" t="s">
        <v>124</v>
      </c>
      <c r="C57" s="58"/>
      <c r="D57" s="59"/>
      <c r="E57" s="68">
        <v>17.2</v>
      </c>
      <c r="G57" s="14">
        <v>129236298</v>
      </c>
      <c r="I57" s="14">
        <v>139301592</v>
      </c>
      <c r="K57" s="35">
        <v>123640023</v>
      </c>
      <c r="M57" s="35">
        <v>132508051</v>
      </c>
    </row>
    <row r="58" spans="1:13" ht="21" x14ac:dyDescent="0.15">
      <c r="B58" s="1" t="s">
        <v>49</v>
      </c>
      <c r="E58" s="69"/>
      <c r="G58" s="14">
        <v>117757267</v>
      </c>
      <c r="I58" s="14">
        <v>134077383</v>
      </c>
      <c r="K58" s="35">
        <v>117748027</v>
      </c>
      <c r="M58" s="35">
        <v>133534184</v>
      </c>
    </row>
    <row r="59" spans="1:13" ht="21" x14ac:dyDescent="0.15">
      <c r="D59" s="1" t="s">
        <v>50</v>
      </c>
      <c r="E59" s="69"/>
      <c r="G59" s="32">
        <f>SUM(G53:G58)</f>
        <v>2477563608</v>
      </c>
      <c r="I59" s="32">
        <f>SUM(I53:I58)</f>
        <v>2626882673</v>
      </c>
      <c r="K59" s="32">
        <f>SUM(K53:K58)</f>
        <v>4110314442</v>
      </c>
      <c r="M59" s="32">
        <f>SUM(M53:M58)</f>
        <v>4189837148</v>
      </c>
    </row>
    <row r="60" spans="1:13" ht="21" x14ac:dyDescent="0.15">
      <c r="E60" s="69"/>
      <c r="I60" s="48"/>
      <c r="M60" s="14"/>
    </row>
    <row r="61" spans="1:13" ht="21" x14ac:dyDescent="0.15">
      <c r="A61" s="2" t="s">
        <v>51</v>
      </c>
      <c r="E61" s="69"/>
      <c r="I61" s="48"/>
      <c r="M61" s="14"/>
    </row>
    <row r="62" spans="1:13" ht="21" x14ac:dyDescent="0.15">
      <c r="B62" s="13" t="s">
        <v>52</v>
      </c>
      <c r="C62" s="13"/>
      <c r="D62" s="39"/>
      <c r="E62" s="69"/>
      <c r="I62" s="48"/>
      <c r="M62" s="14"/>
    </row>
    <row r="63" spans="1:13" ht="21" x14ac:dyDescent="0.15">
      <c r="C63" s="11" t="s">
        <v>53</v>
      </c>
      <c r="E63" s="68">
        <v>18</v>
      </c>
      <c r="G63" s="35">
        <v>39242822</v>
      </c>
      <c r="I63" s="35">
        <v>39575729</v>
      </c>
      <c r="K63" s="35">
        <v>0</v>
      </c>
      <c r="M63" s="35">
        <v>0</v>
      </c>
    </row>
    <row r="64" spans="1:13" ht="21" x14ac:dyDescent="0.15">
      <c r="B64" s="60" t="s">
        <v>125</v>
      </c>
      <c r="C64" s="61"/>
      <c r="D64" s="60"/>
      <c r="E64" s="68"/>
      <c r="G64" s="35"/>
      <c r="I64" s="35"/>
      <c r="K64" s="35"/>
      <c r="M64" s="35"/>
    </row>
    <row r="65" spans="1:13" ht="21" x14ac:dyDescent="0.15">
      <c r="B65" s="60"/>
      <c r="C65" s="61" t="s">
        <v>126</v>
      </c>
      <c r="D65" s="60"/>
      <c r="E65" s="68">
        <v>17.2</v>
      </c>
      <c r="G65" s="35">
        <v>435776826</v>
      </c>
      <c r="I65" s="35">
        <v>509153597</v>
      </c>
      <c r="K65" s="35">
        <v>430003834</v>
      </c>
      <c r="M65" s="35">
        <v>497784331</v>
      </c>
    </row>
    <row r="66" spans="1:13" ht="21" x14ac:dyDescent="0.15">
      <c r="B66" s="13" t="s">
        <v>135</v>
      </c>
      <c r="C66" s="13"/>
      <c r="E66" s="68">
        <v>20</v>
      </c>
      <c r="G66" s="35">
        <v>160891866</v>
      </c>
      <c r="I66" s="35">
        <v>168180072</v>
      </c>
      <c r="K66" s="35">
        <v>62485542</v>
      </c>
      <c r="M66" s="35">
        <v>70201529</v>
      </c>
    </row>
    <row r="67" spans="1:13" ht="21" x14ac:dyDescent="0.15">
      <c r="B67" s="13" t="s">
        <v>54</v>
      </c>
      <c r="C67" s="13"/>
      <c r="E67" s="68">
        <v>23</v>
      </c>
      <c r="G67" s="35">
        <v>27183126</v>
      </c>
      <c r="I67" s="35">
        <v>26535244</v>
      </c>
      <c r="K67" s="35">
        <v>27183126</v>
      </c>
      <c r="M67" s="35">
        <v>26535244</v>
      </c>
    </row>
    <row r="68" spans="1:13" ht="21" x14ac:dyDescent="0.15">
      <c r="B68" s="13" t="s">
        <v>102</v>
      </c>
      <c r="C68" s="13"/>
      <c r="E68" s="68"/>
      <c r="G68" s="35">
        <v>9972507</v>
      </c>
      <c r="I68" s="35">
        <v>8141227</v>
      </c>
      <c r="K68" s="35">
        <v>9972507</v>
      </c>
      <c r="M68" s="35">
        <v>8141227</v>
      </c>
    </row>
    <row r="69" spans="1:13" ht="21" x14ac:dyDescent="0.15">
      <c r="B69" s="40"/>
      <c r="C69" s="40"/>
      <c r="D69" s="41" t="s">
        <v>55</v>
      </c>
      <c r="G69" s="32">
        <f>SUM(G63:G68)</f>
        <v>673067147</v>
      </c>
      <c r="I69" s="32">
        <f>SUM(I63:I68)</f>
        <v>751585869</v>
      </c>
      <c r="K69" s="32">
        <f>SUM(K63:K68)</f>
        <v>529645009</v>
      </c>
      <c r="M69" s="32">
        <f>SUM(M63:M68)</f>
        <v>602662331</v>
      </c>
    </row>
    <row r="70" spans="1:13" ht="21" x14ac:dyDescent="0.15">
      <c r="B70" s="2" t="s">
        <v>56</v>
      </c>
      <c r="C70" s="26"/>
      <c r="D70" s="26"/>
      <c r="G70" s="32">
        <f>G59+G69</f>
        <v>3150630755</v>
      </c>
      <c r="I70" s="32">
        <f>I59+I69</f>
        <v>3378468542</v>
      </c>
      <c r="K70" s="32">
        <f>K59+K69</f>
        <v>4639959451</v>
      </c>
      <c r="M70" s="32">
        <f>M59+M69</f>
        <v>4792499479</v>
      </c>
    </row>
    <row r="71" spans="1:13" ht="21" x14ac:dyDescent="0.15">
      <c r="G71" s="49"/>
      <c r="I71" s="49"/>
      <c r="M71" s="14"/>
    </row>
    <row r="72" spans="1:13" ht="21" x14ac:dyDescent="0.15">
      <c r="A72" s="2" t="s">
        <v>57</v>
      </c>
      <c r="I72" s="48"/>
      <c r="M72" s="14"/>
    </row>
    <row r="73" spans="1:13" ht="21" x14ac:dyDescent="0.15">
      <c r="B73" s="1" t="s">
        <v>58</v>
      </c>
      <c r="C73" s="26"/>
      <c r="D73" s="26"/>
      <c r="I73" s="48"/>
      <c r="M73" s="14"/>
    </row>
    <row r="74" spans="1:13" ht="22" thickBot="1" x14ac:dyDescent="0.2">
      <c r="C74" s="64" t="s">
        <v>145</v>
      </c>
      <c r="D74" s="26"/>
      <c r="E74" s="68"/>
      <c r="G74" s="42">
        <v>912561127</v>
      </c>
      <c r="H74" s="14"/>
      <c r="I74" s="42">
        <v>912561127</v>
      </c>
      <c r="J74" s="14"/>
      <c r="K74" s="42">
        <v>912561127</v>
      </c>
      <c r="L74" s="14"/>
      <c r="M74" s="42">
        <v>912561127</v>
      </c>
    </row>
    <row r="75" spans="1:13" ht="22" thickTop="1" x14ac:dyDescent="0.15">
      <c r="C75" s="64" t="s">
        <v>137</v>
      </c>
      <c r="D75" s="26"/>
      <c r="G75" s="14">
        <f>+SOE_Conso_Thai!E23</f>
        <v>912561127</v>
      </c>
      <c r="I75" s="14">
        <v>912561127</v>
      </c>
      <c r="K75" s="14">
        <f>+SOE_Thai!D20</f>
        <v>912561127</v>
      </c>
      <c r="M75" s="14">
        <v>912561127</v>
      </c>
    </row>
    <row r="76" spans="1:13" ht="21" x14ac:dyDescent="0.15">
      <c r="B76" s="13" t="s">
        <v>59</v>
      </c>
      <c r="C76" s="39"/>
      <c r="D76" s="39"/>
      <c r="E76" s="69"/>
      <c r="G76" s="14">
        <f>+SOE_Conso_Thai!G23</f>
        <v>3233498174</v>
      </c>
      <c r="I76" s="14">
        <v>3233498174</v>
      </c>
      <c r="K76" s="14">
        <f>+SOE_Thai!F20</f>
        <v>3233498174</v>
      </c>
      <c r="M76" s="14">
        <v>3233498174</v>
      </c>
    </row>
    <row r="77" spans="1:13" ht="21" x14ac:dyDescent="0.15">
      <c r="B77" s="13" t="s">
        <v>155</v>
      </c>
      <c r="C77" s="39"/>
      <c r="D77" s="39"/>
      <c r="E77" s="69"/>
      <c r="G77" s="14">
        <f>+SOE_Conso_Thai!K23</f>
        <v>-1684986599</v>
      </c>
      <c r="I77" s="14">
        <v>-1684986599</v>
      </c>
      <c r="M77" s="14">
        <v>0</v>
      </c>
    </row>
    <row r="78" spans="1:13" ht="21" x14ac:dyDescent="0.15">
      <c r="B78" s="13" t="s">
        <v>156</v>
      </c>
      <c r="C78" s="39"/>
      <c r="D78" s="39"/>
      <c r="E78" s="68">
        <v>22</v>
      </c>
      <c r="G78" s="14">
        <f>+SOE_Conso_Thai!I23</f>
        <v>-63825309</v>
      </c>
      <c r="I78" s="14">
        <v>0</v>
      </c>
      <c r="K78" s="14">
        <f>+SOE_Thai!H20</f>
        <v>-63825309</v>
      </c>
      <c r="M78" s="14">
        <v>0</v>
      </c>
    </row>
    <row r="79" spans="1:13" ht="21" x14ac:dyDescent="0.15">
      <c r="B79" s="13" t="s">
        <v>60</v>
      </c>
      <c r="C79" s="39"/>
      <c r="D79" s="39"/>
      <c r="E79" s="69"/>
      <c r="G79" s="35"/>
      <c r="H79" s="35"/>
      <c r="I79" s="35"/>
      <c r="J79" s="35"/>
      <c r="K79" s="35"/>
      <c r="L79" s="35"/>
      <c r="M79" s="35"/>
    </row>
    <row r="80" spans="1:13" ht="21" x14ac:dyDescent="0.15">
      <c r="B80" s="43"/>
      <c r="C80" s="44" t="s">
        <v>61</v>
      </c>
      <c r="D80" s="43"/>
      <c r="E80" s="68">
        <v>21</v>
      </c>
      <c r="G80" s="35">
        <f>+SOE_Conso_Thai!M23</f>
        <v>91256112</v>
      </c>
      <c r="H80" s="35"/>
      <c r="I80" s="35">
        <v>91256112</v>
      </c>
      <c r="J80" s="35"/>
      <c r="K80" s="35">
        <f>+SOE_Thai!J20</f>
        <v>91256112</v>
      </c>
      <c r="L80" s="35"/>
      <c r="M80" s="35">
        <v>91256112</v>
      </c>
    </row>
    <row r="81" spans="2:13" ht="21" x14ac:dyDescent="0.15">
      <c r="B81" s="43"/>
      <c r="C81" s="44" t="s">
        <v>154</v>
      </c>
      <c r="D81" s="43"/>
      <c r="E81" s="68">
        <v>22</v>
      </c>
      <c r="G81" s="35">
        <f>+SOE_Conso_Thai!O23</f>
        <v>63825309</v>
      </c>
      <c r="H81" s="35"/>
      <c r="I81" s="35">
        <v>0</v>
      </c>
      <c r="J81" s="35"/>
      <c r="K81" s="35">
        <f>+SOE_Thai!L20</f>
        <v>63825309</v>
      </c>
      <c r="L81" s="35"/>
      <c r="M81" s="35">
        <v>0</v>
      </c>
    </row>
    <row r="82" spans="2:13" ht="21" x14ac:dyDescent="0.15">
      <c r="B82" s="43"/>
      <c r="C82" s="44" t="s">
        <v>62</v>
      </c>
      <c r="D82" s="43"/>
      <c r="G82" s="36">
        <f>+SOE_Conso_Thai!Q23</f>
        <v>4468928898</v>
      </c>
      <c r="H82" s="35"/>
      <c r="I82" s="36">
        <v>4084219838</v>
      </c>
      <c r="J82" s="35"/>
      <c r="K82" s="36">
        <f>+SOE_Thai!N20</f>
        <v>2713913406</v>
      </c>
      <c r="L82" s="35"/>
      <c r="M82" s="36">
        <v>2348854833</v>
      </c>
    </row>
    <row r="83" spans="2:13" ht="21" x14ac:dyDescent="0.15">
      <c r="C83" s="26"/>
      <c r="D83" s="1" t="s">
        <v>63</v>
      </c>
      <c r="G83" s="35">
        <f>SUM(G75:G82)</f>
        <v>7021257712</v>
      </c>
      <c r="H83" s="35"/>
      <c r="I83" s="35">
        <f>SUM(I75:I82)</f>
        <v>6636548652</v>
      </c>
      <c r="J83" s="35"/>
      <c r="K83" s="35">
        <f>SUM(K75:K82)</f>
        <v>6951228819</v>
      </c>
      <c r="L83" s="35"/>
      <c r="M83" s="35">
        <f>SUM(M75:M82)</f>
        <v>6586170246</v>
      </c>
    </row>
    <row r="84" spans="2:13" ht="21" x14ac:dyDescent="0.15">
      <c r="B84" s="1" t="s">
        <v>64</v>
      </c>
      <c r="E84" s="68"/>
      <c r="G84" s="35">
        <f>+SOE_Conso_Thai!U23</f>
        <v>45516848</v>
      </c>
      <c r="H84" s="35"/>
      <c r="I84" s="35">
        <v>45113230</v>
      </c>
      <c r="J84" s="35"/>
      <c r="K84" s="35">
        <v>0</v>
      </c>
      <c r="L84" s="35"/>
      <c r="M84" s="35">
        <v>0</v>
      </c>
    </row>
    <row r="85" spans="2:13" ht="21" x14ac:dyDescent="0.15">
      <c r="B85" s="26"/>
      <c r="D85" s="1" t="s">
        <v>65</v>
      </c>
      <c r="G85" s="32">
        <f>SUM(G83:G84)</f>
        <v>7066774560</v>
      </c>
      <c r="H85" s="35"/>
      <c r="I85" s="32">
        <f>SUM(I83:I84)</f>
        <v>6681661882</v>
      </c>
      <c r="J85" s="35"/>
      <c r="K85" s="32">
        <f>SUM(K83:K84)</f>
        <v>6951228819</v>
      </c>
      <c r="L85" s="35"/>
      <c r="M85" s="32">
        <f>SUM(M83:M84)</f>
        <v>6586170246</v>
      </c>
    </row>
    <row r="86" spans="2:13" ht="22" thickBot="1" x14ac:dyDescent="0.2">
      <c r="B86" s="2" t="s">
        <v>66</v>
      </c>
      <c r="C86" s="26"/>
      <c r="D86" s="26"/>
      <c r="G86" s="42">
        <f>G70+G85</f>
        <v>10217405315</v>
      </c>
      <c r="H86" s="35"/>
      <c r="I86" s="42">
        <f>I70+I85</f>
        <v>10060130424</v>
      </c>
      <c r="J86" s="35"/>
      <c r="K86" s="42">
        <f>K70+K85</f>
        <v>11591188270</v>
      </c>
      <c r="L86" s="35"/>
      <c r="M86" s="42">
        <f>M70+M85</f>
        <v>11378669725</v>
      </c>
    </row>
    <row r="87" spans="2:13" ht="22" thickTop="1" x14ac:dyDescent="0.15">
      <c r="G87" s="35"/>
      <c r="H87" s="35"/>
      <c r="I87" s="35"/>
      <c r="J87" s="35"/>
      <c r="K87" s="35"/>
      <c r="L87" s="35"/>
      <c r="M87" s="35"/>
    </row>
    <row r="88" spans="2:13" ht="21" x14ac:dyDescent="0.15">
      <c r="G88" s="35"/>
      <c r="H88" s="35"/>
      <c r="I88" s="35"/>
      <c r="J88" s="35"/>
      <c r="K88" s="35"/>
      <c r="L88" s="35"/>
      <c r="M88" s="35"/>
    </row>
    <row r="89" spans="2:13" ht="21" x14ac:dyDescent="0.15">
      <c r="G89" s="35"/>
      <c r="H89" s="35"/>
      <c r="I89" s="35"/>
      <c r="J89" s="35"/>
      <c r="K89" s="35"/>
      <c r="L89" s="35"/>
      <c r="M89" s="35"/>
    </row>
    <row r="90" spans="2:13" ht="21" x14ac:dyDescent="0.15">
      <c r="G90" s="35">
        <f>G28-G86</f>
        <v>0</v>
      </c>
      <c r="H90" s="35"/>
      <c r="I90" s="35">
        <f>I28-I86</f>
        <v>0</v>
      </c>
      <c r="J90" s="35"/>
      <c r="K90" s="35">
        <f>K28-K86</f>
        <v>0</v>
      </c>
      <c r="L90" s="35"/>
      <c r="M90" s="35">
        <f>M28-M86</f>
        <v>0</v>
      </c>
    </row>
    <row r="91" spans="2:13" ht="21" x14ac:dyDescent="0.15">
      <c r="G91" s="35"/>
      <c r="H91" s="18"/>
      <c r="I91" s="18"/>
      <c r="J91" s="18"/>
      <c r="K91" s="35"/>
      <c r="L91" s="18"/>
      <c r="M91" s="18"/>
    </row>
    <row r="92" spans="2:13" ht="21" x14ac:dyDescent="0.15">
      <c r="G92" s="35"/>
      <c r="H92" s="35"/>
      <c r="I92" s="35"/>
      <c r="J92" s="35"/>
      <c r="K92" s="35"/>
      <c r="L92" s="35"/>
      <c r="M92" s="35"/>
    </row>
    <row r="93" spans="2:13" ht="21" x14ac:dyDescent="0.15">
      <c r="K93" s="48"/>
    </row>
    <row r="94" spans="2:13" ht="21" x14ac:dyDescent="0.15"/>
    <row r="95" spans="2:13" ht="21" x14ac:dyDescent="0.15"/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</sheetData>
  <mergeCells count="4">
    <mergeCell ref="G6:I6"/>
    <mergeCell ref="K6:M6"/>
    <mergeCell ref="G49:I49"/>
    <mergeCell ref="K49:M49"/>
  </mergeCells>
  <pageMargins left="0.78740157480314998" right="0.39370078740157499" top="0.98425196850393704" bottom="7.8740157480315001E-2" header="0.15748031496063" footer="0.31496062992126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view="pageBreakPreview" topLeftCell="A10" zoomScale="120" zoomScaleNormal="136" zoomScaleSheetLayoutView="120" workbookViewId="0">
      <selection activeCell="I40" sqref="I40"/>
    </sheetView>
  </sheetViews>
  <sheetFormatPr baseColWidth="10" defaultColWidth="8.6640625" defaultRowHeight="21" x14ac:dyDescent="0.15"/>
  <cols>
    <col min="1" max="1" width="2.33203125" style="1" customWidth="1"/>
    <col min="2" max="2" width="38.6640625" style="1" customWidth="1"/>
    <col min="3" max="3" width="7.6640625" style="1" customWidth="1"/>
    <col min="4" max="4" width="1.5" style="1" customWidth="1"/>
    <col min="5" max="5" width="13.83203125" style="1" customWidth="1"/>
    <col min="6" max="6" width="1.5" style="1" customWidth="1"/>
    <col min="7" max="7" width="13.6640625" style="1" customWidth="1"/>
    <col min="8" max="8" width="1.5" style="1" customWidth="1"/>
    <col min="9" max="9" width="13.6640625" style="14" customWidth="1"/>
    <col min="10" max="10" width="1.5" style="1" customWidth="1"/>
    <col min="11" max="11" width="13.6640625" style="1" customWidth="1"/>
    <col min="12" max="12" width="11.6640625" style="16" bestFit="1" customWidth="1"/>
    <col min="13" max="243" width="9.33203125" style="1"/>
    <col min="244" max="244" width="33.5" style="1" customWidth="1"/>
    <col min="245" max="245" width="8" style="1" bestFit="1" customWidth="1"/>
    <col min="246" max="246" width="1.5" style="1" customWidth="1"/>
    <col min="247" max="247" width="13.6640625" style="1" customWidth="1"/>
    <col min="248" max="248" width="1.5" style="1" customWidth="1"/>
    <col min="249" max="249" width="13.6640625" style="1" customWidth="1"/>
    <col min="250" max="250" width="1.5" style="1" customWidth="1"/>
    <col min="251" max="251" width="13.6640625" style="1" customWidth="1"/>
    <col min="252" max="252" width="1.5" style="1" customWidth="1"/>
    <col min="253" max="253" width="13.6640625" style="1" customWidth="1"/>
    <col min="254" max="255" width="11.6640625" style="1" bestFit="1" customWidth="1"/>
    <col min="256" max="499" width="9.33203125" style="1"/>
    <col min="500" max="500" width="33.5" style="1" customWidth="1"/>
    <col min="501" max="501" width="8" style="1" bestFit="1" customWidth="1"/>
    <col min="502" max="502" width="1.5" style="1" customWidth="1"/>
    <col min="503" max="503" width="13.6640625" style="1" customWidth="1"/>
    <col min="504" max="504" width="1.5" style="1" customWidth="1"/>
    <col min="505" max="505" width="13.6640625" style="1" customWidth="1"/>
    <col min="506" max="506" width="1.5" style="1" customWidth="1"/>
    <col min="507" max="507" width="13.6640625" style="1" customWidth="1"/>
    <col min="508" max="508" width="1.5" style="1" customWidth="1"/>
    <col min="509" max="509" width="13.6640625" style="1" customWidth="1"/>
    <col min="510" max="511" width="11.6640625" style="1" bestFit="1" customWidth="1"/>
    <col min="512" max="755" width="9.33203125" style="1"/>
    <col min="756" max="756" width="33.5" style="1" customWidth="1"/>
    <col min="757" max="757" width="8" style="1" bestFit="1" customWidth="1"/>
    <col min="758" max="758" width="1.5" style="1" customWidth="1"/>
    <col min="759" max="759" width="13.6640625" style="1" customWidth="1"/>
    <col min="760" max="760" width="1.5" style="1" customWidth="1"/>
    <col min="761" max="761" width="13.6640625" style="1" customWidth="1"/>
    <col min="762" max="762" width="1.5" style="1" customWidth="1"/>
    <col min="763" max="763" width="13.6640625" style="1" customWidth="1"/>
    <col min="764" max="764" width="1.5" style="1" customWidth="1"/>
    <col min="765" max="765" width="13.6640625" style="1" customWidth="1"/>
    <col min="766" max="767" width="11.6640625" style="1" bestFit="1" customWidth="1"/>
    <col min="768" max="1011" width="9.33203125" style="1"/>
    <col min="1012" max="1012" width="33.5" style="1" customWidth="1"/>
    <col min="1013" max="1013" width="8" style="1" bestFit="1" customWidth="1"/>
    <col min="1014" max="1014" width="1.5" style="1" customWidth="1"/>
    <col min="1015" max="1015" width="13.6640625" style="1" customWidth="1"/>
    <col min="1016" max="1016" width="1.5" style="1" customWidth="1"/>
    <col min="1017" max="1017" width="13.6640625" style="1" customWidth="1"/>
    <col min="1018" max="1018" width="1.5" style="1" customWidth="1"/>
    <col min="1019" max="1019" width="13.6640625" style="1" customWidth="1"/>
    <col min="1020" max="1020" width="1.5" style="1" customWidth="1"/>
    <col min="1021" max="1021" width="13.6640625" style="1" customWidth="1"/>
    <col min="1022" max="1023" width="11.6640625" style="1" bestFit="1" customWidth="1"/>
    <col min="1024" max="1267" width="9.33203125" style="1"/>
    <col min="1268" max="1268" width="33.5" style="1" customWidth="1"/>
    <col min="1269" max="1269" width="8" style="1" bestFit="1" customWidth="1"/>
    <col min="1270" max="1270" width="1.5" style="1" customWidth="1"/>
    <col min="1271" max="1271" width="13.6640625" style="1" customWidth="1"/>
    <col min="1272" max="1272" width="1.5" style="1" customWidth="1"/>
    <col min="1273" max="1273" width="13.6640625" style="1" customWidth="1"/>
    <col min="1274" max="1274" width="1.5" style="1" customWidth="1"/>
    <col min="1275" max="1275" width="13.6640625" style="1" customWidth="1"/>
    <col min="1276" max="1276" width="1.5" style="1" customWidth="1"/>
    <col min="1277" max="1277" width="13.6640625" style="1" customWidth="1"/>
    <col min="1278" max="1279" width="11.6640625" style="1" bestFit="1" customWidth="1"/>
    <col min="1280" max="1523" width="9.33203125" style="1"/>
    <col min="1524" max="1524" width="33.5" style="1" customWidth="1"/>
    <col min="1525" max="1525" width="8" style="1" bestFit="1" customWidth="1"/>
    <col min="1526" max="1526" width="1.5" style="1" customWidth="1"/>
    <col min="1527" max="1527" width="13.6640625" style="1" customWidth="1"/>
    <col min="1528" max="1528" width="1.5" style="1" customWidth="1"/>
    <col min="1529" max="1529" width="13.6640625" style="1" customWidth="1"/>
    <col min="1530" max="1530" width="1.5" style="1" customWidth="1"/>
    <col min="1531" max="1531" width="13.6640625" style="1" customWidth="1"/>
    <col min="1532" max="1532" width="1.5" style="1" customWidth="1"/>
    <col min="1533" max="1533" width="13.6640625" style="1" customWidth="1"/>
    <col min="1534" max="1535" width="11.6640625" style="1" bestFit="1" customWidth="1"/>
    <col min="1536" max="1779" width="9.33203125" style="1"/>
    <col min="1780" max="1780" width="33.5" style="1" customWidth="1"/>
    <col min="1781" max="1781" width="8" style="1" bestFit="1" customWidth="1"/>
    <col min="1782" max="1782" width="1.5" style="1" customWidth="1"/>
    <col min="1783" max="1783" width="13.6640625" style="1" customWidth="1"/>
    <col min="1784" max="1784" width="1.5" style="1" customWidth="1"/>
    <col min="1785" max="1785" width="13.6640625" style="1" customWidth="1"/>
    <col min="1786" max="1786" width="1.5" style="1" customWidth="1"/>
    <col min="1787" max="1787" width="13.6640625" style="1" customWidth="1"/>
    <col min="1788" max="1788" width="1.5" style="1" customWidth="1"/>
    <col min="1789" max="1789" width="13.6640625" style="1" customWidth="1"/>
    <col min="1790" max="1791" width="11.6640625" style="1" bestFit="1" customWidth="1"/>
    <col min="1792" max="2035" width="9.33203125" style="1"/>
    <col min="2036" max="2036" width="33.5" style="1" customWidth="1"/>
    <col min="2037" max="2037" width="8" style="1" bestFit="1" customWidth="1"/>
    <col min="2038" max="2038" width="1.5" style="1" customWidth="1"/>
    <col min="2039" max="2039" width="13.6640625" style="1" customWidth="1"/>
    <col min="2040" max="2040" width="1.5" style="1" customWidth="1"/>
    <col min="2041" max="2041" width="13.6640625" style="1" customWidth="1"/>
    <col min="2042" max="2042" width="1.5" style="1" customWidth="1"/>
    <col min="2043" max="2043" width="13.6640625" style="1" customWidth="1"/>
    <col min="2044" max="2044" width="1.5" style="1" customWidth="1"/>
    <col min="2045" max="2045" width="13.6640625" style="1" customWidth="1"/>
    <col min="2046" max="2047" width="11.6640625" style="1" bestFit="1" customWidth="1"/>
    <col min="2048" max="2291" width="9.33203125" style="1"/>
    <col min="2292" max="2292" width="33.5" style="1" customWidth="1"/>
    <col min="2293" max="2293" width="8" style="1" bestFit="1" customWidth="1"/>
    <col min="2294" max="2294" width="1.5" style="1" customWidth="1"/>
    <col min="2295" max="2295" width="13.6640625" style="1" customWidth="1"/>
    <col min="2296" max="2296" width="1.5" style="1" customWidth="1"/>
    <col min="2297" max="2297" width="13.6640625" style="1" customWidth="1"/>
    <col min="2298" max="2298" width="1.5" style="1" customWidth="1"/>
    <col min="2299" max="2299" width="13.6640625" style="1" customWidth="1"/>
    <col min="2300" max="2300" width="1.5" style="1" customWidth="1"/>
    <col min="2301" max="2301" width="13.6640625" style="1" customWidth="1"/>
    <col min="2302" max="2303" width="11.6640625" style="1" bestFit="1" customWidth="1"/>
    <col min="2304" max="2547" width="9.33203125" style="1"/>
    <col min="2548" max="2548" width="33.5" style="1" customWidth="1"/>
    <col min="2549" max="2549" width="8" style="1" bestFit="1" customWidth="1"/>
    <col min="2550" max="2550" width="1.5" style="1" customWidth="1"/>
    <col min="2551" max="2551" width="13.6640625" style="1" customWidth="1"/>
    <col min="2552" max="2552" width="1.5" style="1" customWidth="1"/>
    <col min="2553" max="2553" width="13.6640625" style="1" customWidth="1"/>
    <col min="2554" max="2554" width="1.5" style="1" customWidth="1"/>
    <col min="2555" max="2555" width="13.6640625" style="1" customWidth="1"/>
    <col min="2556" max="2556" width="1.5" style="1" customWidth="1"/>
    <col min="2557" max="2557" width="13.6640625" style="1" customWidth="1"/>
    <col min="2558" max="2559" width="11.6640625" style="1" bestFit="1" customWidth="1"/>
    <col min="2560" max="2803" width="9.33203125" style="1"/>
    <col min="2804" max="2804" width="33.5" style="1" customWidth="1"/>
    <col min="2805" max="2805" width="8" style="1" bestFit="1" customWidth="1"/>
    <col min="2806" max="2806" width="1.5" style="1" customWidth="1"/>
    <col min="2807" max="2807" width="13.6640625" style="1" customWidth="1"/>
    <col min="2808" max="2808" width="1.5" style="1" customWidth="1"/>
    <col min="2809" max="2809" width="13.6640625" style="1" customWidth="1"/>
    <col min="2810" max="2810" width="1.5" style="1" customWidth="1"/>
    <col min="2811" max="2811" width="13.6640625" style="1" customWidth="1"/>
    <col min="2812" max="2812" width="1.5" style="1" customWidth="1"/>
    <col min="2813" max="2813" width="13.6640625" style="1" customWidth="1"/>
    <col min="2814" max="2815" width="11.6640625" style="1" bestFit="1" customWidth="1"/>
    <col min="2816" max="3059" width="9.33203125" style="1"/>
    <col min="3060" max="3060" width="33.5" style="1" customWidth="1"/>
    <col min="3061" max="3061" width="8" style="1" bestFit="1" customWidth="1"/>
    <col min="3062" max="3062" width="1.5" style="1" customWidth="1"/>
    <col min="3063" max="3063" width="13.6640625" style="1" customWidth="1"/>
    <col min="3064" max="3064" width="1.5" style="1" customWidth="1"/>
    <col min="3065" max="3065" width="13.6640625" style="1" customWidth="1"/>
    <col min="3066" max="3066" width="1.5" style="1" customWidth="1"/>
    <col min="3067" max="3067" width="13.6640625" style="1" customWidth="1"/>
    <col min="3068" max="3068" width="1.5" style="1" customWidth="1"/>
    <col min="3069" max="3069" width="13.6640625" style="1" customWidth="1"/>
    <col min="3070" max="3071" width="11.6640625" style="1" bestFit="1" customWidth="1"/>
    <col min="3072" max="3315" width="9.33203125" style="1"/>
    <col min="3316" max="3316" width="33.5" style="1" customWidth="1"/>
    <col min="3317" max="3317" width="8" style="1" bestFit="1" customWidth="1"/>
    <col min="3318" max="3318" width="1.5" style="1" customWidth="1"/>
    <col min="3319" max="3319" width="13.6640625" style="1" customWidth="1"/>
    <col min="3320" max="3320" width="1.5" style="1" customWidth="1"/>
    <col min="3321" max="3321" width="13.6640625" style="1" customWidth="1"/>
    <col min="3322" max="3322" width="1.5" style="1" customWidth="1"/>
    <col min="3323" max="3323" width="13.6640625" style="1" customWidth="1"/>
    <col min="3324" max="3324" width="1.5" style="1" customWidth="1"/>
    <col min="3325" max="3325" width="13.6640625" style="1" customWidth="1"/>
    <col min="3326" max="3327" width="11.6640625" style="1" bestFit="1" customWidth="1"/>
    <col min="3328" max="3571" width="9.33203125" style="1"/>
    <col min="3572" max="3572" width="33.5" style="1" customWidth="1"/>
    <col min="3573" max="3573" width="8" style="1" bestFit="1" customWidth="1"/>
    <col min="3574" max="3574" width="1.5" style="1" customWidth="1"/>
    <col min="3575" max="3575" width="13.6640625" style="1" customWidth="1"/>
    <col min="3576" max="3576" width="1.5" style="1" customWidth="1"/>
    <col min="3577" max="3577" width="13.6640625" style="1" customWidth="1"/>
    <col min="3578" max="3578" width="1.5" style="1" customWidth="1"/>
    <col min="3579" max="3579" width="13.6640625" style="1" customWidth="1"/>
    <col min="3580" max="3580" width="1.5" style="1" customWidth="1"/>
    <col min="3581" max="3581" width="13.6640625" style="1" customWidth="1"/>
    <col min="3582" max="3583" width="11.6640625" style="1" bestFit="1" customWidth="1"/>
    <col min="3584" max="3827" width="9.33203125" style="1"/>
    <col min="3828" max="3828" width="33.5" style="1" customWidth="1"/>
    <col min="3829" max="3829" width="8" style="1" bestFit="1" customWidth="1"/>
    <col min="3830" max="3830" width="1.5" style="1" customWidth="1"/>
    <col min="3831" max="3831" width="13.6640625" style="1" customWidth="1"/>
    <col min="3832" max="3832" width="1.5" style="1" customWidth="1"/>
    <col min="3833" max="3833" width="13.6640625" style="1" customWidth="1"/>
    <col min="3834" max="3834" width="1.5" style="1" customWidth="1"/>
    <col min="3835" max="3835" width="13.6640625" style="1" customWidth="1"/>
    <col min="3836" max="3836" width="1.5" style="1" customWidth="1"/>
    <col min="3837" max="3837" width="13.6640625" style="1" customWidth="1"/>
    <col min="3838" max="3839" width="11.6640625" style="1" bestFit="1" customWidth="1"/>
    <col min="3840" max="4083" width="9.33203125" style="1"/>
    <col min="4084" max="4084" width="33.5" style="1" customWidth="1"/>
    <col min="4085" max="4085" width="8" style="1" bestFit="1" customWidth="1"/>
    <col min="4086" max="4086" width="1.5" style="1" customWidth="1"/>
    <col min="4087" max="4087" width="13.6640625" style="1" customWidth="1"/>
    <col min="4088" max="4088" width="1.5" style="1" customWidth="1"/>
    <col min="4089" max="4089" width="13.6640625" style="1" customWidth="1"/>
    <col min="4090" max="4090" width="1.5" style="1" customWidth="1"/>
    <col min="4091" max="4091" width="13.6640625" style="1" customWidth="1"/>
    <col min="4092" max="4092" width="1.5" style="1" customWidth="1"/>
    <col min="4093" max="4093" width="13.6640625" style="1" customWidth="1"/>
    <col min="4094" max="4095" width="11.6640625" style="1" bestFit="1" customWidth="1"/>
    <col min="4096" max="4339" width="9.33203125" style="1"/>
    <col min="4340" max="4340" width="33.5" style="1" customWidth="1"/>
    <col min="4341" max="4341" width="8" style="1" bestFit="1" customWidth="1"/>
    <col min="4342" max="4342" width="1.5" style="1" customWidth="1"/>
    <col min="4343" max="4343" width="13.6640625" style="1" customWidth="1"/>
    <col min="4344" max="4344" width="1.5" style="1" customWidth="1"/>
    <col min="4345" max="4345" width="13.6640625" style="1" customWidth="1"/>
    <col min="4346" max="4346" width="1.5" style="1" customWidth="1"/>
    <col min="4347" max="4347" width="13.6640625" style="1" customWidth="1"/>
    <col min="4348" max="4348" width="1.5" style="1" customWidth="1"/>
    <col min="4349" max="4349" width="13.6640625" style="1" customWidth="1"/>
    <col min="4350" max="4351" width="11.6640625" style="1" bestFit="1" customWidth="1"/>
    <col min="4352" max="4595" width="9.33203125" style="1"/>
    <col min="4596" max="4596" width="33.5" style="1" customWidth="1"/>
    <col min="4597" max="4597" width="8" style="1" bestFit="1" customWidth="1"/>
    <col min="4598" max="4598" width="1.5" style="1" customWidth="1"/>
    <col min="4599" max="4599" width="13.6640625" style="1" customWidth="1"/>
    <col min="4600" max="4600" width="1.5" style="1" customWidth="1"/>
    <col min="4601" max="4601" width="13.6640625" style="1" customWidth="1"/>
    <col min="4602" max="4602" width="1.5" style="1" customWidth="1"/>
    <col min="4603" max="4603" width="13.6640625" style="1" customWidth="1"/>
    <col min="4604" max="4604" width="1.5" style="1" customWidth="1"/>
    <col min="4605" max="4605" width="13.6640625" style="1" customWidth="1"/>
    <col min="4606" max="4607" width="11.6640625" style="1" bestFit="1" customWidth="1"/>
    <col min="4608" max="4851" width="9.33203125" style="1"/>
    <col min="4852" max="4852" width="33.5" style="1" customWidth="1"/>
    <col min="4853" max="4853" width="8" style="1" bestFit="1" customWidth="1"/>
    <col min="4854" max="4854" width="1.5" style="1" customWidth="1"/>
    <col min="4855" max="4855" width="13.6640625" style="1" customWidth="1"/>
    <col min="4856" max="4856" width="1.5" style="1" customWidth="1"/>
    <col min="4857" max="4857" width="13.6640625" style="1" customWidth="1"/>
    <col min="4858" max="4858" width="1.5" style="1" customWidth="1"/>
    <col min="4859" max="4859" width="13.6640625" style="1" customWidth="1"/>
    <col min="4860" max="4860" width="1.5" style="1" customWidth="1"/>
    <col min="4861" max="4861" width="13.6640625" style="1" customWidth="1"/>
    <col min="4862" max="4863" width="11.6640625" style="1" bestFit="1" customWidth="1"/>
    <col min="4864" max="5107" width="9.33203125" style="1"/>
    <col min="5108" max="5108" width="33.5" style="1" customWidth="1"/>
    <col min="5109" max="5109" width="8" style="1" bestFit="1" customWidth="1"/>
    <col min="5110" max="5110" width="1.5" style="1" customWidth="1"/>
    <col min="5111" max="5111" width="13.6640625" style="1" customWidth="1"/>
    <col min="5112" max="5112" width="1.5" style="1" customWidth="1"/>
    <col min="5113" max="5113" width="13.6640625" style="1" customWidth="1"/>
    <col min="5114" max="5114" width="1.5" style="1" customWidth="1"/>
    <col min="5115" max="5115" width="13.6640625" style="1" customWidth="1"/>
    <col min="5116" max="5116" width="1.5" style="1" customWidth="1"/>
    <col min="5117" max="5117" width="13.6640625" style="1" customWidth="1"/>
    <col min="5118" max="5119" width="11.6640625" style="1" bestFit="1" customWidth="1"/>
    <col min="5120" max="5363" width="9.33203125" style="1"/>
    <col min="5364" max="5364" width="33.5" style="1" customWidth="1"/>
    <col min="5365" max="5365" width="8" style="1" bestFit="1" customWidth="1"/>
    <col min="5366" max="5366" width="1.5" style="1" customWidth="1"/>
    <col min="5367" max="5367" width="13.6640625" style="1" customWidth="1"/>
    <col min="5368" max="5368" width="1.5" style="1" customWidth="1"/>
    <col min="5369" max="5369" width="13.6640625" style="1" customWidth="1"/>
    <col min="5370" max="5370" width="1.5" style="1" customWidth="1"/>
    <col min="5371" max="5371" width="13.6640625" style="1" customWidth="1"/>
    <col min="5372" max="5372" width="1.5" style="1" customWidth="1"/>
    <col min="5373" max="5373" width="13.6640625" style="1" customWidth="1"/>
    <col min="5374" max="5375" width="11.6640625" style="1" bestFit="1" customWidth="1"/>
    <col min="5376" max="5619" width="9.33203125" style="1"/>
    <col min="5620" max="5620" width="33.5" style="1" customWidth="1"/>
    <col min="5621" max="5621" width="8" style="1" bestFit="1" customWidth="1"/>
    <col min="5622" max="5622" width="1.5" style="1" customWidth="1"/>
    <col min="5623" max="5623" width="13.6640625" style="1" customWidth="1"/>
    <col min="5624" max="5624" width="1.5" style="1" customWidth="1"/>
    <col min="5625" max="5625" width="13.6640625" style="1" customWidth="1"/>
    <col min="5626" max="5626" width="1.5" style="1" customWidth="1"/>
    <col min="5627" max="5627" width="13.6640625" style="1" customWidth="1"/>
    <col min="5628" max="5628" width="1.5" style="1" customWidth="1"/>
    <col min="5629" max="5629" width="13.6640625" style="1" customWidth="1"/>
    <col min="5630" max="5631" width="11.6640625" style="1" bestFit="1" customWidth="1"/>
    <col min="5632" max="5875" width="9.33203125" style="1"/>
    <col min="5876" max="5876" width="33.5" style="1" customWidth="1"/>
    <col min="5877" max="5877" width="8" style="1" bestFit="1" customWidth="1"/>
    <col min="5878" max="5878" width="1.5" style="1" customWidth="1"/>
    <col min="5879" max="5879" width="13.6640625" style="1" customWidth="1"/>
    <col min="5880" max="5880" width="1.5" style="1" customWidth="1"/>
    <col min="5881" max="5881" width="13.6640625" style="1" customWidth="1"/>
    <col min="5882" max="5882" width="1.5" style="1" customWidth="1"/>
    <col min="5883" max="5883" width="13.6640625" style="1" customWidth="1"/>
    <col min="5884" max="5884" width="1.5" style="1" customWidth="1"/>
    <col min="5885" max="5885" width="13.6640625" style="1" customWidth="1"/>
    <col min="5886" max="5887" width="11.6640625" style="1" bestFit="1" customWidth="1"/>
    <col min="5888" max="6131" width="9.33203125" style="1"/>
    <col min="6132" max="6132" width="33.5" style="1" customWidth="1"/>
    <col min="6133" max="6133" width="8" style="1" bestFit="1" customWidth="1"/>
    <col min="6134" max="6134" width="1.5" style="1" customWidth="1"/>
    <col min="6135" max="6135" width="13.6640625" style="1" customWidth="1"/>
    <col min="6136" max="6136" width="1.5" style="1" customWidth="1"/>
    <col min="6137" max="6137" width="13.6640625" style="1" customWidth="1"/>
    <col min="6138" max="6138" width="1.5" style="1" customWidth="1"/>
    <col min="6139" max="6139" width="13.6640625" style="1" customWidth="1"/>
    <col min="6140" max="6140" width="1.5" style="1" customWidth="1"/>
    <col min="6141" max="6141" width="13.6640625" style="1" customWidth="1"/>
    <col min="6142" max="6143" width="11.6640625" style="1" bestFit="1" customWidth="1"/>
    <col min="6144" max="6387" width="9.33203125" style="1"/>
    <col min="6388" max="6388" width="33.5" style="1" customWidth="1"/>
    <col min="6389" max="6389" width="8" style="1" bestFit="1" customWidth="1"/>
    <col min="6390" max="6390" width="1.5" style="1" customWidth="1"/>
    <col min="6391" max="6391" width="13.6640625" style="1" customWidth="1"/>
    <col min="6392" max="6392" width="1.5" style="1" customWidth="1"/>
    <col min="6393" max="6393" width="13.6640625" style="1" customWidth="1"/>
    <col min="6394" max="6394" width="1.5" style="1" customWidth="1"/>
    <col min="6395" max="6395" width="13.6640625" style="1" customWidth="1"/>
    <col min="6396" max="6396" width="1.5" style="1" customWidth="1"/>
    <col min="6397" max="6397" width="13.6640625" style="1" customWidth="1"/>
    <col min="6398" max="6399" width="11.6640625" style="1" bestFit="1" customWidth="1"/>
    <col min="6400" max="6643" width="9.33203125" style="1"/>
    <col min="6644" max="6644" width="33.5" style="1" customWidth="1"/>
    <col min="6645" max="6645" width="8" style="1" bestFit="1" customWidth="1"/>
    <col min="6646" max="6646" width="1.5" style="1" customWidth="1"/>
    <col min="6647" max="6647" width="13.6640625" style="1" customWidth="1"/>
    <col min="6648" max="6648" width="1.5" style="1" customWidth="1"/>
    <col min="6649" max="6649" width="13.6640625" style="1" customWidth="1"/>
    <col min="6650" max="6650" width="1.5" style="1" customWidth="1"/>
    <col min="6651" max="6651" width="13.6640625" style="1" customWidth="1"/>
    <col min="6652" max="6652" width="1.5" style="1" customWidth="1"/>
    <col min="6653" max="6653" width="13.6640625" style="1" customWidth="1"/>
    <col min="6654" max="6655" width="11.6640625" style="1" bestFit="1" customWidth="1"/>
    <col min="6656" max="6899" width="9.33203125" style="1"/>
    <col min="6900" max="6900" width="33.5" style="1" customWidth="1"/>
    <col min="6901" max="6901" width="8" style="1" bestFit="1" customWidth="1"/>
    <col min="6902" max="6902" width="1.5" style="1" customWidth="1"/>
    <col min="6903" max="6903" width="13.6640625" style="1" customWidth="1"/>
    <col min="6904" max="6904" width="1.5" style="1" customWidth="1"/>
    <col min="6905" max="6905" width="13.6640625" style="1" customWidth="1"/>
    <col min="6906" max="6906" width="1.5" style="1" customWidth="1"/>
    <col min="6907" max="6907" width="13.6640625" style="1" customWidth="1"/>
    <col min="6908" max="6908" width="1.5" style="1" customWidth="1"/>
    <col min="6909" max="6909" width="13.6640625" style="1" customWidth="1"/>
    <col min="6910" max="6911" width="11.6640625" style="1" bestFit="1" customWidth="1"/>
    <col min="6912" max="7155" width="9.33203125" style="1"/>
    <col min="7156" max="7156" width="33.5" style="1" customWidth="1"/>
    <col min="7157" max="7157" width="8" style="1" bestFit="1" customWidth="1"/>
    <col min="7158" max="7158" width="1.5" style="1" customWidth="1"/>
    <col min="7159" max="7159" width="13.6640625" style="1" customWidth="1"/>
    <col min="7160" max="7160" width="1.5" style="1" customWidth="1"/>
    <col min="7161" max="7161" width="13.6640625" style="1" customWidth="1"/>
    <col min="7162" max="7162" width="1.5" style="1" customWidth="1"/>
    <col min="7163" max="7163" width="13.6640625" style="1" customWidth="1"/>
    <col min="7164" max="7164" width="1.5" style="1" customWidth="1"/>
    <col min="7165" max="7165" width="13.6640625" style="1" customWidth="1"/>
    <col min="7166" max="7167" width="11.6640625" style="1" bestFit="1" customWidth="1"/>
    <col min="7168" max="7411" width="9.33203125" style="1"/>
    <col min="7412" max="7412" width="33.5" style="1" customWidth="1"/>
    <col min="7413" max="7413" width="8" style="1" bestFit="1" customWidth="1"/>
    <col min="7414" max="7414" width="1.5" style="1" customWidth="1"/>
    <col min="7415" max="7415" width="13.6640625" style="1" customWidth="1"/>
    <col min="7416" max="7416" width="1.5" style="1" customWidth="1"/>
    <col min="7417" max="7417" width="13.6640625" style="1" customWidth="1"/>
    <col min="7418" max="7418" width="1.5" style="1" customWidth="1"/>
    <col min="7419" max="7419" width="13.6640625" style="1" customWidth="1"/>
    <col min="7420" max="7420" width="1.5" style="1" customWidth="1"/>
    <col min="7421" max="7421" width="13.6640625" style="1" customWidth="1"/>
    <col min="7422" max="7423" width="11.6640625" style="1" bestFit="1" customWidth="1"/>
    <col min="7424" max="7667" width="9.33203125" style="1"/>
    <col min="7668" max="7668" width="33.5" style="1" customWidth="1"/>
    <col min="7669" max="7669" width="8" style="1" bestFit="1" customWidth="1"/>
    <col min="7670" max="7670" width="1.5" style="1" customWidth="1"/>
    <col min="7671" max="7671" width="13.6640625" style="1" customWidth="1"/>
    <col min="7672" max="7672" width="1.5" style="1" customWidth="1"/>
    <col min="7673" max="7673" width="13.6640625" style="1" customWidth="1"/>
    <col min="7674" max="7674" width="1.5" style="1" customWidth="1"/>
    <col min="7675" max="7675" width="13.6640625" style="1" customWidth="1"/>
    <col min="7676" max="7676" width="1.5" style="1" customWidth="1"/>
    <col min="7677" max="7677" width="13.6640625" style="1" customWidth="1"/>
    <col min="7678" max="7679" width="11.6640625" style="1" bestFit="1" customWidth="1"/>
    <col min="7680" max="7923" width="9.33203125" style="1"/>
    <col min="7924" max="7924" width="33.5" style="1" customWidth="1"/>
    <col min="7925" max="7925" width="8" style="1" bestFit="1" customWidth="1"/>
    <col min="7926" max="7926" width="1.5" style="1" customWidth="1"/>
    <col min="7927" max="7927" width="13.6640625" style="1" customWidth="1"/>
    <col min="7928" max="7928" width="1.5" style="1" customWidth="1"/>
    <col min="7929" max="7929" width="13.6640625" style="1" customWidth="1"/>
    <col min="7930" max="7930" width="1.5" style="1" customWidth="1"/>
    <col min="7931" max="7931" width="13.6640625" style="1" customWidth="1"/>
    <col min="7932" max="7932" width="1.5" style="1" customWidth="1"/>
    <col min="7933" max="7933" width="13.6640625" style="1" customWidth="1"/>
    <col min="7934" max="7935" width="11.6640625" style="1" bestFit="1" customWidth="1"/>
    <col min="7936" max="8179" width="9.33203125" style="1"/>
    <col min="8180" max="8180" width="33.5" style="1" customWidth="1"/>
    <col min="8181" max="8181" width="8" style="1" bestFit="1" customWidth="1"/>
    <col min="8182" max="8182" width="1.5" style="1" customWidth="1"/>
    <col min="8183" max="8183" width="13.6640625" style="1" customWidth="1"/>
    <col min="8184" max="8184" width="1.5" style="1" customWidth="1"/>
    <col min="8185" max="8185" width="13.6640625" style="1" customWidth="1"/>
    <col min="8186" max="8186" width="1.5" style="1" customWidth="1"/>
    <col min="8187" max="8187" width="13.6640625" style="1" customWidth="1"/>
    <col min="8188" max="8188" width="1.5" style="1" customWidth="1"/>
    <col min="8189" max="8189" width="13.6640625" style="1" customWidth="1"/>
    <col min="8190" max="8191" width="11.6640625" style="1" bestFit="1" customWidth="1"/>
    <col min="8192" max="8435" width="9.33203125" style="1"/>
    <col min="8436" max="8436" width="33.5" style="1" customWidth="1"/>
    <col min="8437" max="8437" width="8" style="1" bestFit="1" customWidth="1"/>
    <col min="8438" max="8438" width="1.5" style="1" customWidth="1"/>
    <col min="8439" max="8439" width="13.6640625" style="1" customWidth="1"/>
    <col min="8440" max="8440" width="1.5" style="1" customWidth="1"/>
    <col min="8441" max="8441" width="13.6640625" style="1" customWidth="1"/>
    <col min="8442" max="8442" width="1.5" style="1" customWidth="1"/>
    <col min="8443" max="8443" width="13.6640625" style="1" customWidth="1"/>
    <col min="8444" max="8444" width="1.5" style="1" customWidth="1"/>
    <col min="8445" max="8445" width="13.6640625" style="1" customWidth="1"/>
    <col min="8446" max="8447" width="11.6640625" style="1" bestFit="1" customWidth="1"/>
    <col min="8448" max="8691" width="9.33203125" style="1"/>
    <col min="8692" max="8692" width="33.5" style="1" customWidth="1"/>
    <col min="8693" max="8693" width="8" style="1" bestFit="1" customWidth="1"/>
    <col min="8694" max="8694" width="1.5" style="1" customWidth="1"/>
    <col min="8695" max="8695" width="13.6640625" style="1" customWidth="1"/>
    <col min="8696" max="8696" width="1.5" style="1" customWidth="1"/>
    <col min="8697" max="8697" width="13.6640625" style="1" customWidth="1"/>
    <col min="8698" max="8698" width="1.5" style="1" customWidth="1"/>
    <col min="8699" max="8699" width="13.6640625" style="1" customWidth="1"/>
    <col min="8700" max="8700" width="1.5" style="1" customWidth="1"/>
    <col min="8701" max="8701" width="13.6640625" style="1" customWidth="1"/>
    <col min="8702" max="8703" width="11.6640625" style="1" bestFit="1" customWidth="1"/>
    <col min="8704" max="8947" width="9.33203125" style="1"/>
    <col min="8948" max="8948" width="33.5" style="1" customWidth="1"/>
    <col min="8949" max="8949" width="8" style="1" bestFit="1" customWidth="1"/>
    <col min="8950" max="8950" width="1.5" style="1" customWidth="1"/>
    <col min="8951" max="8951" width="13.6640625" style="1" customWidth="1"/>
    <col min="8952" max="8952" width="1.5" style="1" customWidth="1"/>
    <col min="8953" max="8953" width="13.6640625" style="1" customWidth="1"/>
    <col min="8954" max="8954" width="1.5" style="1" customWidth="1"/>
    <col min="8955" max="8955" width="13.6640625" style="1" customWidth="1"/>
    <col min="8956" max="8956" width="1.5" style="1" customWidth="1"/>
    <col min="8957" max="8957" width="13.6640625" style="1" customWidth="1"/>
    <col min="8958" max="8959" width="11.6640625" style="1" bestFit="1" customWidth="1"/>
    <col min="8960" max="9203" width="9.33203125" style="1"/>
    <col min="9204" max="9204" width="33.5" style="1" customWidth="1"/>
    <col min="9205" max="9205" width="8" style="1" bestFit="1" customWidth="1"/>
    <col min="9206" max="9206" width="1.5" style="1" customWidth="1"/>
    <col min="9207" max="9207" width="13.6640625" style="1" customWidth="1"/>
    <col min="9208" max="9208" width="1.5" style="1" customWidth="1"/>
    <col min="9209" max="9209" width="13.6640625" style="1" customWidth="1"/>
    <col min="9210" max="9210" width="1.5" style="1" customWidth="1"/>
    <col min="9211" max="9211" width="13.6640625" style="1" customWidth="1"/>
    <col min="9212" max="9212" width="1.5" style="1" customWidth="1"/>
    <col min="9213" max="9213" width="13.6640625" style="1" customWidth="1"/>
    <col min="9214" max="9215" width="11.6640625" style="1" bestFit="1" customWidth="1"/>
    <col min="9216" max="9459" width="9.33203125" style="1"/>
    <col min="9460" max="9460" width="33.5" style="1" customWidth="1"/>
    <col min="9461" max="9461" width="8" style="1" bestFit="1" customWidth="1"/>
    <col min="9462" max="9462" width="1.5" style="1" customWidth="1"/>
    <col min="9463" max="9463" width="13.6640625" style="1" customWidth="1"/>
    <col min="9464" max="9464" width="1.5" style="1" customWidth="1"/>
    <col min="9465" max="9465" width="13.6640625" style="1" customWidth="1"/>
    <col min="9466" max="9466" width="1.5" style="1" customWidth="1"/>
    <col min="9467" max="9467" width="13.6640625" style="1" customWidth="1"/>
    <col min="9468" max="9468" width="1.5" style="1" customWidth="1"/>
    <col min="9469" max="9469" width="13.6640625" style="1" customWidth="1"/>
    <col min="9470" max="9471" width="11.6640625" style="1" bestFit="1" customWidth="1"/>
    <col min="9472" max="9715" width="9.33203125" style="1"/>
    <col min="9716" max="9716" width="33.5" style="1" customWidth="1"/>
    <col min="9717" max="9717" width="8" style="1" bestFit="1" customWidth="1"/>
    <col min="9718" max="9718" width="1.5" style="1" customWidth="1"/>
    <col min="9719" max="9719" width="13.6640625" style="1" customWidth="1"/>
    <col min="9720" max="9720" width="1.5" style="1" customWidth="1"/>
    <col min="9721" max="9721" width="13.6640625" style="1" customWidth="1"/>
    <col min="9722" max="9722" width="1.5" style="1" customWidth="1"/>
    <col min="9723" max="9723" width="13.6640625" style="1" customWidth="1"/>
    <col min="9724" max="9724" width="1.5" style="1" customWidth="1"/>
    <col min="9725" max="9725" width="13.6640625" style="1" customWidth="1"/>
    <col min="9726" max="9727" width="11.6640625" style="1" bestFit="1" customWidth="1"/>
    <col min="9728" max="9971" width="9.33203125" style="1"/>
    <col min="9972" max="9972" width="33.5" style="1" customWidth="1"/>
    <col min="9973" max="9973" width="8" style="1" bestFit="1" customWidth="1"/>
    <col min="9974" max="9974" width="1.5" style="1" customWidth="1"/>
    <col min="9975" max="9975" width="13.6640625" style="1" customWidth="1"/>
    <col min="9976" max="9976" width="1.5" style="1" customWidth="1"/>
    <col min="9977" max="9977" width="13.6640625" style="1" customWidth="1"/>
    <col min="9978" max="9978" width="1.5" style="1" customWidth="1"/>
    <col min="9979" max="9979" width="13.6640625" style="1" customWidth="1"/>
    <col min="9980" max="9980" width="1.5" style="1" customWidth="1"/>
    <col min="9981" max="9981" width="13.6640625" style="1" customWidth="1"/>
    <col min="9982" max="9983" width="11.6640625" style="1" bestFit="1" customWidth="1"/>
    <col min="9984" max="10227" width="9.33203125" style="1"/>
    <col min="10228" max="10228" width="33.5" style="1" customWidth="1"/>
    <col min="10229" max="10229" width="8" style="1" bestFit="1" customWidth="1"/>
    <col min="10230" max="10230" width="1.5" style="1" customWidth="1"/>
    <col min="10231" max="10231" width="13.6640625" style="1" customWidth="1"/>
    <col min="10232" max="10232" width="1.5" style="1" customWidth="1"/>
    <col min="10233" max="10233" width="13.6640625" style="1" customWidth="1"/>
    <col min="10234" max="10234" width="1.5" style="1" customWidth="1"/>
    <col min="10235" max="10235" width="13.6640625" style="1" customWidth="1"/>
    <col min="10236" max="10236" width="1.5" style="1" customWidth="1"/>
    <col min="10237" max="10237" width="13.6640625" style="1" customWidth="1"/>
    <col min="10238" max="10239" width="11.6640625" style="1" bestFit="1" customWidth="1"/>
    <col min="10240" max="10483" width="9.33203125" style="1"/>
    <col min="10484" max="10484" width="33.5" style="1" customWidth="1"/>
    <col min="10485" max="10485" width="8" style="1" bestFit="1" customWidth="1"/>
    <col min="10486" max="10486" width="1.5" style="1" customWidth="1"/>
    <col min="10487" max="10487" width="13.6640625" style="1" customWidth="1"/>
    <col min="10488" max="10488" width="1.5" style="1" customWidth="1"/>
    <col min="10489" max="10489" width="13.6640625" style="1" customWidth="1"/>
    <col min="10490" max="10490" width="1.5" style="1" customWidth="1"/>
    <col min="10491" max="10491" width="13.6640625" style="1" customWidth="1"/>
    <col min="10492" max="10492" width="1.5" style="1" customWidth="1"/>
    <col min="10493" max="10493" width="13.6640625" style="1" customWidth="1"/>
    <col min="10494" max="10495" width="11.6640625" style="1" bestFit="1" customWidth="1"/>
    <col min="10496" max="10739" width="9.33203125" style="1"/>
    <col min="10740" max="10740" width="33.5" style="1" customWidth="1"/>
    <col min="10741" max="10741" width="8" style="1" bestFit="1" customWidth="1"/>
    <col min="10742" max="10742" width="1.5" style="1" customWidth="1"/>
    <col min="10743" max="10743" width="13.6640625" style="1" customWidth="1"/>
    <col min="10744" max="10744" width="1.5" style="1" customWidth="1"/>
    <col min="10745" max="10745" width="13.6640625" style="1" customWidth="1"/>
    <col min="10746" max="10746" width="1.5" style="1" customWidth="1"/>
    <col min="10747" max="10747" width="13.6640625" style="1" customWidth="1"/>
    <col min="10748" max="10748" width="1.5" style="1" customWidth="1"/>
    <col min="10749" max="10749" width="13.6640625" style="1" customWidth="1"/>
    <col min="10750" max="10751" width="11.6640625" style="1" bestFit="1" customWidth="1"/>
    <col min="10752" max="10995" width="9.33203125" style="1"/>
    <col min="10996" max="10996" width="33.5" style="1" customWidth="1"/>
    <col min="10997" max="10997" width="8" style="1" bestFit="1" customWidth="1"/>
    <col min="10998" max="10998" width="1.5" style="1" customWidth="1"/>
    <col min="10999" max="10999" width="13.6640625" style="1" customWidth="1"/>
    <col min="11000" max="11000" width="1.5" style="1" customWidth="1"/>
    <col min="11001" max="11001" width="13.6640625" style="1" customWidth="1"/>
    <col min="11002" max="11002" width="1.5" style="1" customWidth="1"/>
    <col min="11003" max="11003" width="13.6640625" style="1" customWidth="1"/>
    <col min="11004" max="11004" width="1.5" style="1" customWidth="1"/>
    <col min="11005" max="11005" width="13.6640625" style="1" customWidth="1"/>
    <col min="11006" max="11007" width="11.6640625" style="1" bestFit="1" customWidth="1"/>
    <col min="11008" max="11251" width="9.33203125" style="1"/>
    <col min="11252" max="11252" width="33.5" style="1" customWidth="1"/>
    <col min="11253" max="11253" width="8" style="1" bestFit="1" customWidth="1"/>
    <col min="11254" max="11254" width="1.5" style="1" customWidth="1"/>
    <col min="11255" max="11255" width="13.6640625" style="1" customWidth="1"/>
    <col min="11256" max="11256" width="1.5" style="1" customWidth="1"/>
    <col min="11257" max="11257" width="13.6640625" style="1" customWidth="1"/>
    <col min="11258" max="11258" width="1.5" style="1" customWidth="1"/>
    <col min="11259" max="11259" width="13.6640625" style="1" customWidth="1"/>
    <col min="11260" max="11260" width="1.5" style="1" customWidth="1"/>
    <col min="11261" max="11261" width="13.6640625" style="1" customWidth="1"/>
    <col min="11262" max="11263" width="11.6640625" style="1" bestFit="1" customWidth="1"/>
    <col min="11264" max="11507" width="9.33203125" style="1"/>
    <col min="11508" max="11508" width="33.5" style="1" customWidth="1"/>
    <col min="11509" max="11509" width="8" style="1" bestFit="1" customWidth="1"/>
    <col min="11510" max="11510" width="1.5" style="1" customWidth="1"/>
    <col min="11511" max="11511" width="13.6640625" style="1" customWidth="1"/>
    <col min="11512" max="11512" width="1.5" style="1" customWidth="1"/>
    <col min="11513" max="11513" width="13.6640625" style="1" customWidth="1"/>
    <col min="11514" max="11514" width="1.5" style="1" customWidth="1"/>
    <col min="11515" max="11515" width="13.6640625" style="1" customWidth="1"/>
    <col min="11516" max="11516" width="1.5" style="1" customWidth="1"/>
    <col min="11517" max="11517" width="13.6640625" style="1" customWidth="1"/>
    <col min="11518" max="11519" width="11.6640625" style="1" bestFit="1" customWidth="1"/>
    <col min="11520" max="11763" width="9.33203125" style="1"/>
    <col min="11764" max="11764" width="33.5" style="1" customWidth="1"/>
    <col min="11765" max="11765" width="8" style="1" bestFit="1" customWidth="1"/>
    <col min="11766" max="11766" width="1.5" style="1" customWidth="1"/>
    <col min="11767" max="11767" width="13.6640625" style="1" customWidth="1"/>
    <col min="11768" max="11768" width="1.5" style="1" customWidth="1"/>
    <col min="11769" max="11769" width="13.6640625" style="1" customWidth="1"/>
    <col min="11770" max="11770" width="1.5" style="1" customWidth="1"/>
    <col min="11771" max="11771" width="13.6640625" style="1" customWidth="1"/>
    <col min="11772" max="11772" width="1.5" style="1" customWidth="1"/>
    <col min="11773" max="11773" width="13.6640625" style="1" customWidth="1"/>
    <col min="11774" max="11775" width="11.6640625" style="1" bestFit="1" customWidth="1"/>
    <col min="11776" max="12019" width="9.33203125" style="1"/>
    <col min="12020" max="12020" width="33.5" style="1" customWidth="1"/>
    <col min="12021" max="12021" width="8" style="1" bestFit="1" customWidth="1"/>
    <col min="12022" max="12022" width="1.5" style="1" customWidth="1"/>
    <col min="12023" max="12023" width="13.6640625" style="1" customWidth="1"/>
    <col min="12024" max="12024" width="1.5" style="1" customWidth="1"/>
    <col min="12025" max="12025" width="13.6640625" style="1" customWidth="1"/>
    <col min="12026" max="12026" width="1.5" style="1" customWidth="1"/>
    <col min="12027" max="12027" width="13.6640625" style="1" customWidth="1"/>
    <col min="12028" max="12028" width="1.5" style="1" customWidth="1"/>
    <col min="12029" max="12029" width="13.6640625" style="1" customWidth="1"/>
    <col min="12030" max="12031" width="11.6640625" style="1" bestFit="1" customWidth="1"/>
    <col min="12032" max="12275" width="9.33203125" style="1"/>
    <col min="12276" max="12276" width="33.5" style="1" customWidth="1"/>
    <col min="12277" max="12277" width="8" style="1" bestFit="1" customWidth="1"/>
    <col min="12278" max="12278" width="1.5" style="1" customWidth="1"/>
    <col min="12279" max="12279" width="13.6640625" style="1" customWidth="1"/>
    <col min="12280" max="12280" width="1.5" style="1" customWidth="1"/>
    <col min="12281" max="12281" width="13.6640625" style="1" customWidth="1"/>
    <col min="12282" max="12282" width="1.5" style="1" customWidth="1"/>
    <col min="12283" max="12283" width="13.6640625" style="1" customWidth="1"/>
    <col min="12284" max="12284" width="1.5" style="1" customWidth="1"/>
    <col min="12285" max="12285" width="13.6640625" style="1" customWidth="1"/>
    <col min="12286" max="12287" width="11.6640625" style="1" bestFit="1" customWidth="1"/>
    <col min="12288" max="12531" width="9.33203125" style="1"/>
    <col min="12532" max="12532" width="33.5" style="1" customWidth="1"/>
    <col min="12533" max="12533" width="8" style="1" bestFit="1" customWidth="1"/>
    <col min="12534" max="12534" width="1.5" style="1" customWidth="1"/>
    <col min="12535" max="12535" width="13.6640625" style="1" customWidth="1"/>
    <col min="12536" max="12536" width="1.5" style="1" customWidth="1"/>
    <col min="12537" max="12537" width="13.6640625" style="1" customWidth="1"/>
    <col min="12538" max="12538" width="1.5" style="1" customWidth="1"/>
    <col min="12539" max="12539" width="13.6640625" style="1" customWidth="1"/>
    <col min="12540" max="12540" width="1.5" style="1" customWidth="1"/>
    <col min="12541" max="12541" width="13.6640625" style="1" customWidth="1"/>
    <col min="12542" max="12543" width="11.6640625" style="1" bestFit="1" customWidth="1"/>
    <col min="12544" max="12787" width="9.33203125" style="1"/>
    <col min="12788" max="12788" width="33.5" style="1" customWidth="1"/>
    <col min="12789" max="12789" width="8" style="1" bestFit="1" customWidth="1"/>
    <col min="12790" max="12790" width="1.5" style="1" customWidth="1"/>
    <col min="12791" max="12791" width="13.6640625" style="1" customWidth="1"/>
    <col min="12792" max="12792" width="1.5" style="1" customWidth="1"/>
    <col min="12793" max="12793" width="13.6640625" style="1" customWidth="1"/>
    <col min="12794" max="12794" width="1.5" style="1" customWidth="1"/>
    <col min="12795" max="12795" width="13.6640625" style="1" customWidth="1"/>
    <col min="12796" max="12796" width="1.5" style="1" customWidth="1"/>
    <col min="12797" max="12797" width="13.6640625" style="1" customWidth="1"/>
    <col min="12798" max="12799" width="11.6640625" style="1" bestFit="1" customWidth="1"/>
    <col min="12800" max="13043" width="9.33203125" style="1"/>
    <col min="13044" max="13044" width="33.5" style="1" customWidth="1"/>
    <col min="13045" max="13045" width="8" style="1" bestFit="1" customWidth="1"/>
    <col min="13046" max="13046" width="1.5" style="1" customWidth="1"/>
    <col min="13047" max="13047" width="13.6640625" style="1" customWidth="1"/>
    <col min="13048" max="13048" width="1.5" style="1" customWidth="1"/>
    <col min="13049" max="13049" width="13.6640625" style="1" customWidth="1"/>
    <col min="13050" max="13050" width="1.5" style="1" customWidth="1"/>
    <col min="13051" max="13051" width="13.6640625" style="1" customWidth="1"/>
    <col min="13052" max="13052" width="1.5" style="1" customWidth="1"/>
    <col min="13053" max="13053" width="13.6640625" style="1" customWidth="1"/>
    <col min="13054" max="13055" width="11.6640625" style="1" bestFit="1" customWidth="1"/>
    <col min="13056" max="13299" width="9.33203125" style="1"/>
    <col min="13300" max="13300" width="33.5" style="1" customWidth="1"/>
    <col min="13301" max="13301" width="8" style="1" bestFit="1" customWidth="1"/>
    <col min="13302" max="13302" width="1.5" style="1" customWidth="1"/>
    <col min="13303" max="13303" width="13.6640625" style="1" customWidth="1"/>
    <col min="13304" max="13304" width="1.5" style="1" customWidth="1"/>
    <col min="13305" max="13305" width="13.6640625" style="1" customWidth="1"/>
    <col min="13306" max="13306" width="1.5" style="1" customWidth="1"/>
    <col min="13307" max="13307" width="13.6640625" style="1" customWidth="1"/>
    <col min="13308" max="13308" width="1.5" style="1" customWidth="1"/>
    <col min="13309" max="13309" width="13.6640625" style="1" customWidth="1"/>
    <col min="13310" max="13311" width="11.6640625" style="1" bestFit="1" customWidth="1"/>
    <col min="13312" max="13555" width="9.33203125" style="1"/>
    <col min="13556" max="13556" width="33.5" style="1" customWidth="1"/>
    <col min="13557" max="13557" width="8" style="1" bestFit="1" customWidth="1"/>
    <col min="13558" max="13558" width="1.5" style="1" customWidth="1"/>
    <col min="13559" max="13559" width="13.6640625" style="1" customWidth="1"/>
    <col min="13560" max="13560" width="1.5" style="1" customWidth="1"/>
    <col min="13561" max="13561" width="13.6640625" style="1" customWidth="1"/>
    <col min="13562" max="13562" width="1.5" style="1" customWidth="1"/>
    <col min="13563" max="13563" width="13.6640625" style="1" customWidth="1"/>
    <col min="13564" max="13564" width="1.5" style="1" customWidth="1"/>
    <col min="13565" max="13565" width="13.6640625" style="1" customWidth="1"/>
    <col min="13566" max="13567" width="11.6640625" style="1" bestFit="1" customWidth="1"/>
    <col min="13568" max="13811" width="9.33203125" style="1"/>
    <col min="13812" max="13812" width="33.5" style="1" customWidth="1"/>
    <col min="13813" max="13813" width="8" style="1" bestFit="1" customWidth="1"/>
    <col min="13814" max="13814" width="1.5" style="1" customWidth="1"/>
    <col min="13815" max="13815" width="13.6640625" style="1" customWidth="1"/>
    <col min="13816" max="13816" width="1.5" style="1" customWidth="1"/>
    <col min="13817" max="13817" width="13.6640625" style="1" customWidth="1"/>
    <col min="13818" max="13818" width="1.5" style="1" customWidth="1"/>
    <col min="13819" max="13819" width="13.6640625" style="1" customWidth="1"/>
    <col min="13820" max="13820" width="1.5" style="1" customWidth="1"/>
    <col min="13821" max="13821" width="13.6640625" style="1" customWidth="1"/>
    <col min="13822" max="13823" width="11.6640625" style="1" bestFit="1" customWidth="1"/>
    <col min="13824" max="14067" width="9.33203125" style="1"/>
    <col min="14068" max="14068" width="33.5" style="1" customWidth="1"/>
    <col min="14069" max="14069" width="8" style="1" bestFit="1" customWidth="1"/>
    <col min="14070" max="14070" width="1.5" style="1" customWidth="1"/>
    <col min="14071" max="14071" width="13.6640625" style="1" customWidth="1"/>
    <col min="14072" max="14072" width="1.5" style="1" customWidth="1"/>
    <col min="14073" max="14073" width="13.6640625" style="1" customWidth="1"/>
    <col min="14074" max="14074" width="1.5" style="1" customWidth="1"/>
    <col min="14075" max="14075" width="13.6640625" style="1" customWidth="1"/>
    <col min="14076" max="14076" width="1.5" style="1" customWidth="1"/>
    <col min="14077" max="14077" width="13.6640625" style="1" customWidth="1"/>
    <col min="14078" max="14079" width="11.6640625" style="1" bestFit="1" customWidth="1"/>
    <col min="14080" max="14323" width="9.33203125" style="1"/>
    <col min="14324" max="14324" width="33.5" style="1" customWidth="1"/>
    <col min="14325" max="14325" width="8" style="1" bestFit="1" customWidth="1"/>
    <col min="14326" max="14326" width="1.5" style="1" customWidth="1"/>
    <col min="14327" max="14327" width="13.6640625" style="1" customWidth="1"/>
    <col min="14328" max="14328" width="1.5" style="1" customWidth="1"/>
    <col min="14329" max="14329" width="13.6640625" style="1" customWidth="1"/>
    <col min="14330" max="14330" width="1.5" style="1" customWidth="1"/>
    <col min="14331" max="14331" width="13.6640625" style="1" customWidth="1"/>
    <col min="14332" max="14332" width="1.5" style="1" customWidth="1"/>
    <col min="14333" max="14333" width="13.6640625" style="1" customWidth="1"/>
    <col min="14334" max="14335" width="11.6640625" style="1" bestFit="1" customWidth="1"/>
    <col min="14336" max="14579" width="9.33203125" style="1"/>
    <col min="14580" max="14580" width="33.5" style="1" customWidth="1"/>
    <col min="14581" max="14581" width="8" style="1" bestFit="1" customWidth="1"/>
    <col min="14582" max="14582" width="1.5" style="1" customWidth="1"/>
    <col min="14583" max="14583" width="13.6640625" style="1" customWidth="1"/>
    <col min="14584" max="14584" width="1.5" style="1" customWidth="1"/>
    <col min="14585" max="14585" width="13.6640625" style="1" customWidth="1"/>
    <col min="14586" max="14586" width="1.5" style="1" customWidth="1"/>
    <col min="14587" max="14587" width="13.6640625" style="1" customWidth="1"/>
    <col min="14588" max="14588" width="1.5" style="1" customWidth="1"/>
    <col min="14589" max="14589" width="13.6640625" style="1" customWidth="1"/>
    <col min="14590" max="14591" width="11.6640625" style="1" bestFit="1" customWidth="1"/>
    <col min="14592" max="14835" width="9.33203125" style="1"/>
    <col min="14836" max="14836" width="33.5" style="1" customWidth="1"/>
    <col min="14837" max="14837" width="8" style="1" bestFit="1" customWidth="1"/>
    <col min="14838" max="14838" width="1.5" style="1" customWidth="1"/>
    <col min="14839" max="14839" width="13.6640625" style="1" customWidth="1"/>
    <col min="14840" max="14840" width="1.5" style="1" customWidth="1"/>
    <col min="14841" max="14841" width="13.6640625" style="1" customWidth="1"/>
    <col min="14842" max="14842" width="1.5" style="1" customWidth="1"/>
    <col min="14843" max="14843" width="13.6640625" style="1" customWidth="1"/>
    <col min="14844" max="14844" width="1.5" style="1" customWidth="1"/>
    <col min="14845" max="14845" width="13.6640625" style="1" customWidth="1"/>
    <col min="14846" max="14847" width="11.6640625" style="1" bestFit="1" customWidth="1"/>
    <col min="14848" max="15091" width="9.33203125" style="1"/>
    <col min="15092" max="15092" width="33.5" style="1" customWidth="1"/>
    <col min="15093" max="15093" width="8" style="1" bestFit="1" customWidth="1"/>
    <col min="15094" max="15094" width="1.5" style="1" customWidth="1"/>
    <col min="15095" max="15095" width="13.6640625" style="1" customWidth="1"/>
    <col min="15096" max="15096" width="1.5" style="1" customWidth="1"/>
    <col min="15097" max="15097" width="13.6640625" style="1" customWidth="1"/>
    <col min="15098" max="15098" width="1.5" style="1" customWidth="1"/>
    <col min="15099" max="15099" width="13.6640625" style="1" customWidth="1"/>
    <col min="15100" max="15100" width="1.5" style="1" customWidth="1"/>
    <col min="15101" max="15101" width="13.6640625" style="1" customWidth="1"/>
    <col min="15102" max="15103" width="11.6640625" style="1" bestFit="1" customWidth="1"/>
    <col min="15104" max="15347" width="9.33203125" style="1"/>
    <col min="15348" max="15348" width="33.5" style="1" customWidth="1"/>
    <col min="15349" max="15349" width="8" style="1" bestFit="1" customWidth="1"/>
    <col min="15350" max="15350" width="1.5" style="1" customWidth="1"/>
    <col min="15351" max="15351" width="13.6640625" style="1" customWidth="1"/>
    <col min="15352" max="15352" width="1.5" style="1" customWidth="1"/>
    <col min="15353" max="15353" width="13.6640625" style="1" customWidth="1"/>
    <col min="15354" max="15354" width="1.5" style="1" customWidth="1"/>
    <col min="15355" max="15355" width="13.6640625" style="1" customWidth="1"/>
    <col min="15356" max="15356" width="1.5" style="1" customWidth="1"/>
    <col min="15357" max="15357" width="13.6640625" style="1" customWidth="1"/>
    <col min="15358" max="15359" width="11.6640625" style="1" bestFit="1" customWidth="1"/>
    <col min="15360" max="15603" width="9.33203125" style="1"/>
    <col min="15604" max="15604" width="33.5" style="1" customWidth="1"/>
    <col min="15605" max="15605" width="8" style="1" bestFit="1" customWidth="1"/>
    <col min="15606" max="15606" width="1.5" style="1" customWidth="1"/>
    <col min="15607" max="15607" width="13.6640625" style="1" customWidth="1"/>
    <col min="15608" max="15608" width="1.5" style="1" customWidth="1"/>
    <col min="15609" max="15609" width="13.6640625" style="1" customWidth="1"/>
    <col min="15610" max="15610" width="1.5" style="1" customWidth="1"/>
    <col min="15611" max="15611" width="13.6640625" style="1" customWidth="1"/>
    <col min="15612" max="15612" width="1.5" style="1" customWidth="1"/>
    <col min="15613" max="15613" width="13.6640625" style="1" customWidth="1"/>
    <col min="15614" max="15615" width="11.6640625" style="1" bestFit="1" customWidth="1"/>
    <col min="15616" max="15859" width="9.33203125" style="1"/>
    <col min="15860" max="15860" width="33.5" style="1" customWidth="1"/>
    <col min="15861" max="15861" width="8" style="1" bestFit="1" customWidth="1"/>
    <col min="15862" max="15862" width="1.5" style="1" customWidth="1"/>
    <col min="15863" max="15863" width="13.6640625" style="1" customWidth="1"/>
    <col min="15864" max="15864" width="1.5" style="1" customWidth="1"/>
    <col min="15865" max="15865" width="13.6640625" style="1" customWidth="1"/>
    <col min="15866" max="15866" width="1.5" style="1" customWidth="1"/>
    <col min="15867" max="15867" width="13.6640625" style="1" customWidth="1"/>
    <col min="15868" max="15868" width="1.5" style="1" customWidth="1"/>
    <col min="15869" max="15869" width="13.6640625" style="1" customWidth="1"/>
    <col min="15870" max="15871" width="11.6640625" style="1" bestFit="1" customWidth="1"/>
    <col min="15872" max="16115" width="9.33203125" style="1"/>
    <col min="16116" max="16116" width="33.5" style="1" customWidth="1"/>
    <col min="16117" max="16117" width="8" style="1" bestFit="1" customWidth="1"/>
    <col min="16118" max="16118" width="1.5" style="1" customWidth="1"/>
    <col min="16119" max="16119" width="13.6640625" style="1" customWidth="1"/>
    <col min="16120" max="16120" width="1.5" style="1" customWidth="1"/>
    <col min="16121" max="16121" width="13.6640625" style="1" customWidth="1"/>
    <col min="16122" max="16122" width="1.5" style="1" customWidth="1"/>
    <col min="16123" max="16123" width="13.6640625" style="1" customWidth="1"/>
    <col min="16124" max="16124" width="1.5" style="1" customWidth="1"/>
    <col min="16125" max="16125" width="13.6640625" style="1" customWidth="1"/>
    <col min="16126" max="16127" width="11.6640625" style="1" bestFit="1" customWidth="1"/>
    <col min="16128" max="16370" width="9.33203125" style="1"/>
    <col min="16371" max="16384" width="9.33203125" style="1" customWidth="1"/>
  </cols>
  <sheetData>
    <row r="1" spans="1:12" x14ac:dyDescent="0.15">
      <c r="A1" s="113" t="s">
        <v>0</v>
      </c>
      <c r="B1" s="113"/>
      <c r="C1" s="113"/>
      <c r="D1" s="113"/>
      <c r="E1" s="113"/>
      <c r="F1" s="79"/>
      <c r="K1" s="80"/>
    </row>
    <row r="2" spans="1:12" x14ac:dyDescent="0.15">
      <c r="A2" s="2" t="s">
        <v>67</v>
      </c>
      <c r="B2" s="2"/>
      <c r="C2" s="2" t="s">
        <v>68</v>
      </c>
      <c r="D2" s="2"/>
      <c r="I2" s="52" t="s">
        <v>69</v>
      </c>
    </row>
    <row r="3" spans="1:12" x14ac:dyDescent="0.35">
      <c r="A3" s="81" t="s">
        <v>160</v>
      </c>
      <c r="B3" s="81"/>
    </row>
    <row r="4" spans="1:12" x14ac:dyDescent="0.15">
      <c r="A4" s="2"/>
      <c r="B4" s="2"/>
      <c r="I4" s="35"/>
    </row>
    <row r="5" spans="1:12" x14ac:dyDescent="0.15">
      <c r="C5" s="8"/>
      <c r="D5" s="8"/>
      <c r="E5" s="82"/>
      <c r="F5" s="83"/>
      <c r="G5" s="83"/>
      <c r="H5" s="83"/>
      <c r="I5" s="51"/>
      <c r="J5" s="83"/>
      <c r="K5" s="5" t="s">
        <v>28</v>
      </c>
      <c r="L5" s="18"/>
    </row>
    <row r="6" spans="1:12" x14ac:dyDescent="0.15">
      <c r="C6" s="6"/>
      <c r="D6" s="6"/>
      <c r="E6" s="114" t="s">
        <v>2</v>
      </c>
      <c r="F6" s="114"/>
      <c r="G6" s="114"/>
      <c r="H6" s="6"/>
      <c r="I6" s="114" t="s">
        <v>119</v>
      </c>
      <c r="J6" s="114"/>
      <c r="K6" s="114"/>
    </row>
    <row r="7" spans="1:12" x14ac:dyDescent="0.15">
      <c r="C7" s="46" t="s">
        <v>29</v>
      </c>
      <c r="D7" s="6"/>
      <c r="E7" s="7" t="s">
        <v>161</v>
      </c>
      <c r="F7" s="84"/>
      <c r="G7" s="7" t="s">
        <v>142</v>
      </c>
      <c r="H7" s="84"/>
      <c r="I7" s="7" t="s">
        <v>161</v>
      </c>
      <c r="J7" s="84"/>
      <c r="K7" s="7" t="s">
        <v>142</v>
      </c>
    </row>
    <row r="8" spans="1:12" x14ac:dyDescent="0.15">
      <c r="A8" s="2" t="s">
        <v>133</v>
      </c>
      <c r="B8" s="2"/>
      <c r="E8" s="33"/>
      <c r="F8" s="33"/>
      <c r="G8" s="33"/>
      <c r="H8" s="33"/>
      <c r="I8" s="53"/>
      <c r="J8" s="33"/>
      <c r="K8" s="53"/>
    </row>
    <row r="9" spans="1:12" x14ac:dyDescent="0.15">
      <c r="A9" s="1" t="s">
        <v>70</v>
      </c>
      <c r="C9" s="68">
        <v>27</v>
      </c>
      <c r="D9" s="6"/>
      <c r="E9" s="85">
        <v>7028488605</v>
      </c>
      <c r="F9" s="41"/>
      <c r="G9" s="85">
        <v>7740589766</v>
      </c>
      <c r="H9" s="85"/>
      <c r="I9" s="54">
        <v>7028488605</v>
      </c>
      <c r="J9" s="85"/>
      <c r="K9" s="54">
        <v>7740589766</v>
      </c>
    </row>
    <row r="10" spans="1:12" x14ac:dyDescent="0.15">
      <c r="A10" s="1" t="s">
        <v>71</v>
      </c>
      <c r="C10" s="68" t="s">
        <v>165</v>
      </c>
      <c r="D10" s="6"/>
      <c r="E10" s="86">
        <v>-4239761033</v>
      </c>
      <c r="F10" s="41"/>
      <c r="G10" s="86">
        <v>-4798984119</v>
      </c>
      <c r="H10" s="85"/>
      <c r="I10" s="55">
        <v>-4311242174</v>
      </c>
      <c r="J10" s="85"/>
      <c r="K10" s="55">
        <v>-4888898217</v>
      </c>
    </row>
    <row r="11" spans="1:12" x14ac:dyDescent="0.15">
      <c r="A11" s="2" t="s">
        <v>72</v>
      </c>
      <c r="B11" s="2"/>
      <c r="C11" s="68"/>
      <c r="D11" s="6"/>
      <c r="E11" s="10">
        <f>SUM(E9:E10)</f>
        <v>2788727572</v>
      </c>
      <c r="F11" s="10"/>
      <c r="G11" s="10">
        <f>SUM(G9:G10)</f>
        <v>2941605647</v>
      </c>
      <c r="H11" s="10"/>
      <c r="I11" s="14">
        <f>SUM(I9:I10)</f>
        <v>2717246431</v>
      </c>
      <c r="J11" s="10"/>
      <c r="K11" s="14">
        <f>SUM(K9:K10)</f>
        <v>2851691549</v>
      </c>
    </row>
    <row r="12" spans="1:12" x14ac:dyDescent="0.15">
      <c r="A12" s="1" t="s">
        <v>73</v>
      </c>
      <c r="C12" s="68" t="s">
        <v>166</v>
      </c>
      <c r="D12" s="6"/>
      <c r="E12" s="85">
        <v>63493237</v>
      </c>
      <c r="F12" s="85"/>
      <c r="G12" s="85">
        <v>56824314</v>
      </c>
      <c r="H12" s="85"/>
      <c r="I12" s="56">
        <v>76114199</v>
      </c>
      <c r="J12" s="85"/>
      <c r="K12" s="56">
        <v>69219706</v>
      </c>
    </row>
    <row r="13" spans="1:12" x14ac:dyDescent="0.15">
      <c r="A13" s="1" t="s">
        <v>74</v>
      </c>
      <c r="C13" s="68">
        <v>29</v>
      </c>
      <c r="D13" s="6"/>
      <c r="E13" s="85">
        <v>-638961461</v>
      </c>
      <c r="G13" s="85">
        <v>-701149472</v>
      </c>
      <c r="H13" s="10"/>
      <c r="I13" s="14">
        <v>-638961461</v>
      </c>
      <c r="J13" s="10"/>
      <c r="K13" s="14">
        <v>-701149472</v>
      </c>
    </row>
    <row r="14" spans="1:12" x14ac:dyDescent="0.15">
      <c r="A14" s="1" t="s">
        <v>75</v>
      </c>
      <c r="C14" s="68">
        <v>29</v>
      </c>
      <c r="D14" s="6"/>
      <c r="E14" s="85">
        <v>-806457538</v>
      </c>
      <c r="G14" s="85">
        <v>-792368455</v>
      </c>
      <c r="H14" s="10"/>
      <c r="I14" s="35">
        <v>-778107302</v>
      </c>
      <c r="J14" s="10"/>
      <c r="K14" s="35">
        <v>-762038059</v>
      </c>
    </row>
    <row r="15" spans="1:12" x14ac:dyDescent="0.15">
      <c r="A15" s="1" t="s">
        <v>76</v>
      </c>
      <c r="C15" s="68">
        <v>27</v>
      </c>
      <c r="D15" s="6"/>
      <c r="E15" s="86">
        <v>-30076147</v>
      </c>
      <c r="F15" s="10"/>
      <c r="G15" s="86">
        <v>-32515736</v>
      </c>
      <c r="H15" s="10"/>
      <c r="I15" s="36">
        <v>-26645232</v>
      </c>
      <c r="J15" s="10"/>
      <c r="K15" s="36">
        <v>-30984011</v>
      </c>
    </row>
    <row r="16" spans="1:12" x14ac:dyDescent="0.15">
      <c r="A16" s="2" t="s">
        <v>139</v>
      </c>
      <c r="B16" s="2"/>
      <c r="C16" s="68"/>
      <c r="D16" s="6"/>
      <c r="E16" s="10">
        <f>SUM(E11:E15)</f>
        <v>1376725663</v>
      </c>
      <c r="F16" s="10"/>
      <c r="G16" s="10">
        <f>SUM(G11:G15)</f>
        <v>1472396298</v>
      </c>
      <c r="H16" s="10"/>
      <c r="I16" s="14">
        <f>SUM(I11:I15)</f>
        <v>1349646635</v>
      </c>
      <c r="J16" s="10"/>
      <c r="K16" s="14">
        <f>SUM(K11:K15)</f>
        <v>1426739713</v>
      </c>
    </row>
    <row r="17" spans="1:11" x14ac:dyDescent="0.15">
      <c r="A17" s="1" t="s">
        <v>77</v>
      </c>
      <c r="C17" s="68">
        <v>24</v>
      </c>
      <c r="D17" s="6"/>
      <c r="E17" s="65">
        <v>-272711547</v>
      </c>
      <c r="F17" s="10"/>
      <c r="G17" s="65">
        <v>-289616965</v>
      </c>
      <c r="H17" s="10"/>
      <c r="I17" s="36">
        <v>-268206090</v>
      </c>
      <c r="J17" s="10"/>
      <c r="K17" s="36">
        <v>-281208314</v>
      </c>
    </row>
    <row r="18" spans="1:11" ht="22" thickBot="1" x14ac:dyDescent="0.2">
      <c r="A18" s="2" t="s">
        <v>140</v>
      </c>
      <c r="B18" s="2"/>
      <c r="C18" s="68"/>
      <c r="D18" s="6"/>
      <c r="E18" s="15">
        <f>SUM(E16:E17)</f>
        <v>1104014116</v>
      </c>
      <c r="F18" s="10"/>
      <c r="G18" s="15">
        <f>SUM(G16:G17)</f>
        <v>1182779333</v>
      </c>
      <c r="H18" s="10"/>
      <c r="I18" s="37">
        <f>SUM(I16:I17)</f>
        <v>1081440545</v>
      </c>
      <c r="J18" s="10"/>
      <c r="K18" s="37">
        <f>SUM(K16:K17)</f>
        <v>1145531399</v>
      </c>
    </row>
    <row r="19" spans="1:11" ht="22" thickTop="1" x14ac:dyDescent="0.15">
      <c r="A19" s="2"/>
      <c r="B19" s="2"/>
      <c r="C19" s="68"/>
      <c r="D19" s="6"/>
      <c r="E19" s="10"/>
      <c r="F19" s="10"/>
      <c r="G19" s="10"/>
      <c r="H19" s="10"/>
      <c r="I19" s="35"/>
      <c r="J19" s="10"/>
      <c r="K19" s="35"/>
    </row>
    <row r="20" spans="1:11" x14ac:dyDescent="0.35">
      <c r="A20" s="81" t="s">
        <v>147</v>
      </c>
      <c r="B20" s="81"/>
      <c r="C20" s="68"/>
      <c r="D20" s="6"/>
      <c r="E20" s="10"/>
      <c r="F20" s="10"/>
      <c r="G20" s="10"/>
      <c r="H20" s="10"/>
      <c r="J20" s="10"/>
      <c r="K20" s="14"/>
    </row>
    <row r="21" spans="1:11" x14ac:dyDescent="0.15">
      <c r="A21" s="1" t="s">
        <v>148</v>
      </c>
      <c r="C21" s="68"/>
      <c r="D21" s="6"/>
      <c r="E21" s="10">
        <v>1316454</v>
      </c>
      <c r="F21" s="10"/>
      <c r="G21" s="10">
        <v>0</v>
      </c>
      <c r="H21" s="10"/>
      <c r="I21" s="35">
        <v>3835920</v>
      </c>
      <c r="J21" s="10"/>
      <c r="K21" s="35">
        <v>0</v>
      </c>
    </row>
    <row r="22" spans="1:11" ht="22" thickBot="1" x14ac:dyDescent="0.4">
      <c r="A22" s="81" t="s">
        <v>149</v>
      </c>
      <c r="B22" s="81"/>
      <c r="C22" s="68"/>
      <c r="D22" s="6"/>
      <c r="E22" s="15">
        <f>E18+E21</f>
        <v>1105330570</v>
      </c>
      <c r="F22" s="10"/>
      <c r="G22" s="15">
        <f>G18+G21</f>
        <v>1182779333</v>
      </c>
      <c r="H22" s="10"/>
      <c r="I22" s="37">
        <f>I18+I21</f>
        <v>1085276465</v>
      </c>
      <c r="J22" s="10"/>
      <c r="K22" s="37">
        <f>K18+K21</f>
        <v>1145531399</v>
      </c>
    </row>
    <row r="23" spans="1:11" ht="22" thickTop="1" x14ac:dyDescent="0.15">
      <c r="A23" s="2"/>
      <c r="B23" s="2"/>
      <c r="C23" s="68"/>
      <c r="D23" s="6"/>
      <c r="E23" s="10"/>
      <c r="F23" s="10"/>
      <c r="G23" s="10"/>
      <c r="H23" s="10"/>
      <c r="I23" s="35"/>
      <c r="J23" s="10"/>
      <c r="K23" s="35"/>
    </row>
    <row r="24" spans="1:11" x14ac:dyDescent="0.35">
      <c r="A24" s="87" t="s">
        <v>78</v>
      </c>
      <c r="B24" s="87"/>
      <c r="C24" s="88"/>
      <c r="D24" s="89"/>
      <c r="E24" s="10"/>
      <c r="F24" s="10"/>
      <c r="G24" s="10"/>
      <c r="H24" s="10"/>
      <c r="I24" s="35"/>
      <c r="J24" s="10"/>
      <c r="K24" s="35"/>
    </row>
    <row r="25" spans="1:11" x14ac:dyDescent="0.35">
      <c r="A25" s="90" t="s">
        <v>114</v>
      </c>
      <c r="B25" s="90"/>
      <c r="C25" s="91"/>
      <c r="D25" s="92"/>
      <c r="E25" s="10">
        <f>+E27-E26</f>
        <v>1103565455</v>
      </c>
      <c r="F25" s="10"/>
      <c r="G25" s="10">
        <f>+G27-G26</f>
        <v>1182168250</v>
      </c>
      <c r="H25" s="10"/>
      <c r="I25" s="35">
        <f>+I27-I26</f>
        <v>1081440545</v>
      </c>
      <c r="J25" s="10"/>
      <c r="K25" s="35">
        <f>+K27-K26</f>
        <v>1145531399</v>
      </c>
    </row>
    <row r="26" spans="1:11" x14ac:dyDescent="0.35">
      <c r="A26" s="90" t="s">
        <v>115</v>
      </c>
      <c r="B26" s="90"/>
      <c r="C26" s="91"/>
      <c r="D26" s="92"/>
      <c r="E26" s="65">
        <v>448661</v>
      </c>
      <c r="F26" s="10"/>
      <c r="G26" s="65">
        <v>611083</v>
      </c>
      <c r="H26" s="10"/>
      <c r="I26" s="36">
        <v>0</v>
      </c>
      <c r="J26" s="10"/>
      <c r="K26" s="36">
        <v>0</v>
      </c>
    </row>
    <row r="27" spans="1:11" ht="22" thickBot="1" x14ac:dyDescent="0.4">
      <c r="A27" s="81"/>
      <c r="B27" s="81"/>
      <c r="C27" s="88"/>
      <c r="D27" s="92"/>
      <c r="E27" s="15">
        <f>+E18</f>
        <v>1104014116</v>
      </c>
      <c r="F27" s="10"/>
      <c r="G27" s="15">
        <f>+G18</f>
        <v>1182779333</v>
      </c>
      <c r="H27" s="10"/>
      <c r="I27" s="37">
        <f>+I18</f>
        <v>1081440545</v>
      </c>
      <c r="J27" s="10"/>
      <c r="K27" s="37">
        <f>+K18</f>
        <v>1145531399</v>
      </c>
    </row>
    <row r="28" spans="1:11" ht="22" thickTop="1" x14ac:dyDescent="0.35">
      <c r="A28" s="93"/>
      <c r="B28" s="93"/>
      <c r="C28" s="91"/>
      <c r="D28" s="92"/>
      <c r="E28" s="10"/>
      <c r="F28" s="10"/>
      <c r="G28" s="10"/>
      <c r="H28" s="10"/>
      <c r="I28" s="35"/>
      <c r="J28" s="10"/>
      <c r="K28" s="35"/>
    </row>
    <row r="29" spans="1:11" x14ac:dyDescent="0.35">
      <c r="A29" s="87" t="s">
        <v>150</v>
      </c>
      <c r="B29" s="87"/>
      <c r="C29" s="88"/>
      <c r="D29" s="89"/>
      <c r="E29" s="10"/>
      <c r="F29" s="10"/>
      <c r="G29" s="10"/>
      <c r="H29" s="10"/>
      <c r="I29" s="35"/>
      <c r="J29" s="10"/>
      <c r="K29" s="35"/>
    </row>
    <row r="30" spans="1:11" x14ac:dyDescent="0.35">
      <c r="A30" s="94" t="s">
        <v>114</v>
      </c>
      <c r="B30" s="94"/>
      <c r="C30" s="91"/>
      <c r="D30" s="92"/>
      <c r="E30" s="10">
        <f>+E32-E31</f>
        <v>1104926952</v>
      </c>
      <c r="F30" s="10"/>
      <c r="G30" s="10">
        <f>+G32-G31</f>
        <v>1182168250</v>
      </c>
      <c r="H30" s="10"/>
      <c r="I30" s="35">
        <f>+I32-I31</f>
        <v>1085276465</v>
      </c>
      <c r="J30" s="10"/>
      <c r="K30" s="35">
        <f>+K32-K31</f>
        <v>1145531399</v>
      </c>
    </row>
    <row r="31" spans="1:11" x14ac:dyDescent="0.35">
      <c r="A31" s="94" t="s">
        <v>115</v>
      </c>
      <c r="B31" s="94"/>
      <c r="C31" s="95"/>
      <c r="D31" s="92"/>
      <c r="E31" s="65">
        <v>403618</v>
      </c>
      <c r="F31" s="85"/>
      <c r="G31" s="65">
        <v>611083</v>
      </c>
      <c r="H31" s="10"/>
      <c r="I31" s="35">
        <v>0</v>
      </c>
      <c r="J31" s="10"/>
      <c r="K31" s="35">
        <v>0</v>
      </c>
    </row>
    <row r="32" spans="1:11" ht="22" thickBot="1" x14ac:dyDescent="0.4">
      <c r="A32" s="81"/>
      <c r="B32" s="81"/>
      <c r="C32" s="88"/>
      <c r="D32" s="92"/>
      <c r="E32" s="15">
        <f>+E22</f>
        <v>1105330570</v>
      </c>
      <c r="F32" s="10"/>
      <c r="G32" s="15">
        <f>+G22</f>
        <v>1182779333</v>
      </c>
      <c r="H32" s="10"/>
      <c r="I32" s="37">
        <f>+I22</f>
        <v>1085276465</v>
      </c>
      <c r="J32" s="10"/>
      <c r="K32" s="37">
        <f>+K22</f>
        <v>1145531399</v>
      </c>
    </row>
    <row r="33" spans="1:11" ht="22" thickTop="1" x14ac:dyDescent="0.35">
      <c r="A33" s="81"/>
      <c r="B33" s="81"/>
      <c r="C33" s="88"/>
      <c r="D33" s="92"/>
      <c r="E33" s="10"/>
      <c r="F33" s="10"/>
      <c r="G33" s="10"/>
      <c r="H33" s="10"/>
      <c r="I33" s="35"/>
      <c r="J33" s="10"/>
      <c r="K33" s="35"/>
    </row>
    <row r="34" spans="1:11" ht="22" x14ac:dyDescent="0.35">
      <c r="A34" s="2" t="s">
        <v>79</v>
      </c>
      <c r="B34" s="2"/>
      <c r="D34" s="96" t="s">
        <v>98</v>
      </c>
      <c r="E34" s="10"/>
      <c r="F34" s="10">
        <v>0</v>
      </c>
      <c r="G34" s="10"/>
      <c r="H34" s="10"/>
      <c r="I34" s="35"/>
      <c r="J34" s="10"/>
      <c r="K34" s="35"/>
    </row>
    <row r="35" spans="1:11" ht="22" thickBot="1" x14ac:dyDescent="0.2">
      <c r="A35" s="1" t="s">
        <v>151</v>
      </c>
      <c r="C35" s="68">
        <v>26</v>
      </c>
      <c r="E35" s="97">
        <f>E25/E36</f>
        <v>0.12109946161188752</v>
      </c>
      <c r="F35" s="98"/>
      <c r="G35" s="97">
        <f>G25/G36</f>
        <v>0.12954400703046559</v>
      </c>
      <c r="H35" s="98"/>
      <c r="I35" s="66">
        <f>I25/I36</f>
        <v>0.11867159049914826</v>
      </c>
      <c r="J35" s="98"/>
      <c r="K35" s="66">
        <f>K25/K36</f>
        <v>0.12552927859945071</v>
      </c>
    </row>
    <row r="36" spans="1:11" ht="23" thickTop="1" thickBot="1" x14ac:dyDescent="0.2">
      <c r="A36" s="1" t="s">
        <v>80</v>
      </c>
      <c r="C36" s="69"/>
      <c r="E36" s="15">
        <v>9112884899</v>
      </c>
      <c r="F36" s="10"/>
      <c r="G36" s="15">
        <v>9125611266</v>
      </c>
      <c r="H36" s="10"/>
      <c r="I36" s="37">
        <v>9112884899</v>
      </c>
      <c r="J36" s="10"/>
      <c r="K36" s="37">
        <v>9125611266</v>
      </c>
    </row>
    <row r="37" spans="1:11" ht="22" thickTop="1" x14ac:dyDescent="0.15">
      <c r="C37" s="6"/>
      <c r="E37" s="10"/>
      <c r="F37" s="10"/>
      <c r="G37" s="10"/>
      <c r="H37" s="10"/>
      <c r="I37" s="35"/>
      <c r="J37" s="10"/>
      <c r="K37" s="10"/>
    </row>
    <row r="38" spans="1:11" x14ac:dyDescent="0.15">
      <c r="C38" s="6"/>
      <c r="E38" s="98"/>
      <c r="F38" s="10"/>
      <c r="G38" s="10"/>
      <c r="H38" s="10"/>
      <c r="I38" s="35"/>
      <c r="J38" s="10"/>
      <c r="K38" s="10"/>
    </row>
    <row r="39" spans="1:11" x14ac:dyDescent="0.15">
      <c r="E39" s="99"/>
      <c r="K39" s="14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view="pageBreakPreview" topLeftCell="A7" zoomScale="150" zoomScaleNormal="100" zoomScaleSheetLayoutView="150" zoomScalePageLayoutView="80" workbookViewId="0">
      <selection activeCell="E16" sqref="E16"/>
    </sheetView>
  </sheetViews>
  <sheetFormatPr baseColWidth="10" defaultColWidth="8.6640625" defaultRowHeight="17.25" customHeight="1" x14ac:dyDescent="0.15"/>
  <cols>
    <col min="1" max="1" width="25.33203125" style="1" customWidth="1"/>
    <col min="2" max="2" width="3.5" style="1" customWidth="1"/>
    <col min="3" max="3" width="7.33203125" style="1" customWidth="1"/>
    <col min="4" max="4" width="1.5" style="1" customWidth="1"/>
    <col min="5" max="5" width="12.6640625" style="10" customWidth="1"/>
    <col min="6" max="6" width="1.5" style="10" customWidth="1"/>
    <col min="7" max="7" width="12.6640625" style="10" customWidth="1"/>
    <col min="8" max="8" width="1.5" style="10" customWidth="1"/>
    <col min="9" max="9" width="12.1640625" style="10" customWidth="1"/>
    <col min="10" max="10" width="1.5" style="10" customWidth="1"/>
    <col min="11" max="11" width="15" style="105" customWidth="1"/>
    <col min="12" max="12" width="1.5" style="10" customWidth="1"/>
    <col min="13" max="13" width="12.6640625" style="10" customWidth="1"/>
    <col min="14" max="14" width="1.5" style="10" customWidth="1"/>
    <col min="15" max="15" width="12.6640625" style="10" customWidth="1"/>
    <col min="16" max="16" width="1.5" style="10" customWidth="1"/>
    <col min="17" max="17" width="12.6640625" style="10" customWidth="1"/>
    <col min="18" max="18" width="1.5" style="105" customWidth="1"/>
    <col min="19" max="19" width="12.6640625" style="10" customWidth="1"/>
    <col min="20" max="20" width="1.5" style="105" customWidth="1"/>
    <col min="21" max="21" width="12.6640625" style="10" customWidth="1"/>
    <col min="22" max="22" width="1.5" style="105" customWidth="1"/>
    <col min="23" max="23" width="12.6640625" style="10" customWidth="1"/>
    <col min="24" max="24" width="9.33203125" style="1"/>
    <col min="25" max="25" width="11.5" style="1" customWidth="1"/>
    <col min="26" max="262" width="9.33203125" style="1"/>
    <col min="263" max="263" width="45.5" style="1" customWidth="1"/>
    <col min="264" max="264" width="9.5" style="1" customWidth="1"/>
    <col min="265" max="265" width="8" style="1" bestFit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1.5" style="1" customWidth="1"/>
    <col min="277" max="277" width="12.6640625" style="1" customWidth="1"/>
    <col min="278" max="278" width="1.5" style="1" customWidth="1"/>
    <col min="279" max="279" width="12.6640625" style="1" customWidth="1"/>
    <col min="280" max="280" width="9.33203125" style="1"/>
    <col min="281" max="281" width="11.5" style="1" customWidth="1"/>
    <col min="282" max="518" width="9.33203125" style="1"/>
    <col min="519" max="519" width="45.5" style="1" customWidth="1"/>
    <col min="520" max="520" width="9.5" style="1" customWidth="1"/>
    <col min="521" max="521" width="8" style="1" bestFit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1.5" style="1" customWidth="1"/>
    <col min="533" max="533" width="12.6640625" style="1" customWidth="1"/>
    <col min="534" max="534" width="1.5" style="1" customWidth="1"/>
    <col min="535" max="535" width="12.6640625" style="1" customWidth="1"/>
    <col min="536" max="536" width="9.33203125" style="1"/>
    <col min="537" max="537" width="11.5" style="1" customWidth="1"/>
    <col min="538" max="774" width="9.33203125" style="1"/>
    <col min="775" max="775" width="45.5" style="1" customWidth="1"/>
    <col min="776" max="776" width="9.5" style="1" customWidth="1"/>
    <col min="777" max="777" width="8" style="1" bestFit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1.5" style="1" customWidth="1"/>
    <col min="789" max="789" width="12.6640625" style="1" customWidth="1"/>
    <col min="790" max="790" width="1.5" style="1" customWidth="1"/>
    <col min="791" max="791" width="12.6640625" style="1" customWidth="1"/>
    <col min="792" max="792" width="9.33203125" style="1"/>
    <col min="793" max="793" width="11.5" style="1" customWidth="1"/>
    <col min="794" max="1030" width="9.33203125" style="1"/>
    <col min="1031" max="1031" width="45.5" style="1" customWidth="1"/>
    <col min="1032" max="1032" width="9.5" style="1" customWidth="1"/>
    <col min="1033" max="1033" width="8" style="1" bestFit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1.5" style="1" customWidth="1"/>
    <col min="1045" max="1045" width="12.6640625" style="1" customWidth="1"/>
    <col min="1046" max="1046" width="1.5" style="1" customWidth="1"/>
    <col min="1047" max="1047" width="12.6640625" style="1" customWidth="1"/>
    <col min="1048" max="1048" width="9.33203125" style="1"/>
    <col min="1049" max="1049" width="11.5" style="1" customWidth="1"/>
    <col min="1050" max="1286" width="9.33203125" style="1"/>
    <col min="1287" max="1287" width="45.5" style="1" customWidth="1"/>
    <col min="1288" max="1288" width="9.5" style="1" customWidth="1"/>
    <col min="1289" max="1289" width="8" style="1" bestFit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1.5" style="1" customWidth="1"/>
    <col min="1301" max="1301" width="12.6640625" style="1" customWidth="1"/>
    <col min="1302" max="1302" width="1.5" style="1" customWidth="1"/>
    <col min="1303" max="1303" width="12.6640625" style="1" customWidth="1"/>
    <col min="1304" max="1304" width="9.33203125" style="1"/>
    <col min="1305" max="1305" width="11.5" style="1" customWidth="1"/>
    <col min="1306" max="1542" width="9.33203125" style="1"/>
    <col min="1543" max="1543" width="45.5" style="1" customWidth="1"/>
    <col min="1544" max="1544" width="9.5" style="1" customWidth="1"/>
    <col min="1545" max="1545" width="8" style="1" bestFit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1.5" style="1" customWidth="1"/>
    <col min="1557" max="1557" width="12.6640625" style="1" customWidth="1"/>
    <col min="1558" max="1558" width="1.5" style="1" customWidth="1"/>
    <col min="1559" max="1559" width="12.6640625" style="1" customWidth="1"/>
    <col min="1560" max="1560" width="9.33203125" style="1"/>
    <col min="1561" max="1561" width="11.5" style="1" customWidth="1"/>
    <col min="1562" max="1798" width="9.33203125" style="1"/>
    <col min="1799" max="1799" width="45.5" style="1" customWidth="1"/>
    <col min="1800" max="1800" width="9.5" style="1" customWidth="1"/>
    <col min="1801" max="1801" width="8" style="1" bestFit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1.5" style="1" customWidth="1"/>
    <col min="1813" max="1813" width="12.6640625" style="1" customWidth="1"/>
    <col min="1814" max="1814" width="1.5" style="1" customWidth="1"/>
    <col min="1815" max="1815" width="12.6640625" style="1" customWidth="1"/>
    <col min="1816" max="1816" width="9.33203125" style="1"/>
    <col min="1817" max="1817" width="11.5" style="1" customWidth="1"/>
    <col min="1818" max="2054" width="9.33203125" style="1"/>
    <col min="2055" max="2055" width="45.5" style="1" customWidth="1"/>
    <col min="2056" max="2056" width="9.5" style="1" customWidth="1"/>
    <col min="2057" max="2057" width="8" style="1" bestFit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1.5" style="1" customWidth="1"/>
    <col min="2069" max="2069" width="12.6640625" style="1" customWidth="1"/>
    <col min="2070" max="2070" width="1.5" style="1" customWidth="1"/>
    <col min="2071" max="2071" width="12.6640625" style="1" customWidth="1"/>
    <col min="2072" max="2072" width="9.33203125" style="1"/>
    <col min="2073" max="2073" width="11.5" style="1" customWidth="1"/>
    <col min="2074" max="2310" width="9.33203125" style="1"/>
    <col min="2311" max="2311" width="45.5" style="1" customWidth="1"/>
    <col min="2312" max="2312" width="9.5" style="1" customWidth="1"/>
    <col min="2313" max="2313" width="8" style="1" bestFit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1.5" style="1" customWidth="1"/>
    <col min="2325" max="2325" width="12.6640625" style="1" customWidth="1"/>
    <col min="2326" max="2326" width="1.5" style="1" customWidth="1"/>
    <col min="2327" max="2327" width="12.6640625" style="1" customWidth="1"/>
    <col min="2328" max="2328" width="9.33203125" style="1"/>
    <col min="2329" max="2329" width="11.5" style="1" customWidth="1"/>
    <col min="2330" max="2566" width="9.33203125" style="1"/>
    <col min="2567" max="2567" width="45.5" style="1" customWidth="1"/>
    <col min="2568" max="2568" width="9.5" style="1" customWidth="1"/>
    <col min="2569" max="2569" width="8" style="1" bestFit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1.5" style="1" customWidth="1"/>
    <col min="2581" max="2581" width="12.6640625" style="1" customWidth="1"/>
    <col min="2582" max="2582" width="1.5" style="1" customWidth="1"/>
    <col min="2583" max="2583" width="12.6640625" style="1" customWidth="1"/>
    <col min="2584" max="2584" width="9.33203125" style="1"/>
    <col min="2585" max="2585" width="11.5" style="1" customWidth="1"/>
    <col min="2586" max="2822" width="9.33203125" style="1"/>
    <col min="2823" max="2823" width="45.5" style="1" customWidth="1"/>
    <col min="2824" max="2824" width="9.5" style="1" customWidth="1"/>
    <col min="2825" max="2825" width="8" style="1" bestFit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1.5" style="1" customWidth="1"/>
    <col min="2837" max="2837" width="12.6640625" style="1" customWidth="1"/>
    <col min="2838" max="2838" width="1.5" style="1" customWidth="1"/>
    <col min="2839" max="2839" width="12.6640625" style="1" customWidth="1"/>
    <col min="2840" max="2840" width="9.33203125" style="1"/>
    <col min="2841" max="2841" width="11.5" style="1" customWidth="1"/>
    <col min="2842" max="3078" width="9.33203125" style="1"/>
    <col min="3079" max="3079" width="45.5" style="1" customWidth="1"/>
    <col min="3080" max="3080" width="9.5" style="1" customWidth="1"/>
    <col min="3081" max="3081" width="8" style="1" bestFit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1.5" style="1" customWidth="1"/>
    <col min="3093" max="3093" width="12.6640625" style="1" customWidth="1"/>
    <col min="3094" max="3094" width="1.5" style="1" customWidth="1"/>
    <col min="3095" max="3095" width="12.6640625" style="1" customWidth="1"/>
    <col min="3096" max="3096" width="9.33203125" style="1"/>
    <col min="3097" max="3097" width="11.5" style="1" customWidth="1"/>
    <col min="3098" max="3334" width="9.33203125" style="1"/>
    <col min="3335" max="3335" width="45.5" style="1" customWidth="1"/>
    <col min="3336" max="3336" width="9.5" style="1" customWidth="1"/>
    <col min="3337" max="3337" width="8" style="1" bestFit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1.5" style="1" customWidth="1"/>
    <col min="3349" max="3349" width="12.6640625" style="1" customWidth="1"/>
    <col min="3350" max="3350" width="1.5" style="1" customWidth="1"/>
    <col min="3351" max="3351" width="12.6640625" style="1" customWidth="1"/>
    <col min="3352" max="3352" width="9.33203125" style="1"/>
    <col min="3353" max="3353" width="11.5" style="1" customWidth="1"/>
    <col min="3354" max="3590" width="9.33203125" style="1"/>
    <col min="3591" max="3591" width="45.5" style="1" customWidth="1"/>
    <col min="3592" max="3592" width="9.5" style="1" customWidth="1"/>
    <col min="3593" max="3593" width="8" style="1" bestFit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1.5" style="1" customWidth="1"/>
    <col min="3605" max="3605" width="12.6640625" style="1" customWidth="1"/>
    <col min="3606" max="3606" width="1.5" style="1" customWidth="1"/>
    <col min="3607" max="3607" width="12.6640625" style="1" customWidth="1"/>
    <col min="3608" max="3608" width="9.33203125" style="1"/>
    <col min="3609" max="3609" width="11.5" style="1" customWidth="1"/>
    <col min="3610" max="3846" width="9.33203125" style="1"/>
    <col min="3847" max="3847" width="45.5" style="1" customWidth="1"/>
    <col min="3848" max="3848" width="9.5" style="1" customWidth="1"/>
    <col min="3849" max="3849" width="8" style="1" bestFit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1.5" style="1" customWidth="1"/>
    <col min="3861" max="3861" width="12.6640625" style="1" customWidth="1"/>
    <col min="3862" max="3862" width="1.5" style="1" customWidth="1"/>
    <col min="3863" max="3863" width="12.6640625" style="1" customWidth="1"/>
    <col min="3864" max="3864" width="9.33203125" style="1"/>
    <col min="3865" max="3865" width="11.5" style="1" customWidth="1"/>
    <col min="3866" max="4102" width="9.33203125" style="1"/>
    <col min="4103" max="4103" width="45.5" style="1" customWidth="1"/>
    <col min="4104" max="4104" width="9.5" style="1" customWidth="1"/>
    <col min="4105" max="4105" width="8" style="1" bestFit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1.5" style="1" customWidth="1"/>
    <col min="4117" max="4117" width="12.6640625" style="1" customWidth="1"/>
    <col min="4118" max="4118" width="1.5" style="1" customWidth="1"/>
    <col min="4119" max="4119" width="12.6640625" style="1" customWidth="1"/>
    <col min="4120" max="4120" width="9.33203125" style="1"/>
    <col min="4121" max="4121" width="11.5" style="1" customWidth="1"/>
    <col min="4122" max="4358" width="9.33203125" style="1"/>
    <col min="4359" max="4359" width="45.5" style="1" customWidth="1"/>
    <col min="4360" max="4360" width="9.5" style="1" customWidth="1"/>
    <col min="4361" max="4361" width="8" style="1" bestFit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1.5" style="1" customWidth="1"/>
    <col min="4373" max="4373" width="12.6640625" style="1" customWidth="1"/>
    <col min="4374" max="4374" width="1.5" style="1" customWidth="1"/>
    <col min="4375" max="4375" width="12.6640625" style="1" customWidth="1"/>
    <col min="4376" max="4376" width="9.33203125" style="1"/>
    <col min="4377" max="4377" width="11.5" style="1" customWidth="1"/>
    <col min="4378" max="4614" width="9.33203125" style="1"/>
    <col min="4615" max="4615" width="45.5" style="1" customWidth="1"/>
    <col min="4616" max="4616" width="9.5" style="1" customWidth="1"/>
    <col min="4617" max="4617" width="8" style="1" bestFit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1.5" style="1" customWidth="1"/>
    <col min="4629" max="4629" width="12.6640625" style="1" customWidth="1"/>
    <col min="4630" max="4630" width="1.5" style="1" customWidth="1"/>
    <col min="4631" max="4631" width="12.6640625" style="1" customWidth="1"/>
    <col min="4632" max="4632" width="9.33203125" style="1"/>
    <col min="4633" max="4633" width="11.5" style="1" customWidth="1"/>
    <col min="4634" max="4870" width="9.33203125" style="1"/>
    <col min="4871" max="4871" width="45.5" style="1" customWidth="1"/>
    <col min="4872" max="4872" width="9.5" style="1" customWidth="1"/>
    <col min="4873" max="4873" width="8" style="1" bestFit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1.5" style="1" customWidth="1"/>
    <col min="4885" max="4885" width="12.6640625" style="1" customWidth="1"/>
    <col min="4886" max="4886" width="1.5" style="1" customWidth="1"/>
    <col min="4887" max="4887" width="12.6640625" style="1" customWidth="1"/>
    <col min="4888" max="4888" width="9.33203125" style="1"/>
    <col min="4889" max="4889" width="11.5" style="1" customWidth="1"/>
    <col min="4890" max="5126" width="9.33203125" style="1"/>
    <col min="5127" max="5127" width="45.5" style="1" customWidth="1"/>
    <col min="5128" max="5128" width="9.5" style="1" customWidth="1"/>
    <col min="5129" max="5129" width="8" style="1" bestFit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1.5" style="1" customWidth="1"/>
    <col min="5141" max="5141" width="12.6640625" style="1" customWidth="1"/>
    <col min="5142" max="5142" width="1.5" style="1" customWidth="1"/>
    <col min="5143" max="5143" width="12.6640625" style="1" customWidth="1"/>
    <col min="5144" max="5144" width="9.33203125" style="1"/>
    <col min="5145" max="5145" width="11.5" style="1" customWidth="1"/>
    <col min="5146" max="5382" width="9.33203125" style="1"/>
    <col min="5383" max="5383" width="45.5" style="1" customWidth="1"/>
    <col min="5384" max="5384" width="9.5" style="1" customWidth="1"/>
    <col min="5385" max="5385" width="8" style="1" bestFit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1.5" style="1" customWidth="1"/>
    <col min="5397" max="5397" width="12.6640625" style="1" customWidth="1"/>
    <col min="5398" max="5398" width="1.5" style="1" customWidth="1"/>
    <col min="5399" max="5399" width="12.6640625" style="1" customWidth="1"/>
    <col min="5400" max="5400" width="9.33203125" style="1"/>
    <col min="5401" max="5401" width="11.5" style="1" customWidth="1"/>
    <col min="5402" max="5638" width="9.33203125" style="1"/>
    <col min="5639" max="5639" width="45.5" style="1" customWidth="1"/>
    <col min="5640" max="5640" width="9.5" style="1" customWidth="1"/>
    <col min="5641" max="5641" width="8" style="1" bestFit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1.5" style="1" customWidth="1"/>
    <col min="5653" max="5653" width="12.6640625" style="1" customWidth="1"/>
    <col min="5654" max="5654" width="1.5" style="1" customWidth="1"/>
    <col min="5655" max="5655" width="12.6640625" style="1" customWidth="1"/>
    <col min="5656" max="5656" width="9.33203125" style="1"/>
    <col min="5657" max="5657" width="11.5" style="1" customWidth="1"/>
    <col min="5658" max="5894" width="9.33203125" style="1"/>
    <col min="5895" max="5895" width="45.5" style="1" customWidth="1"/>
    <col min="5896" max="5896" width="9.5" style="1" customWidth="1"/>
    <col min="5897" max="5897" width="8" style="1" bestFit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1.5" style="1" customWidth="1"/>
    <col min="5909" max="5909" width="12.6640625" style="1" customWidth="1"/>
    <col min="5910" max="5910" width="1.5" style="1" customWidth="1"/>
    <col min="5911" max="5911" width="12.6640625" style="1" customWidth="1"/>
    <col min="5912" max="5912" width="9.33203125" style="1"/>
    <col min="5913" max="5913" width="11.5" style="1" customWidth="1"/>
    <col min="5914" max="6150" width="9.33203125" style="1"/>
    <col min="6151" max="6151" width="45.5" style="1" customWidth="1"/>
    <col min="6152" max="6152" width="9.5" style="1" customWidth="1"/>
    <col min="6153" max="6153" width="8" style="1" bestFit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1.5" style="1" customWidth="1"/>
    <col min="6165" max="6165" width="12.6640625" style="1" customWidth="1"/>
    <col min="6166" max="6166" width="1.5" style="1" customWidth="1"/>
    <col min="6167" max="6167" width="12.6640625" style="1" customWidth="1"/>
    <col min="6168" max="6168" width="9.33203125" style="1"/>
    <col min="6169" max="6169" width="11.5" style="1" customWidth="1"/>
    <col min="6170" max="6406" width="9.33203125" style="1"/>
    <col min="6407" max="6407" width="45.5" style="1" customWidth="1"/>
    <col min="6408" max="6408" width="9.5" style="1" customWidth="1"/>
    <col min="6409" max="6409" width="8" style="1" bestFit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1.5" style="1" customWidth="1"/>
    <col min="6421" max="6421" width="12.6640625" style="1" customWidth="1"/>
    <col min="6422" max="6422" width="1.5" style="1" customWidth="1"/>
    <col min="6423" max="6423" width="12.6640625" style="1" customWidth="1"/>
    <col min="6424" max="6424" width="9.33203125" style="1"/>
    <col min="6425" max="6425" width="11.5" style="1" customWidth="1"/>
    <col min="6426" max="6662" width="9.33203125" style="1"/>
    <col min="6663" max="6663" width="45.5" style="1" customWidth="1"/>
    <col min="6664" max="6664" width="9.5" style="1" customWidth="1"/>
    <col min="6665" max="6665" width="8" style="1" bestFit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1.5" style="1" customWidth="1"/>
    <col min="6677" max="6677" width="12.6640625" style="1" customWidth="1"/>
    <col min="6678" max="6678" width="1.5" style="1" customWidth="1"/>
    <col min="6679" max="6679" width="12.6640625" style="1" customWidth="1"/>
    <col min="6680" max="6680" width="9.33203125" style="1"/>
    <col min="6681" max="6681" width="11.5" style="1" customWidth="1"/>
    <col min="6682" max="6918" width="9.33203125" style="1"/>
    <col min="6919" max="6919" width="45.5" style="1" customWidth="1"/>
    <col min="6920" max="6920" width="9.5" style="1" customWidth="1"/>
    <col min="6921" max="6921" width="8" style="1" bestFit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1.5" style="1" customWidth="1"/>
    <col min="6933" max="6933" width="12.6640625" style="1" customWidth="1"/>
    <col min="6934" max="6934" width="1.5" style="1" customWidth="1"/>
    <col min="6935" max="6935" width="12.6640625" style="1" customWidth="1"/>
    <col min="6936" max="6936" width="9.33203125" style="1"/>
    <col min="6937" max="6937" width="11.5" style="1" customWidth="1"/>
    <col min="6938" max="7174" width="9.33203125" style="1"/>
    <col min="7175" max="7175" width="45.5" style="1" customWidth="1"/>
    <col min="7176" max="7176" width="9.5" style="1" customWidth="1"/>
    <col min="7177" max="7177" width="8" style="1" bestFit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1.5" style="1" customWidth="1"/>
    <col min="7189" max="7189" width="12.6640625" style="1" customWidth="1"/>
    <col min="7190" max="7190" width="1.5" style="1" customWidth="1"/>
    <col min="7191" max="7191" width="12.6640625" style="1" customWidth="1"/>
    <col min="7192" max="7192" width="9.33203125" style="1"/>
    <col min="7193" max="7193" width="11.5" style="1" customWidth="1"/>
    <col min="7194" max="7430" width="9.33203125" style="1"/>
    <col min="7431" max="7431" width="45.5" style="1" customWidth="1"/>
    <col min="7432" max="7432" width="9.5" style="1" customWidth="1"/>
    <col min="7433" max="7433" width="8" style="1" bestFit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1.5" style="1" customWidth="1"/>
    <col min="7445" max="7445" width="12.6640625" style="1" customWidth="1"/>
    <col min="7446" max="7446" width="1.5" style="1" customWidth="1"/>
    <col min="7447" max="7447" width="12.6640625" style="1" customWidth="1"/>
    <col min="7448" max="7448" width="9.33203125" style="1"/>
    <col min="7449" max="7449" width="11.5" style="1" customWidth="1"/>
    <col min="7450" max="7686" width="9.33203125" style="1"/>
    <col min="7687" max="7687" width="45.5" style="1" customWidth="1"/>
    <col min="7688" max="7688" width="9.5" style="1" customWidth="1"/>
    <col min="7689" max="7689" width="8" style="1" bestFit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1.5" style="1" customWidth="1"/>
    <col min="7701" max="7701" width="12.6640625" style="1" customWidth="1"/>
    <col min="7702" max="7702" width="1.5" style="1" customWidth="1"/>
    <col min="7703" max="7703" width="12.6640625" style="1" customWidth="1"/>
    <col min="7704" max="7704" width="9.33203125" style="1"/>
    <col min="7705" max="7705" width="11.5" style="1" customWidth="1"/>
    <col min="7706" max="7942" width="9.33203125" style="1"/>
    <col min="7943" max="7943" width="45.5" style="1" customWidth="1"/>
    <col min="7944" max="7944" width="9.5" style="1" customWidth="1"/>
    <col min="7945" max="7945" width="8" style="1" bestFit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1.5" style="1" customWidth="1"/>
    <col min="7957" max="7957" width="12.6640625" style="1" customWidth="1"/>
    <col min="7958" max="7958" width="1.5" style="1" customWidth="1"/>
    <col min="7959" max="7959" width="12.6640625" style="1" customWidth="1"/>
    <col min="7960" max="7960" width="9.33203125" style="1"/>
    <col min="7961" max="7961" width="11.5" style="1" customWidth="1"/>
    <col min="7962" max="8198" width="9.33203125" style="1"/>
    <col min="8199" max="8199" width="45.5" style="1" customWidth="1"/>
    <col min="8200" max="8200" width="9.5" style="1" customWidth="1"/>
    <col min="8201" max="8201" width="8" style="1" bestFit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1.5" style="1" customWidth="1"/>
    <col min="8213" max="8213" width="12.6640625" style="1" customWidth="1"/>
    <col min="8214" max="8214" width="1.5" style="1" customWidth="1"/>
    <col min="8215" max="8215" width="12.6640625" style="1" customWidth="1"/>
    <col min="8216" max="8216" width="9.33203125" style="1"/>
    <col min="8217" max="8217" width="11.5" style="1" customWidth="1"/>
    <col min="8218" max="8454" width="9.33203125" style="1"/>
    <col min="8455" max="8455" width="45.5" style="1" customWidth="1"/>
    <col min="8456" max="8456" width="9.5" style="1" customWidth="1"/>
    <col min="8457" max="8457" width="8" style="1" bestFit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1.5" style="1" customWidth="1"/>
    <col min="8469" max="8469" width="12.6640625" style="1" customWidth="1"/>
    <col min="8470" max="8470" width="1.5" style="1" customWidth="1"/>
    <col min="8471" max="8471" width="12.6640625" style="1" customWidth="1"/>
    <col min="8472" max="8472" width="9.33203125" style="1"/>
    <col min="8473" max="8473" width="11.5" style="1" customWidth="1"/>
    <col min="8474" max="8710" width="9.33203125" style="1"/>
    <col min="8711" max="8711" width="45.5" style="1" customWidth="1"/>
    <col min="8712" max="8712" width="9.5" style="1" customWidth="1"/>
    <col min="8713" max="8713" width="8" style="1" bestFit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1.5" style="1" customWidth="1"/>
    <col min="8725" max="8725" width="12.6640625" style="1" customWidth="1"/>
    <col min="8726" max="8726" width="1.5" style="1" customWidth="1"/>
    <col min="8727" max="8727" width="12.6640625" style="1" customWidth="1"/>
    <col min="8728" max="8728" width="9.33203125" style="1"/>
    <col min="8729" max="8729" width="11.5" style="1" customWidth="1"/>
    <col min="8730" max="8966" width="9.33203125" style="1"/>
    <col min="8967" max="8967" width="45.5" style="1" customWidth="1"/>
    <col min="8968" max="8968" width="9.5" style="1" customWidth="1"/>
    <col min="8969" max="8969" width="8" style="1" bestFit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1.5" style="1" customWidth="1"/>
    <col min="8981" max="8981" width="12.6640625" style="1" customWidth="1"/>
    <col min="8982" max="8982" width="1.5" style="1" customWidth="1"/>
    <col min="8983" max="8983" width="12.6640625" style="1" customWidth="1"/>
    <col min="8984" max="8984" width="9.33203125" style="1"/>
    <col min="8985" max="8985" width="11.5" style="1" customWidth="1"/>
    <col min="8986" max="9222" width="9.33203125" style="1"/>
    <col min="9223" max="9223" width="45.5" style="1" customWidth="1"/>
    <col min="9224" max="9224" width="9.5" style="1" customWidth="1"/>
    <col min="9225" max="9225" width="8" style="1" bestFit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1.5" style="1" customWidth="1"/>
    <col min="9237" max="9237" width="12.6640625" style="1" customWidth="1"/>
    <col min="9238" max="9238" width="1.5" style="1" customWidth="1"/>
    <col min="9239" max="9239" width="12.6640625" style="1" customWidth="1"/>
    <col min="9240" max="9240" width="9.33203125" style="1"/>
    <col min="9241" max="9241" width="11.5" style="1" customWidth="1"/>
    <col min="9242" max="9478" width="9.33203125" style="1"/>
    <col min="9479" max="9479" width="45.5" style="1" customWidth="1"/>
    <col min="9480" max="9480" width="9.5" style="1" customWidth="1"/>
    <col min="9481" max="9481" width="8" style="1" bestFit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1.5" style="1" customWidth="1"/>
    <col min="9493" max="9493" width="12.6640625" style="1" customWidth="1"/>
    <col min="9494" max="9494" width="1.5" style="1" customWidth="1"/>
    <col min="9495" max="9495" width="12.6640625" style="1" customWidth="1"/>
    <col min="9496" max="9496" width="9.33203125" style="1"/>
    <col min="9497" max="9497" width="11.5" style="1" customWidth="1"/>
    <col min="9498" max="9734" width="9.33203125" style="1"/>
    <col min="9735" max="9735" width="45.5" style="1" customWidth="1"/>
    <col min="9736" max="9736" width="9.5" style="1" customWidth="1"/>
    <col min="9737" max="9737" width="8" style="1" bestFit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1.5" style="1" customWidth="1"/>
    <col min="9749" max="9749" width="12.6640625" style="1" customWidth="1"/>
    <col min="9750" max="9750" width="1.5" style="1" customWidth="1"/>
    <col min="9751" max="9751" width="12.6640625" style="1" customWidth="1"/>
    <col min="9752" max="9752" width="9.33203125" style="1"/>
    <col min="9753" max="9753" width="11.5" style="1" customWidth="1"/>
    <col min="9754" max="9990" width="9.33203125" style="1"/>
    <col min="9991" max="9991" width="45.5" style="1" customWidth="1"/>
    <col min="9992" max="9992" width="9.5" style="1" customWidth="1"/>
    <col min="9993" max="9993" width="8" style="1" bestFit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1.5" style="1" customWidth="1"/>
    <col min="10005" max="10005" width="12.6640625" style="1" customWidth="1"/>
    <col min="10006" max="10006" width="1.5" style="1" customWidth="1"/>
    <col min="10007" max="10007" width="12.6640625" style="1" customWidth="1"/>
    <col min="10008" max="10008" width="9.33203125" style="1"/>
    <col min="10009" max="10009" width="11.5" style="1" customWidth="1"/>
    <col min="10010" max="10246" width="9.33203125" style="1"/>
    <col min="10247" max="10247" width="45.5" style="1" customWidth="1"/>
    <col min="10248" max="10248" width="9.5" style="1" customWidth="1"/>
    <col min="10249" max="10249" width="8" style="1" bestFit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1.5" style="1" customWidth="1"/>
    <col min="10261" max="10261" width="12.6640625" style="1" customWidth="1"/>
    <col min="10262" max="10262" width="1.5" style="1" customWidth="1"/>
    <col min="10263" max="10263" width="12.6640625" style="1" customWidth="1"/>
    <col min="10264" max="10264" width="9.33203125" style="1"/>
    <col min="10265" max="10265" width="11.5" style="1" customWidth="1"/>
    <col min="10266" max="10502" width="9.33203125" style="1"/>
    <col min="10503" max="10503" width="45.5" style="1" customWidth="1"/>
    <col min="10504" max="10504" width="9.5" style="1" customWidth="1"/>
    <col min="10505" max="10505" width="8" style="1" bestFit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1.5" style="1" customWidth="1"/>
    <col min="10517" max="10517" width="12.6640625" style="1" customWidth="1"/>
    <col min="10518" max="10518" width="1.5" style="1" customWidth="1"/>
    <col min="10519" max="10519" width="12.6640625" style="1" customWidth="1"/>
    <col min="10520" max="10520" width="9.33203125" style="1"/>
    <col min="10521" max="10521" width="11.5" style="1" customWidth="1"/>
    <col min="10522" max="10758" width="9.33203125" style="1"/>
    <col min="10759" max="10759" width="45.5" style="1" customWidth="1"/>
    <col min="10760" max="10760" width="9.5" style="1" customWidth="1"/>
    <col min="10761" max="10761" width="8" style="1" bestFit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1.5" style="1" customWidth="1"/>
    <col min="10773" max="10773" width="12.6640625" style="1" customWidth="1"/>
    <col min="10774" max="10774" width="1.5" style="1" customWidth="1"/>
    <col min="10775" max="10775" width="12.6640625" style="1" customWidth="1"/>
    <col min="10776" max="10776" width="9.33203125" style="1"/>
    <col min="10777" max="10777" width="11.5" style="1" customWidth="1"/>
    <col min="10778" max="11014" width="9.33203125" style="1"/>
    <col min="11015" max="11015" width="45.5" style="1" customWidth="1"/>
    <col min="11016" max="11016" width="9.5" style="1" customWidth="1"/>
    <col min="11017" max="11017" width="8" style="1" bestFit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1.5" style="1" customWidth="1"/>
    <col min="11029" max="11029" width="12.6640625" style="1" customWidth="1"/>
    <col min="11030" max="11030" width="1.5" style="1" customWidth="1"/>
    <col min="11031" max="11031" width="12.6640625" style="1" customWidth="1"/>
    <col min="11032" max="11032" width="9.33203125" style="1"/>
    <col min="11033" max="11033" width="11.5" style="1" customWidth="1"/>
    <col min="11034" max="11270" width="9.33203125" style="1"/>
    <col min="11271" max="11271" width="45.5" style="1" customWidth="1"/>
    <col min="11272" max="11272" width="9.5" style="1" customWidth="1"/>
    <col min="11273" max="11273" width="8" style="1" bestFit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1.5" style="1" customWidth="1"/>
    <col min="11285" max="11285" width="12.6640625" style="1" customWidth="1"/>
    <col min="11286" max="11286" width="1.5" style="1" customWidth="1"/>
    <col min="11287" max="11287" width="12.6640625" style="1" customWidth="1"/>
    <col min="11288" max="11288" width="9.33203125" style="1"/>
    <col min="11289" max="11289" width="11.5" style="1" customWidth="1"/>
    <col min="11290" max="11526" width="9.33203125" style="1"/>
    <col min="11527" max="11527" width="45.5" style="1" customWidth="1"/>
    <col min="11528" max="11528" width="9.5" style="1" customWidth="1"/>
    <col min="11529" max="11529" width="8" style="1" bestFit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1.5" style="1" customWidth="1"/>
    <col min="11541" max="11541" width="12.6640625" style="1" customWidth="1"/>
    <col min="11542" max="11542" width="1.5" style="1" customWidth="1"/>
    <col min="11543" max="11543" width="12.6640625" style="1" customWidth="1"/>
    <col min="11544" max="11544" width="9.33203125" style="1"/>
    <col min="11545" max="11545" width="11.5" style="1" customWidth="1"/>
    <col min="11546" max="11782" width="9.33203125" style="1"/>
    <col min="11783" max="11783" width="45.5" style="1" customWidth="1"/>
    <col min="11784" max="11784" width="9.5" style="1" customWidth="1"/>
    <col min="11785" max="11785" width="8" style="1" bestFit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1.5" style="1" customWidth="1"/>
    <col min="11797" max="11797" width="12.6640625" style="1" customWidth="1"/>
    <col min="11798" max="11798" width="1.5" style="1" customWidth="1"/>
    <col min="11799" max="11799" width="12.6640625" style="1" customWidth="1"/>
    <col min="11800" max="11800" width="9.33203125" style="1"/>
    <col min="11801" max="11801" width="11.5" style="1" customWidth="1"/>
    <col min="11802" max="12038" width="9.33203125" style="1"/>
    <col min="12039" max="12039" width="45.5" style="1" customWidth="1"/>
    <col min="12040" max="12040" width="9.5" style="1" customWidth="1"/>
    <col min="12041" max="12041" width="8" style="1" bestFit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1.5" style="1" customWidth="1"/>
    <col min="12053" max="12053" width="12.6640625" style="1" customWidth="1"/>
    <col min="12054" max="12054" width="1.5" style="1" customWidth="1"/>
    <col min="12055" max="12055" width="12.6640625" style="1" customWidth="1"/>
    <col min="12056" max="12056" width="9.33203125" style="1"/>
    <col min="12057" max="12057" width="11.5" style="1" customWidth="1"/>
    <col min="12058" max="12294" width="9.33203125" style="1"/>
    <col min="12295" max="12295" width="45.5" style="1" customWidth="1"/>
    <col min="12296" max="12296" width="9.5" style="1" customWidth="1"/>
    <col min="12297" max="12297" width="8" style="1" bestFit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1.5" style="1" customWidth="1"/>
    <col min="12309" max="12309" width="12.6640625" style="1" customWidth="1"/>
    <col min="12310" max="12310" width="1.5" style="1" customWidth="1"/>
    <col min="12311" max="12311" width="12.6640625" style="1" customWidth="1"/>
    <col min="12312" max="12312" width="9.33203125" style="1"/>
    <col min="12313" max="12313" width="11.5" style="1" customWidth="1"/>
    <col min="12314" max="12550" width="9.33203125" style="1"/>
    <col min="12551" max="12551" width="45.5" style="1" customWidth="1"/>
    <col min="12552" max="12552" width="9.5" style="1" customWidth="1"/>
    <col min="12553" max="12553" width="8" style="1" bestFit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1.5" style="1" customWidth="1"/>
    <col min="12565" max="12565" width="12.6640625" style="1" customWidth="1"/>
    <col min="12566" max="12566" width="1.5" style="1" customWidth="1"/>
    <col min="12567" max="12567" width="12.6640625" style="1" customWidth="1"/>
    <col min="12568" max="12568" width="9.33203125" style="1"/>
    <col min="12569" max="12569" width="11.5" style="1" customWidth="1"/>
    <col min="12570" max="12806" width="9.33203125" style="1"/>
    <col min="12807" max="12807" width="45.5" style="1" customWidth="1"/>
    <col min="12808" max="12808" width="9.5" style="1" customWidth="1"/>
    <col min="12809" max="12809" width="8" style="1" bestFit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1.5" style="1" customWidth="1"/>
    <col min="12821" max="12821" width="12.6640625" style="1" customWidth="1"/>
    <col min="12822" max="12822" width="1.5" style="1" customWidth="1"/>
    <col min="12823" max="12823" width="12.6640625" style="1" customWidth="1"/>
    <col min="12824" max="12824" width="9.33203125" style="1"/>
    <col min="12825" max="12825" width="11.5" style="1" customWidth="1"/>
    <col min="12826" max="13062" width="9.33203125" style="1"/>
    <col min="13063" max="13063" width="45.5" style="1" customWidth="1"/>
    <col min="13064" max="13064" width="9.5" style="1" customWidth="1"/>
    <col min="13065" max="13065" width="8" style="1" bestFit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1.5" style="1" customWidth="1"/>
    <col min="13077" max="13077" width="12.6640625" style="1" customWidth="1"/>
    <col min="13078" max="13078" width="1.5" style="1" customWidth="1"/>
    <col min="13079" max="13079" width="12.6640625" style="1" customWidth="1"/>
    <col min="13080" max="13080" width="9.33203125" style="1"/>
    <col min="13081" max="13081" width="11.5" style="1" customWidth="1"/>
    <col min="13082" max="13318" width="9.33203125" style="1"/>
    <col min="13319" max="13319" width="45.5" style="1" customWidth="1"/>
    <col min="13320" max="13320" width="9.5" style="1" customWidth="1"/>
    <col min="13321" max="13321" width="8" style="1" bestFit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1.5" style="1" customWidth="1"/>
    <col min="13333" max="13333" width="12.6640625" style="1" customWidth="1"/>
    <col min="13334" max="13334" width="1.5" style="1" customWidth="1"/>
    <col min="13335" max="13335" width="12.6640625" style="1" customWidth="1"/>
    <col min="13336" max="13336" width="9.33203125" style="1"/>
    <col min="13337" max="13337" width="11.5" style="1" customWidth="1"/>
    <col min="13338" max="13574" width="9.33203125" style="1"/>
    <col min="13575" max="13575" width="45.5" style="1" customWidth="1"/>
    <col min="13576" max="13576" width="9.5" style="1" customWidth="1"/>
    <col min="13577" max="13577" width="8" style="1" bestFit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1.5" style="1" customWidth="1"/>
    <col min="13589" max="13589" width="12.6640625" style="1" customWidth="1"/>
    <col min="13590" max="13590" width="1.5" style="1" customWidth="1"/>
    <col min="13591" max="13591" width="12.6640625" style="1" customWidth="1"/>
    <col min="13592" max="13592" width="9.33203125" style="1"/>
    <col min="13593" max="13593" width="11.5" style="1" customWidth="1"/>
    <col min="13594" max="13830" width="9.33203125" style="1"/>
    <col min="13831" max="13831" width="45.5" style="1" customWidth="1"/>
    <col min="13832" max="13832" width="9.5" style="1" customWidth="1"/>
    <col min="13833" max="13833" width="8" style="1" bestFit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1.5" style="1" customWidth="1"/>
    <col min="13845" max="13845" width="12.6640625" style="1" customWidth="1"/>
    <col min="13846" max="13846" width="1.5" style="1" customWidth="1"/>
    <col min="13847" max="13847" width="12.6640625" style="1" customWidth="1"/>
    <col min="13848" max="13848" width="9.33203125" style="1"/>
    <col min="13849" max="13849" width="11.5" style="1" customWidth="1"/>
    <col min="13850" max="14086" width="9.33203125" style="1"/>
    <col min="14087" max="14087" width="45.5" style="1" customWidth="1"/>
    <col min="14088" max="14088" width="9.5" style="1" customWidth="1"/>
    <col min="14089" max="14089" width="8" style="1" bestFit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1.5" style="1" customWidth="1"/>
    <col min="14101" max="14101" width="12.6640625" style="1" customWidth="1"/>
    <col min="14102" max="14102" width="1.5" style="1" customWidth="1"/>
    <col min="14103" max="14103" width="12.6640625" style="1" customWidth="1"/>
    <col min="14104" max="14104" width="9.33203125" style="1"/>
    <col min="14105" max="14105" width="11.5" style="1" customWidth="1"/>
    <col min="14106" max="14342" width="9.33203125" style="1"/>
    <col min="14343" max="14343" width="45.5" style="1" customWidth="1"/>
    <col min="14344" max="14344" width="9.5" style="1" customWidth="1"/>
    <col min="14345" max="14345" width="8" style="1" bestFit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1.5" style="1" customWidth="1"/>
    <col min="14357" max="14357" width="12.6640625" style="1" customWidth="1"/>
    <col min="14358" max="14358" width="1.5" style="1" customWidth="1"/>
    <col min="14359" max="14359" width="12.6640625" style="1" customWidth="1"/>
    <col min="14360" max="14360" width="9.33203125" style="1"/>
    <col min="14361" max="14361" width="11.5" style="1" customWidth="1"/>
    <col min="14362" max="14598" width="9.33203125" style="1"/>
    <col min="14599" max="14599" width="45.5" style="1" customWidth="1"/>
    <col min="14600" max="14600" width="9.5" style="1" customWidth="1"/>
    <col min="14601" max="14601" width="8" style="1" bestFit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1.5" style="1" customWidth="1"/>
    <col min="14613" max="14613" width="12.6640625" style="1" customWidth="1"/>
    <col min="14614" max="14614" width="1.5" style="1" customWidth="1"/>
    <col min="14615" max="14615" width="12.6640625" style="1" customWidth="1"/>
    <col min="14616" max="14616" width="9.33203125" style="1"/>
    <col min="14617" max="14617" width="11.5" style="1" customWidth="1"/>
    <col min="14618" max="14854" width="9.33203125" style="1"/>
    <col min="14855" max="14855" width="45.5" style="1" customWidth="1"/>
    <col min="14856" max="14856" width="9.5" style="1" customWidth="1"/>
    <col min="14857" max="14857" width="8" style="1" bestFit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1.5" style="1" customWidth="1"/>
    <col min="14869" max="14869" width="12.6640625" style="1" customWidth="1"/>
    <col min="14870" max="14870" width="1.5" style="1" customWidth="1"/>
    <col min="14871" max="14871" width="12.6640625" style="1" customWidth="1"/>
    <col min="14872" max="14872" width="9.33203125" style="1"/>
    <col min="14873" max="14873" width="11.5" style="1" customWidth="1"/>
    <col min="14874" max="15110" width="9.33203125" style="1"/>
    <col min="15111" max="15111" width="45.5" style="1" customWidth="1"/>
    <col min="15112" max="15112" width="9.5" style="1" customWidth="1"/>
    <col min="15113" max="15113" width="8" style="1" bestFit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1.5" style="1" customWidth="1"/>
    <col min="15125" max="15125" width="12.6640625" style="1" customWidth="1"/>
    <col min="15126" max="15126" width="1.5" style="1" customWidth="1"/>
    <col min="15127" max="15127" width="12.6640625" style="1" customWidth="1"/>
    <col min="15128" max="15128" width="9.33203125" style="1"/>
    <col min="15129" max="15129" width="11.5" style="1" customWidth="1"/>
    <col min="15130" max="15366" width="9.33203125" style="1"/>
    <col min="15367" max="15367" width="45.5" style="1" customWidth="1"/>
    <col min="15368" max="15368" width="9.5" style="1" customWidth="1"/>
    <col min="15369" max="15369" width="8" style="1" bestFit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1.5" style="1" customWidth="1"/>
    <col min="15381" max="15381" width="12.6640625" style="1" customWidth="1"/>
    <col min="15382" max="15382" width="1.5" style="1" customWidth="1"/>
    <col min="15383" max="15383" width="12.6640625" style="1" customWidth="1"/>
    <col min="15384" max="15384" width="9.33203125" style="1"/>
    <col min="15385" max="15385" width="11.5" style="1" customWidth="1"/>
    <col min="15386" max="15622" width="9.33203125" style="1"/>
    <col min="15623" max="15623" width="45.5" style="1" customWidth="1"/>
    <col min="15624" max="15624" width="9.5" style="1" customWidth="1"/>
    <col min="15625" max="15625" width="8" style="1" bestFit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1.5" style="1" customWidth="1"/>
    <col min="15637" max="15637" width="12.6640625" style="1" customWidth="1"/>
    <col min="15638" max="15638" width="1.5" style="1" customWidth="1"/>
    <col min="15639" max="15639" width="12.6640625" style="1" customWidth="1"/>
    <col min="15640" max="15640" width="9.33203125" style="1"/>
    <col min="15641" max="15641" width="11.5" style="1" customWidth="1"/>
    <col min="15642" max="15878" width="9.33203125" style="1"/>
    <col min="15879" max="15879" width="45.5" style="1" customWidth="1"/>
    <col min="15880" max="15880" width="9.5" style="1" customWidth="1"/>
    <col min="15881" max="15881" width="8" style="1" bestFit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1.5" style="1" customWidth="1"/>
    <col min="15893" max="15893" width="12.6640625" style="1" customWidth="1"/>
    <col min="15894" max="15894" width="1.5" style="1" customWidth="1"/>
    <col min="15895" max="15895" width="12.6640625" style="1" customWidth="1"/>
    <col min="15896" max="15896" width="9.33203125" style="1"/>
    <col min="15897" max="15897" width="11.5" style="1" customWidth="1"/>
    <col min="15898" max="16134" width="9.33203125" style="1"/>
    <col min="16135" max="16135" width="45.5" style="1" customWidth="1"/>
    <col min="16136" max="16136" width="9.5" style="1" customWidth="1"/>
    <col min="16137" max="16137" width="8" style="1" bestFit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1.5" style="1" customWidth="1"/>
    <col min="16149" max="16149" width="12.6640625" style="1" customWidth="1"/>
    <col min="16150" max="16150" width="1.5" style="1" customWidth="1"/>
    <col min="16151" max="16151" width="12.6640625" style="1" customWidth="1"/>
    <col min="16152" max="16152" width="9.33203125" style="1"/>
    <col min="16153" max="16153" width="11.5" style="1" customWidth="1"/>
    <col min="16154" max="16381" width="9.33203125" style="1"/>
    <col min="16382" max="16384" width="9.33203125" style="1" customWidth="1"/>
  </cols>
  <sheetData>
    <row r="1" spans="1:25" ht="21" x14ac:dyDescent="0.15">
      <c r="A1" s="2" t="s">
        <v>0</v>
      </c>
      <c r="B1" s="2"/>
      <c r="C1" s="2"/>
      <c r="K1" s="80"/>
      <c r="Q1" s="80"/>
      <c r="R1" s="80"/>
      <c r="S1" s="80"/>
      <c r="T1" s="80"/>
      <c r="U1" s="80"/>
      <c r="V1" s="80"/>
      <c r="W1" s="80"/>
    </row>
    <row r="2" spans="1:25" ht="21" x14ac:dyDescent="0.15">
      <c r="A2" s="2" t="s">
        <v>164</v>
      </c>
      <c r="B2" s="2"/>
      <c r="C2" s="2"/>
      <c r="K2" s="1"/>
      <c r="Q2" s="1"/>
      <c r="R2" s="1"/>
      <c r="S2" s="1"/>
      <c r="T2" s="1"/>
      <c r="U2" s="1"/>
      <c r="V2" s="1"/>
      <c r="W2" s="1"/>
    </row>
    <row r="3" spans="1:25" ht="21" x14ac:dyDescent="0.15">
      <c r="A3" s="2" t="s">
        <v>160</v>
      </c>
      <c r="B3" s="2"/>
      <c r="C3" s="2"/>
      <c r="K3" s="1"/>
      <c r="Q3" s="1"/>
      <c r="R3" s="1"/>
      <c r="S3" s="1"/>
      <c r="T3" s="1"/>
      <c r="U3" s="1"/>
      <c r="V3" s="1"/>
      <c r="W3" s="1"/>
    </row>
    <row r="4" spans="1:25" ht="21" x14ac:dyDescent="0.15">
      <c r="A4" s="2"/>
      <c r="B4" s="2"/>
      <c r="C4" s="2"/>
      <c r="K4" s="1"/>
      <c r="Q4" s="1"/>
      <c r="R4" s="1"/>
      <c r="S4" s="1"/>
      <c r="T4" s="1"/>
      <c r="U4" s="1"/>
      <c r="V4" s="1"/>
      <c r="W4" s="1"/>
    </row>
    <row r="5" spans="1:25" ht="21" x14ac:dyDescent="0.15">
      <c r="E5" s="65"/>
      <c r="F5" s="65"/>
      <c r="G5" s="65"/>
      <c r="H5" s="65"/>
      <c r="I5" s="65"/>
      <c r="J5" s="65"/>
      <c r="K5" s="82"/>
      <c r="L5" s="65"/>
      <c r="M5" s="65"/>
      <c r="N5" s="65"/>
      <c r="O5" s="65"/>
      <c r="P5" s="65"/>
      <c r="Q5" s="82"/>
      <c r="R5" s="82"/>
      <c r="S5" s="82"/>
      <c r="T5" s="82"/>
      <c r="U5" s="82"/>
      <c r="V5" s="82"/>
      <c r="W5" s="5" t="s">
        <v>28</v>
      </c>
    </row>
    <row r="6" spans="1:25" ht="21" x14ac:dyDescent="0.15">
      <c r="E6" s="115" t="s">
        <v>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25" ht="21" x14ac:dyDescent="0.15">
      <c r="E7" s="114" t="s">
        <v>81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00"/>
      <c r="U7" s="116"/>
      <c r="V7" s="116"/>
      <c r="W7" s="116"/>
    </row>
    <row r="8" spans="1:25" ht="44" x14ac:dyDescent="0.35">
      <c r="E8" s="1"/>
      <c r="F8" s="1"/>
      <c r="G8" s="1"/>
      <c r="H8" s="1"/>
      <c r="I8" s="1"/>
      <c r="J8" s="1"/>
      <c r="K8" s="101" t="s">
        <v>155</v>
      </c>
      <c r="L8" s="1"/>
      <c r="M8" s="117" t="s">
        <v>96</v>
      </c>
      <c r="N8" s="117"/>
      <c r="O8" s="117"/>
      <c r="P8" s="117"/>
      <c r="Q8" s="117"/>
      <c r="R8" s="102"/>
      <c r="S8" s="6"/>
      <c r="T8" s="102"/>
      <c r="U8" s="6"/>
      <c r="V8" s="103"/>
      <c r="W8" s="12"/>
    </row>
    <row r="9" spans="1:25" ht="21" x14ac:dyDescent="0.15">
      <c r="E9" s="12"/>
      <c r="F9" s="12"/>
      <c r="G9" s="12"/>
      <c r="H9" s="12"/>
      <c r="I9" s="12"/>
      <c r="J9" s="12"/>
      <c r="K9" s="6" t="s">
        <v>111</v>
      </c>
      <c r="L9" s="12"/>
      <c r="M9" s="12"/>
      <c r="N9" s="12"/>
      <c r="O9" s="12"/>
      <c r="P9" s="12"/>
      <c r="Q9" s="1"/>
      <c r="R9" s="102"/>
      <c r="S9" s="6"/>
      <c r="T9" s="102"/>
      <c r="U9" s="6"/>
      <c r="V9" s="103"/>
      <c r="W9" s="12"/>
    </row>
    <row r="10" spans="1:25" ht="21" x14ac:dyDescent="0.15">
      <c r="E10" s="12"/>
      <c r="F10" s="12"/>
      <c r="G10" s="12"/>
      <c r="H10" s="12"/>
      <c r="I10" s="12"/>
      <c r="J10" s="12"/>
      <c r="K10" s="12" t="s">
        <v>112</v>
      </c>
      <c r="L10" s="12"/>
      <c r="M10" s="12"/>
      <c r="N10" s="12"/>
      <c r="O10" s="12"/>
      <c r="P10" s="12"/>
      <c r="Q10" s="1"/>
      <c r="R10" s="102"/>
      <c r="S10" s="6" t="s">
        <v>82</v>
      </c>
      <c r="T10" s="102"/>
      <c r="U10" s="6" t="s">
        <v>83</v>
      </c>
      <c r="V10" s="103"/>
      <c r="W10" s="12"/>
    </row>
    <row r="11" spans="1:25" ht="21" x14ac:dyDescent="0.15">
      <c r="E11" s="12" t="s">
        <v>84</v>
      </c>
      <c r="F11" s="12"/>
      <c r="G11" s="12" t="s">
        <v>85</v>
      </c>
      <c r="H11" s="12"/>
      <c r="I11" s="12"/>
      <c r="J11" s="12"/>
      <c r="K11" s="12" t="s">
        <v>92</v>
      </c>
      <c r="L11" s="12"/>
      <c r="M11" s="12" t="s">
        <v>86</v>
      </c>
      <c r="N11" s="12"/>
      <c r="O11" s="12" t="s">
        <v>159</v>
      </c>
      <c r="P11" s="12"/>
      <c r="Q11" s="1"/>
      <c r="R11" s="102"/>
      <c r="S11" s="6" t="s">
        <v>87</v>
      </c>
      <c r="T11" s="102"/>
      <c r="U11" s="12" t="s">
        <v>88</v>
      </c>
      <c r="V11" s="103"/>
      <c r="W11" s="12"/>
    </row>
    <row r="12" spans="1:25" ht="21" x14ac:dyDescent="0.15">
      <c r="C12" s="46" t="s">
        <v>29</v>
      </c>
      <c r="D12" s="6"/>
      <c r="E12" s="104" t="s">
        <v>89</v>
      </c>
      <c r="F12" s="12"/>
      <c r="G12" s="104" t="s">
        <v>90</v>
      </c>
      <c r="H12" s="12"/>
      <c r="I12" s="46" t="s">
        <v>156</v>
      </c>
      <c r="J12" s="12"/>
      <c r="K12" s="46" t="s">
        <v>113</v>
      </c>
      <c r="L12" s="12"/>
      <c r="M12" s="104" t="s">
        <v>91</v>
      </c>
      <c r="N12" s="12"/>
      <c r="O12" s="104" t="s">
        <v>156</v>
      </c>
      <c r="P12" s="12"/>
      <c r="Q12" s="46" t="s">
        <v>62</v>
      </c>
      <c r="R12" s="103"/>
      <c r="S12" s="46" t="s">
        <v>92</v>
      </c>
      <c r="T12" s="103"/>
      <c r="U12" s="104" t="s">
        <v>93</v>
      </c>
      <c r="V12" s="103"/>
      <c r="W12" s="104" t="s">
        <v>94</v>
      </c>
    </row>
    <row r="13" spans="1:25" ht="21" x14ac:dyDescent="0.15">
      <c r="A13" s="2"/>
      <c r="B13" s="2"/>
      <c r="C13" s="2"/>
      <c r="Y13" s="10"/>
    </row>
    <row r="14" spans="1:25" ht="21" x14ac:dyDescent="0.15">
      <c r="A14" s="2" t="s">
        <v>143</v>
      </c>
      <c r="B14" s="2"/>
      <c r="C14" s="2"/>
      <c r="E14" s="35">
        <v>912561127</v>
      </c>
      <c r="F14" s="14"/>
      <c r="G14" s="35">
        <v>3233498174</v>
      </c>
      <c r="H14" s="14"/>
      <c r="I14" s="35">
        <v>0</v>
      </c>
      <c r="J14" s="14"/>
      <c r="K14" s="14">
        <v>-1684986599</v>
      </c>
      <c r="L14" s="14"/>
      <c r="M14" s="35">
        <v>91256112</v>
      </c>
      <c r="N14" s="14"/>
      <c r="O14" s="14">
        <v>0</v>
      </c>
      <c r="P14" s="14"/>
      <c r="Q14" s="35">
        <v>3413085819</v>
      </c>
      <c r="R14" s="45"/>
      <c r="S14" s="35">
        <f>SUM(E14:Q14)</f>
        <v>5965414633</v>
      </c>
      <c r="T14" s="45"/>
      <c r="U14" s="35">
        <v>44502147</v>
      </c>
      <c r="V14" s="45"/>
      <c r="W14" s="35">
        <f>SUM(S14:U14)</f>
        <v>6009916780</v>
      </c>
      <c r="Y14" s="10"/>
    </row>
    <row r="15" spans="1:25" ht="21" x14ac:dyDescent="0.15">
      <c r="A15" s="1" t="s">
        <v>132</v>
      </c>
      <c r="B15" s="2"/>
      <c r="C15" s="2"/>
      <c r="E15" s="14">
        <v>0</v>
      </c>
      <c r="G15" s="14">
        <v>0</v>
      </c>
      <c r="I15" s="14">
        <v>0</v>
      </c>
      <c r="K15" s="14">
        <v>0</v>
      </c>
      <c r="M15" s="14">
        <v>0</v>
      </c>
      <c r="O15" s="14">
        <v>0</v>
      </c>
      <c r="Q15" s="10">
        <v>1182168250</v>
      </c>
      <c r="S15" s="10">
        <f t="shared" ref="S15:S16" si="0">SUM(E15:Q15)</f>
        <v>1182168250</v>
      </c>
      <c r="U15" s="10">
        <v>611083</v>
      </c>
      <c r="W15" s="10">
        <f>SUM(S15:U15)</f>
        <v>1182779333</v>
      </c>
      <c r="Y15" s="10"/>
    </row>
    <row r="16" spans="1:25" ht="21" x14ac:dyDescent="0.15">
      <c r="A16" s="1" t="s">
        <v>95</v>
      </c>
      <c r="B16" s="2"/>
      <c r="C16" s="68">
        <v>25</v>
      </c>
      <c r="E16" s="14">
        <v>0</v>
      </c>
      <c r="G16" s="14">
        <v>0</v>
      </c>
      <c r="I16" s="14">
        <v>0</v>
      </c>
      <c r="K16" s="14">
        <v>0</v>
      </c>
      <c r="M16" s="14">
        <v>0</v>
      </c>
      <c r="O16" s="14">
        <v>0</v>
      </c>
      <c r="Q16" s="10">
        <v>-511034231</v>
      </c>
      <c r="S16" s="10">
        <f t="shared" si="0"/>
        <v>-511034231</v>
      </c>
      <c r="U16" s="10">
        <v>0</v>
      </c>
      <c r="W16" s="10">
        <f t="shared" ref="W16" si="1">SUM(S16:U16)</f>
        <v>-511034231</v>
      </c>
      <c r="Y16" s="10"/>
    </row>
    <row r="17" spans="1:25" ht="22" thickBot="1" x14ac:dyDescent="0.2">
      <c r="A17" s="2" t="s">
        <v>144</v>
      </c>
      <c r="C17" s="69"/>
      <c r="E17" s="15">
        <f>SUM(E14:E16)</f>
        <v>912561127</v>
      </c>
      <c r="G17" s="15">
        <f>SUM(G14:G16)</f>
        <v>3233498174</v>
      </c>
      <c r="I17" s="15">
        <f>SUM(I14:I16)</f>
        <v>0</v>
      </c>
      <c r="K17" s="15">
        <f>SUM(K14:K16)</f>
        <v>-1684986599</v>
      </c>
      <c r="M17" s="15">
        <f>SUM(M14:M16)</f>
        <v>91256112</v>
      </c>
      <c r="O17" s="15">
        <f>SUM(O14:O16)</f>
        <v>0</v>
      </c>
      <c r="Q17" s="15">
        <f>SUM(Q14:Q16)</f>
        <v>4084219838</v>
      </c>
      <c r="R17" s="10"/>
      <c r="S17" s="15">
        <f>SUM(S14:S16)</f>
        <v>6636548652</v>
      </c>
      <c r="T17" s="10"/>
      <c r="U17" s="15">
        <f>SUM(U14:U16)</f>
        <v>45113230</v>
      </c>
      <c r="V17" s="10"/>
      <c r="W17" s="15">
        <f>SUM(W14:W16)</f>
        <v>6681661882</v>
      </c>
      <c r="Y17" s="10"/>
    </row>
    <row r="18" spans="1:25" ht="22" thickTop="1" x14ac:dyDescent="0.15">
      <c r="A18" s="2"/>
      <c r="B18" s="2"/>
      <c r="C18" s="2"/>
      <c r="Y18" s="10"/>
    </row>
    <row r="19" spans="1:25" ht="21" x14ac:dyDescent="0.15">
      <c r="A19" s="2" t="s">
        <v>157</v>
      </c>
      <c r="B19" s="2"/>
      <c r="C19" s="106"/>
      <c r="E19" s="35">
        <v>912561127</v>
      </c>
      <c r="F19" s="14"/>
      <c r="G19" s="35">
        <v>3233498174</v>
      </c>
      <c r="H19" s="14"/>
      <c r="I19" s="35">
        <v>0</v>
      </c>
      <c r="J19" s="14"/>
      <c r="K19" s="14">
        <v>-1684986599</v>
      </c>
      <c r="L19" s="14"/>
      <c r="M19" s="35">
        <v>91256112</v>
      </c>
      <c r="N19" s="14"/>
      <c r="O19" s="35">
        <v>0</v>
      </c>
      <c r="P19" s="14"/>
      <c r="Q19" s="35">
        <v>4084219838</v>
      </c>
      <c r="R19" s="45"/>
      <c r="S19" s="10">
        <f>SUM(E19:Q19)</f>
        <v>6636548652</v>
      </c>
      <c r="T19" s="45"/>
      <c r="U19" s="35">
        <v>45113230</v>
      </c>
      <c r="V19" s="45"/>
      <c r="W19" s="10">
        <f>SUM(S19:U19)</f>
        <v>6681661882</v>
      </c>
      <c r="Y19" s="10"/>
    </row>
    <row r="20" spans="1:25" ht="21" x14ac:dyDescent="0.15">
      <c r="A20" s="1" t="s">
        <v>132</v>
      </c>
      <c r="B20" s="2"/>
      <c r="C20" s="106"/>
      <c r="E20" s="10">
        <v>0</v>
      </c>
      <c r="G20" s="10">
        <v>0</v>
      </c>
      <c r="I20" s="10">
        <v>0</v>
      </c>
      <c r="K20" s="10">
        <v>0</v>
      </c>
      <c r="M20" s="10">
        <v>0</v>
      </c>
      <c r="O20" s="10">
        <v>0</v>
      </c>
      <c r="Q20" s="10">
        <f>+PL_Thai!E30</f>
        <v>1104926952</v>
      </c>
      <c r="S20" s="10">
        <f>SUM(E20:Q20)</f>
        <v>1104926952</v>
      </c>
      <c r="U20" s="10">
        <f>+PL_Thai!E31</f>
        <v>403618</v>
      </c>
      <c r="W20" s="10">
        <f>SUM(S20:U20)</f>
        <v>1105330570</v>
      </c>
      <c r="Y20" s="10"/>
    </row>
    <row r="21" spans="1:25" ht="21" x14ac:dyDescent="0.15">
      <c r="A21" s="1" t="s">
        <v>156</v>
      </c>
      <c r="B21" s="2"/>
      <c r="C21" s="68">
        <v>22</v>
      </c>
      <c r="E21" s="10">
        <v>0</v>
      </c>
      <c r="G21" s="10">
        <v>0</v>
      </c>
      <c r="I21" s="14">
        <v>-63825309</v>
      </c>
      <c r="K21" s="10">
        <v>0</v>
      </c>
      <c r="M21" s="10">
        <v>0</v>
      </c>
      <c r="O21" s="14">
        <v>63825309</v>
      </c>
      <c r="Q21" s="10">
        <v>-63825309</v>
      </c>
      <c r="S21" s="10">
        <f t="shared" ref="S21:S22" si="2">SUM(E21:Q21)</f>
        <v>-63825309</v>
      </c>
      <c r="U21" s="10">
        <v>0</v>
      </c>
      <c r="W21" s="10">
        <f>SUM(S21:U21)</f>
        <v>-63825309</v>
      </c>
      <c r="Y21" s="10"/>
    </row>
    <row r="22" spans="1:25" ht="21" x14ac:dyDescent="0.15">
      <c r="A22" s="1" t="s">
        <v>95</v>
      </c>
      <c r="B22" s="2"/>
      <c r="C22" s="68">
        <v>25</v>
      </c>
      <c r="E22" s="10">
        <v>0</v>
      </c>
      <c r="G22" s="10">
        <v>0</v>
      </c>
      <c r="I22" s="10">
        <v>0</v>
      </c>
      <c r="K22" s="10">
        <v>0</v>
      </c>
      <c r="M22" s="10">
        <v>0</v>
      </c>
      <c r="O22" s="10">
        <v>0</v>
      </c>
      <c r="Q22" s="10">
        <v>-656392583</v>
      </c>
      <c r="S22" s="10">
        <f t="shared" si="2"/>
        <v>-656392583</v>
      </c>
      <c r="U22" s="10">
        <v>0</v>
      </c>
      <c r="W22" s="10">
        <f t="shared" ref="W22" si="3">SUM(S22:U22)</f>
        <v>-656392583</v>
      </c>
      <c r="Y22" s="10"/>
    </row>
    <row r="23" spans="1:25" ht="22" thickBot="1" x14ac:dyDescent="0.2">
      <c r="A23" s="2" t="s">
        <v>158</v>
      </c>
      <c r="E23" s="15">
        <f>SUM(E19:E22)</f>
        <v>912561127</v>
      </c>
      <c r="G23" s="15">
        <f>SUM(G19:G22)</f>
        <v>3233498174</v>
      </c>
      <c r="I23" s="15">
        <f>SUM(I19:I22)</f>
        <v>-63825309</v>
      </c>
      <c r="K23" s="15">
        <f>SUM(K19:K22)</f>
        <v>-1684986599</v>
      </c>
      <c r="M23" s="15">
        <f>SUM(M19:M22)</f>
        <v>91256112</v>
      </c>
      <c r="O23" s="15">
        <f>SUM(O19:O22)</f>
        <v>63825309</v>
      </c>
      <c r="Q23" s="15">
        <f>SUM(Q19:Q22)</f>
        <v>4468928898</v>
      </c>
      <c r="R23" s="10"/>
      <c r="S23" s="15">
        <f>SUM(S19:S22)</f>
        <v>7021257712</v>
      </c>
      <c r="T23" s="10"/>
      <c r="U23" s="15">
        <f>SUM(U19:U22)</f>
        <v>45516848</v>
      </c>
      <c r="V23" s="10"/>
      <c r="W23" s="15">
        <f>SUM(W19:W22)</f>
        <v>7066774560</v>
      </c>
    </row>
    <row r="24" spans="1:25" ht="22" thickTop="1" x14ac:dyDescent="0.15">
      <c r="A24" s="2"/>
      <c r="B24" s="2"/>
      <c r="C24" s="2"/>
      <c r="Y24" s="10"/>
    </row>
    <row r="25" spans="1:25" s="100" customFormat="1" ht="21" x14ac:dyDescent="0.15">
      <c r="E25" s="105"/>
      <c r="F25" s="105"/>
      <c r="G25" s="105"/>
      <c r="H25" s="105"/>
      <c r="I25" s="105"/>
      <c r="J25" s="105"/>
      <c r="K25" s="107"/>
      <c r="L25" s="105"/>
      <c r="M25" s="105"/>
      <c r="N25" s="105"/>
      <c r="O25" s="105"/>
      <c r="P25" s="105"/>
      <c r="Q25" s="107"/>
      <c r="R25" s="107"/>
      <c r="S25" s="107"/>
      <c r="T25" s="107"/>
      <c r="U25" s="107"/>
      <c r="V25" s="107"/>
      <c r="W25" s="108"/>
    </row>
    <row r="26" spans="1:25" s="100" customFormat="1" ht="21" x14ac:dyDescent="0.15">
      <c r="E26" s="105"/>
      <c r="F26" s="105"/>
      <c r="G26" s="105"/>
      <c r="H26" s="105"/>
      <c r="I26" s="105"/>
      <c r="J26" s="105"/>
      <c r="K26" s="107"/>
      <c r="L26" s="105"/>
      <c r="M26" s="105"/>
      <c r="N26" s="105"/>
      <c r="O26" s="105"/>
      <c r="P26" s="105"/>
      <c r="Q26" s="107"/>
      <c r="R26" s="107"/>
      <c r="S26" s="107"/>
      <c r="T26" s="107"/>
      <c r="U26" s="107"/>
      <c r="V26" s="107"/>
      <c r="W26" s="108"/>
    </row>
    <row r="27" spans="1:25" s="100" customFormat="1" ht="21" x14ac:dyDescent="0.15">
      <c r="E27" s="105"/>
      <c r="F27" s="105"/>
      <c r="G27" s="105"/>
      <c r="H27" s="105"/>
      <c r="I27" s="105"/>
      <c r="J27" s="105"/>
      <c r="K27" s="107"/>
      <c r="L27" s="105"/>
      <c r="M27" s="105"/>
      <c r="N27" s="105"/>
      <c r="O27" s="105"/>
      <c r="P27" s="105"/>
      <c r="Q27" s="107"/>
      <c r="R27" s="107"/>
      <c r="S27" s="107"/>
      <c r="T27" s="107"/>
      <c r="U27" s="107"/>
      <c r="V27" s="107"/>
      <c r="W27" s="108"/>
    </row>
    <row r="28" spans="1:25" s="100" customFormat="1" ht="21" x14ac:dyDescent="0.15">
      <c r="A28" s="60"/>
      <c r="E28" s="105"/>
      <c r="F28" s="105"/>
      <c r="G28" s="105"/>
      <c r="H28" s="105"/>
      <c r="I28" s="105"/>
      <c r="J28" s="105"/>
      <c r="K28" s="107"/>
      <c r="L28" s="105"/>
      <c r="M28" s="105"/>
      <c r="N28" s="105"/>
      <c r="O28" s="105"/>
      <c r="P28" s="105"/>
      <c r="Q28" s="107"/>
      <c r="R28" s="107"/>
      <c r="S28" s="107"/>
      <c r="T28" s="107"/>
      <c r="U28" s="107"/>
      <c r="V28" s="107"/>
      <c r="W28" s="108"/>
    </row>
    <row r="29" spans="1:25" ht="21" x14ac:dyDescent="0.15">
      <c r="K29" s="10"/>
    </row>
    <row r="30" spans="1:25" ht="21" x14ac:dyDescent="0.15"/>
    <row r="31" spans="1:25" ht="21" x14ac:dyDescent="0.15"/>
    <row r="32" spans="1:25" ht="21" x14ac:dyDescent="0.15"/>
    <row r="33" spans="4:4" ht="21" x14ac:dyDescent="0.15"/>
    <row r="34" spans="4:4" ht="21" x14ac:dyDescent="0.15">
      <c r="D34" s="1" t="s">
        <v>98</v>
      </c>
    </row>
    <row r="35" spans="4:4" ht="21" x14ac:dyDescent="0.15"/>
    <row r="36" spans="4:4" ht="21" x14ac:dyDescent="0.15"/>
    <row r="37" spans="4:4" ht="21" x14ac:dyDescent="0.15"/>
  </sheetData>
  <mergeCells count="4">
    <mergeCell ref="E6:W6"/>
    <mergeCell ref="E7:S7"/>
    <mergeCell ref="U7:W7"/>
    <mergeCell ref="M8:Q8"/>
  </mergeCells>
  <pageMargins left="0.78740157480314998" right="0.39370078740157499" top="0.98425196850393704" bottom="7.8740157480315001E-2" header="0.15748031496063" footer="0.31496062992126"/>
  <pageSetup paperSize="9" scale="69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view="pageBreakPreview" topLeftCell="J4" zoomScale="140" zoomScaleNormal="100" zoomScaleSheetLayoutView="140" workbookViewId="0">
      <selection activeCell="P12" sqref="P12"/>
    </sheetView>
  </sheetViews>
  <sheetFormatPr baseColWidth="10" defaultColWidth="8.6640625" defaultRowHeight="21" x14ac:dyDescent="0.15"/>
  <cols>
    <col min="1" max="1" width="28.33203125" style="1" customWidth="1"/>
    <col min="2" max="2" width="8" style="1" bestFit="1" customWidth="1"/>
    <col min="3" max="3" width="1.5" style="1" customWidth="1"/>
    <col min="4" max="4" width="15.5" style="10" customWidth="1"/>
    <col min="5" max="5" width="1.5" style="10" customWidth="1"/>
    <col min="6" max="6" width="15.5" style="10" customWidth="1"/>
    <col min="7" max="7" width="1.5" style="10" customWidth="1"/>
    <col min="8" max="8" width="15" style="10" customWidth="1"/>
    <col min="9" max="9" width="1.5" style="10" customWidth="1"/>
    <col min="10" max="10" width="15.5" style="10" customWidth="1"/>
    <col min="11" max="11" width="1.5" style="10" customWidth="1"/>
    <col min="12" max="12" width="15.5" style="10" customWidth="1"/>
    <col min="13" max="13" width="1.5" style="10" customWidth="1"/>
    <col min="14" max="14" width="15.5" style="10" customWidth="1"/>
    <col min="15" max="15" width="1.5" style="10" customWidth="1"/>
    <col min="16" max="16" width="15.5" style="10" customWidth="1"/>
    <col min="17" max="17" width="9.33203125" style="1"/>
    <col min="18" max="18" width="10.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1.5" style="1" customWidth="1"/>
    <col min="270" max="270" width="15.5" style="1" customWidth="1"/>
    <col min="271" max="271" width="1.5" style="1" customWidth="1"/>
    <col min="272" max="272" width="15.5" style="1" customWidth="1"/>
    <col min="273" max="273" width="9.33203125" style="1"/>
    <col min="274" max="274" width="10.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1.5" style="1" customWidth="1"/>
    <col min="526" max="526" width="15.5" style="1" customWidth="1"/>
    <col min="527" max="527" width="1.5" style="1" customWidth="1"/>
    <col min="528" max="528" width="15.5" style="1" customWidth="1"/>
    <col min="529" max="529" width="9.33203125" style="1"/>
    <col min="530" max="530" width="10.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1.5" style="1" customWidth="1"/>
    <col min="782" max="782" width="15.5" style="1" customWidth="1"/>
    <col min="783" max="783" width="1.5" style="1" customWidth="1"/>
    <col min="784" max="784" width="15.5" style="1" customWidth="1"/>
    <col min="785" max="785" width="9.33203125" style="1"/>
    <col min="786" max="786" width="10.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1.5" style="1" customWidth="1"/>
    <col min="1038" max="1038" width="15.5" style="1" customWidth="1"/>
    <col min="1039" max="1039" width="1.5" style="1" customWidth="1"/>
    <col min="1040" max="1040" width="15.5" style="1" customWidth="1"/>
    <col min="1041" max="1041" width="9.33203125" style="1"/>
    <col min="1042" max="1042" width="10.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1.5" style="1" customWidth="1"/>
    <col min="1294" max="1294" width="15.5" style="1" customWidth="1"/>
    <col min="1295" max="1295" width="1.5" style="1" customWidth="1"/>
    <col min="1296" max="1296" width="15.5" style="1" customWidth="1"/>
    <col min="1297" max="1297" width="9.33203125" style="1"/>
    <col min="1298" max="1298" width="10.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1.5" style="1" customWidth="1"/>
    <col min="1550" max="1550" width="15.5" style="1" customWidth="1"/>
    <col min="1551" max="1551" width="1.5" style="1" customWidth="1"/>
    <col min="1552" max="1552" width="15.5" style="1" customWidth="1"/>
    <col min="1553" max="1553" width="9.33203125" style="1"/>
    <col min="1554" max="1554" width="10.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1.5" style="1" customWidth="1"/>
    <col min="1806" max="1806" width="15.5" style="1" customWidth="1"/>
    <col min="1807" max="1807" width="1.5" style="1" customWidth="1"/>
    <col min="1808" max="1808" width="15.5" style="1" customWidth="1"/>
    <col min="1809" max="1809" width="9.33203125" style="1"/>
    <col min="1810" max="1810" width="10.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1.5" style="1" customWidth="1"/>
    <col min="2062" max="2062" width="15.5" style="1" customWidth="1"/>
    <col min="2063" max="2063" width="1.5" style="1" customWidth="1"/>
    <col min="2064" max="2064" width="15.5" style="1" customWidth="1"/>
    <col min="2065" max="2065" width="9.33203125" style="1"/>
    <col min="2066" max="2066" width="10.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1.5" style="1" customWidth="1"/>
    <col min="2318" max="2318" width="15.5" style="1" customWidth="1"/>
    <col min="2319" max="2319" width="1.5" style="1" customWidth="1"/>
    <col min="2320" max="2320" width="15.5" style="1" customWidth="1"/>
    <col min="2321" max="2321" width="9.33203125" style="1"/>
    <col min="2322" max="2322" width="10.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1.5" style="1" customWidth="1"/>
    <col min="2574" max="2574" width="15.5" style="1" customWidth="1"/>
    <col min="2575" max="2575" width="1.5" style="1" customWidth="1"/>
    <col min="2576" max="2576" width="15.5" style="1" customWidth="1"/>
    <col min="2577" max="2577" width="9.33203125" style="1"/>
    <col min="2578" max="2578" width="10.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1.5" style="1" customWidth="1"/>
    <col min="2830" max="2830" width="15.5" style="1" customWidth="1"/>
    <col min="2831" max="2831" width="1.5" style="1" customWidth="1"/>
    <col min="2832" max="2832" width="15.5" style="1" customWidth="1"/>
    <col min="2833" max="2833" width="9.33203125" style="1"/>
    <col min="2834" max="2834" width="10.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1.5" style="1" customWidth="1"/>
    <col min="3086" max="3086" width="15.5" style="1" customWidth="1"/>
    <col min="3087" max="3087" width="1.5" style="1" customWidth="1"/>
    <col min="3088" max="3088" width="15.5" style="1" customWidth="1"/>
    <col min="3089" max="3089" width="9.33203125" style="1"/>
    <col min="3090" max="3090" width="10.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1.5" style="1" customWidth="1"/>
    <col min="3342" max="3342" width="15.5" style="1" customWidth="1"/>
    <col min="3343" max="3343" width="1.5" style="1" customWidth="1"/>
    <col min="3344" max="3344" width="15.5" style="1" customWidth="1"/>
    <col min="3345" max="3345" width="9.33203125" style="1"/>
    <col min="3346" max="3346" width="10.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1.5" style="1" customWidth="1"/>
    <col min="3598" max="3598" width="15.5" style="1" customWidth="1"/>
    <col min="3599" max="3599" width="1.5" style="1" customWidth="1"/>
    <col min="3600" max="3600" width="15.5" style="1" customWidth="1"/>
    <col min="3601" max="3601" width="9.33203125" style="1"/>
    <col min="3602" max="3602" width="10.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1.5" style="1" customWidth="1"/>
    <col min="3854" max="3854" width="15.5" style="1" customWidth="1"/>
    <col min="3855" max="3855" width="1.5" style="1" customWidth="1"/>
    <col min="3856" max="3856" width="15.5" style="1" customWidth="1"/>
    <col min="3857" max="3857" width="9.33203125" style="1"/>
    <col min="3858" max="3858" width="10.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1.5" style="1" customWidth="1"/>
    <col min="4110" max="4110" width="15.5" style="1" customWidth="1"/>
    <col min="4111" max="4111" width="1.5" style="1" customWidth="1"/>
    <col min="4112" max="4112" width="15.5" style="1" customWidth="1"/>
    <col min="4113" max="4113" width="9.33203125" style="1"/>
    <col min="4114" max="4114" width="10.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1.5" style="1" customWidth="1"/>
    <col min="4366" max="4366" width="15.5" style="1" customWidth="1"/>
    <col min="4367" max="4367" width="1.5" style="1" customWidth="1"/>
    <col min="4368" max="4368" width="15.5" style="1" customWidth="1"/>
    <col min="4369" max="4369" width="9.33203125" style="1"/>
    <col min="4370" max="4370" width="10.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1.5" style="1" customWidth="1"/>
    <col min="4622" max="4622" width="15.5" style="1" customWidth="1"/>
    <col min="4623" max="4623" width="1.5" style="1" customWidth="1"/>
    <col min="4624" max="4624" width="15.5" style="1" customWidth="1"/>
    <col min="4625" max="4625" width="9.33203125" style="1"/>
    <col min="4626" max="4626" width="10.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1.5" style="1" customWidth="1"/>
    <col min="4878" max="4878" width="15.5" style="1" customWidth="1"/>
    <col min="4879" max="4879" width="1.5" style="1" customWidth="1"/>
    <col min="4880" max="4880" width="15.5" style="1" customWidth="1"/>
    <col min="4881" max="4881" width="9.33203125" style="1"/>
    <col min="4882" max="4882" width="10.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1.5" style="1" customWidth="1"/>
    <col min="5134" max="5134" width="15.5" style="1" customWidth="1"/>
    <col min="5135" max="5135" width="1.5" style="1" customWidth="1"/>
    <col min="5136" max="5136" width="15.5" style="1" customWidth="1"/>
    <col min="5137" max="5137" width="9.33203125" style="1"/>
    <col min="5138" max="5138" width="10.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1.5" style="1" customWidth="1"/>
    <col min="5390" max="5390" width="15.5" style="1" customWidth="1"/>
    <col min="5391" max="5391" width="1.5" style="1" customWidth="1"/>
    <col min="5392" max="5392" width="15.5" style="1" customWidth="1"/>
    <col min="5393" max="5393" width="9.33203125" style="1"/>
    <col min="5394" max="5394" width="10.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1.5" style="1" customWidth="1"/>
    <col min="5646" max="5646" width="15.5" style="1" customWidth="1"/>
    <col min="5647" max="5647" width="1.5" style="1" customWidth="1"/>
    <col min="5648" max="5648" width="15.5" style="1" customWidth="1"/>
    <col min="5649" max="5649" width="9.33203125" style="1"/>
    <col min="5650" max="5650" width="10.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1.5" style="1" customWidth="1"/>
    <col min="5902" max="5902" width="15.5" style="1" customWidth="1"/>
    <col min="5903" max="5903" width="1.5" style="1" customWidth="1"/>
    <col min="5904" max="5904" width="15.5" style="1" customWidth="1"/>
    <col min="5905" max="5905" width="9.33203125" style="1"/>
    <col min="5906" max="5906" width="10.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1.5" style="1" customWidth="1"/>
    <col min="6158" max="6158" width="15.5" style="1" customWidth="1"/>
    <col min="6159" max="6159" width="1.5" style="1" customWidth="1"/>
    <col min="6160" max="6160" width="15.5" style="1" customWidth="1"/>
    <col min="6161" max="6161" width="9.33203125" style="1"/>
    <col min="6162" max="6162" width="10.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1.5" style="1" customWidth="1"/>
    <col min="6414" max="6414" width="15.5" style="1" customWidth="1"/>
    <col min="6415" max="6415" width="1.5" style="1" customWidth="1"/>
    <col min="6416" max="6416" width="15.5" style="1" customWidth="1"/>
    <col min="6417" max="6417" width="9.33203125" style="1"/>
    <col min="6418" max="6418" width="10.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1.5" style="1" customWidth="1"/>
    <col min="6670" max="6670" width="15.5" style="1" customWidth="1"/>
    <col min="6671" max="6671" width="1.5" style="1" customWidth="1"/>
    <col min="6672" max="6672" width="15.5" style="1" customWidth="1"/>
    <col min="6673" max="6673" width="9.33203125" style="1"/>
    <col min="6674" max="6674" width="10.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1.5" style="1" customWidth="1"/>
    <col min="6926" max="6926" width="15.5" style="1" customWidth="1"/>
    <col min="6927" max="6927" width="1.5" style="1" customWidth="1"/>
    <col min="6928" max="6928" width="15.5" style="1" customWidth="1"/>
    <col min="6929" max="6929" width="9.33203125" style="1"/>
    <col min="6930" max="6930" width="10.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1.5" style="1" customWidth="1"/>
    <col min="7182" max="7182" width="15.5" style="1" customWidth="1"/>
    <col min="7183" max="7183" width="1.5" style="1" customWidth="1"/>
    <col min="7184" max="7184" width="15.5" style="1" customWidth="1"/>
    <col min="7185" max="7185" width="9.33203125" style="1"/>
    <col min="7186" max="7186" width="10.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1.5" style="1" customWidth="1"/>
    <col min="7438" max="7438" width="15.5" style="1" customWidth="1"/>
    <col min="7439" max="7439" width="1.5" style="1" customWidth="1"/>
    <col min="7440" max="7440" width="15.5" style="1" customWidth="1"/>
    <col min="7441" max="7441" width="9.33203125" style="1"/>
    <col min="7442" max="7442" width="10.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1.5" style="1" customWidth="1"/>
    <col min="7694" max="7694" width="15.5" style="1" customWidth="1"/>
    <col min="7695" max="7695" width="1.5" style="1" customWidth="1"/>
    <col min="7696" max="7696" width="15.5" style="1" customWidth="1"/>
    <col min="7697" max="7697" width="9.33203125" style="1"/>
    <col min="7698" max="7698" width="10.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1.5" style="1" customWidth="1"/>
    <col min="7950" max="7950" width="15.5" style="1" customWidth="1"/>
    <col min="7951" max="7951" width="1.5" style="1" customWidth="1"/>
    <col min="7952" max="7952" width="15.5" style="1" customWidth="1"/>
    <col min="7953" max="7953" width="9.33203125" style="1"/>
    <col min="7954" max="7954" width="10.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1.5" style="1" customWidth="1"/>
    <col min="8206" max="8206" width="15.5" style="1" customWidth="1"/>
    <col min="8207" max="8207" width="1.5" style="1" customWidth="1"/>
    <col min="8208" max="8208" width="15.5" style="1" customWidth="1"/>
    <col min="8209" max="8209" width="9.33203125" style="1"/>
    <col min="8210" max="8210" width="10.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1.5" style="1" customWidth="1"/>
    <col min="8462" max="8462" width="15.5" style="1" customWidth="1"/>
    <col min="8463" max="8463" width="1.5" style="1" customWidth="1"/>
    <col min="8464" max="8464" width="15.5" style="1" customWidth="1"/>
    <col min="8465" max="8465" width="9.33203125" style="1"/>
    <col min="8466" max="8466" width="10.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1.5" style="1" customWidth="1"/>
    <col min="8718" max="8718" width="15.5" style="1" customWidth="1"/>
    <col min="8719" max="8719" width="1.5" style="1" customWidth="1"/>
    <col min="8720" max="8720" width="15.5" style="1" customWidth="1"/>
    <col min="8721" max="8721" width="9.33203125" style="1"/>
    <col min="8722" max="8722" width="10.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1.5" style="1" customWidth="1"/>
    <col min="8974" max="8974" width="15.5" style="1" customWidth="1"/>
    <col min="8975" max="8975" width="1.5" style="1" customWidth="1"/>
    <col min="8976" max="8976" width="15.5" style="1" customWidth="1"/>
    <col min="8977" max="8977" width="9.33203125" style="1"/>
    <col min="8978" max="8978" width="10.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1.5" style="1" customWidth="1"/>
    <col min="9230" max="9230" width="15.5" style="1" customWidth="1"/>
    <col min="9231" max="9231" width="1.5" style="1" customWidth="1"/>
    <col min="9232" max="9232" width="15.5" style="1" customWidth="1"/>
    <col min="9233" max="9233" width="9.33203125" style="1"/>
    <col min="9234" max="9234" width="10.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1.5" style="1" customWidth="1"/>
    <col min="9486" max="9486" width="15.5" style="1" customWidth="1"/>
    <col min="9487" max="9487" width="1.5" style="1" customWidth="1"/>
    <col min="9488" max="9488" width="15.5" style="1" customWidth="1"/>
    <col min="9489" max="9489" width="9.33203125" style="1"/>
    <col min="9490" max="9490" width="10.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1.5" style="1" customWidth="1"/>
    <col min="9742" max="9742" width="15.5" style="1" customWidth="1"/>
    <col min="9743" max="9743" width="1.5" style="1" customWidth="1"/>
    <col min="9744" max="9744" width="15.5" style="1" customWidth="1"/>
    <col min="9745" max="9745" width="9.33203125" style="1"/>
    <col min="9746" max="9746" width="10.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1.5" style="1" customWidth="1"/>
    <col min="9998" max="9998" width="15.5" style="1" customWidth="1"/>
    <col min="9999" max="9999" width="1.5" style="1" customWidth="1"/>
    <col min="10000" max="10000" width="15.5" style="1" customWidth="1"/>
    <col min="10001" max="10001" width="9.33203125" style="1"/>
    <col min="10002" max="10002" width="10.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1.5" style="1" customWidth="1"/>
    <col min="10254" max="10254" width="15.5" style="1" customWidth="1"/>
    <col min="10255" max="10255" width="1.5" style="1" customWidth="1"/>
    <col min="10256" max="10256" width="15.5" style="1" customWidth="1"/>
    <col min="10257" max="10257" width="9.33203125" style="1"/>
    <col min="10258" max="10258" width="10.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1.5" style="1" customWidth="1"/>
    <col min="10510" max="10510" width="15.5" style="1" customWidth="1"/>
    <col min="10511" max="10511" width="1.5" style="1" customWidth="1"/>
    <col min="10512" max="10512" width="15.5" style="1" customWidth="1"/>
    <col min="10513" max="10513" width="9.33203125" style="1"/>
    <col min="10514" max="10514" width="10.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1.5" style="1" customWidth="1"/>
    <col min="10766" max="10766" width="15.5" style="1" customWidth="1"/>
    <col min="10767" max="10767" width="1.5" style="1" customWidth="1"/>
    <col min="10768" max="10768" width="15.5" style="1" customWidth="1"/>
    <col min="10769" max="10769" width="9.33203125" style="1"/>
    <col min="10770" max="10770" width="10.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1.5" style="1" customWidth="1"/>
    <col min="11022" max="11022" width="15.5" style="1" customWidth="1"/>
    <col min="11023" max="11023" width="1.5" style="1" customWidth="1"/>
    <col min="11024" max="11024" width="15.5" style="1" customWidth="1"/>
    <col min="11025" max="11025" width="9.33203125" style="1"/>
    <col min="11026" max="11026" width="10.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1.5" style="1" customWidth="1"/>
    <col min="11278" max="11278" width="15.5" style="1" customWidth="1"/>
    <col min="11279" max="11279" width="1.5" style="1" customWidth="1"/>
    <col min="11280" max="11280" width="15.5" style="1" customWidth="1"/>
    <col min="11281" max="11281" width="9.33203125" style="1"/>
    <col min="11282" max="11282" width="10.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1.5" style="1" customWidth="1"/>
    <col min="11534" max="11534" width="15.5" style="1" customWidth="1"/>
    <col min="11535" max="11535" width="1.5" style="1" customWidth="1"/>
    <col min="11536" max="11536" width="15.5" style="1" customWidth="1"/>
    <col min="11537" max="11537" width="9.33203125" style="1"/>
    <col min="11538" max="11538" width="10.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1.5" style="1" customWidth="1"/>
    <col min="11790" max="11790" width="15.5" style="1" customWidth="1"/>
    <col min="11791" max="11791" width="1.5" style="1" customWidth="1"/>
    <col min="11792" max="11792" width="15.5" style="1" customWidth="1"/>
    <col min="11793" max="11793" width="9.33203125" style="1"/>
    <col min="11794" max="11794" width="10.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1.5" style="1" customWidth="1"/>
    <col min="12046" max="12046" width="15.5" style="1" customWidth="1"/>
    <col min="12047" max="12047" width="1.5" style="1" customWidth="1"/>
    <col min="12048" max="12048" width="15.5" style="1" customWidth="1"/>
    <col min="12049" max="12049" width="9.33203125" style="1"/>
    <col min="12050" max="12050" width="10.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1.5" style="1" customWidth="1"/>
    <col min="12302" max="12302" width="15.5" style="1" customWidth="1"/>
    <col min="12303" max="12303" width="1.5" style="1" customWidth="1"/>
    <col min="12304" max="12304" width="15.5" style="1" customWidth="1"/>
    <col min="12305" max="12305" width="9.33203125" style="1"/>
    <col min="12306" max="12306" width="10.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1.5" style="1" customWidth="1"/>
    <col min="12558" max="12558" width="15.5" style="1" customWidth="1"/>
    <col min="12559" max="12559" width="1.5" style="1" customWidth="1"/>
    <col min="12560" max="12560" width="15.5" style="1" customWidth="1"/>
    <col min="12561" max="12561" width="9.33203125" style="1"/>
    <col min="12562" max="12562" width="10.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1.5" style="1" customWidth="1"/>
    <col min="12814" max="12814" width="15.5" style="1" customWidth="1"/>
    <col min="12815" max="12815" width="1.5" style="1" customWidth="1"/>
    <col min="12816" max="12816" width="15.5" style="1" customWidth="1"/>
    <col min="12817" max="12817" width="9.33203125" style="1"/>
    <col min="12818" max="12818" width="10.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1.5" style="1" customWidth="1"/>
    <col min="13070" max="13070" width="15.5" style="1" customWidth="1"/>
    <col min="13071" max="13071" width="1.5" style="1" customWidth="1"/>
    <col min="13072" max="13072" width="15.5" style="1" customWidth="1"/>
    <col min="13073" max="13073" width="9.33203125" style="1"/>
    <col min="13074" max="13074" width="10.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1.5" style="1" customWidth="1"/>
    <col min="13326" max="13326" width="15.5" style="1" customWidth="1"/>
    <col min="13327" max="13327" width="1.5" style="1" customWidth="1"/>
    <col min="13328" max="13328" width="15.5" style="1" customWidth="1"/>
    <col min="13329" max="13329" width="9.33203125" style="1"/>
    <col min="13330" max="13330" width="10.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1.5" style="1" customWidth="1"/>
    <col min="13582" max="13582" width="15.5" style="1" customWidth="1"/>
    <col min="13583" max="13583" width="1.5" style="1" customWidth="1"/>
    <col min="13584" max="13584" width="15.5" style="1" customWidth="1"/>
    <col min="13585" max="13585" width="9.33203125" style="1"/>
    <col min="13586" max="13586" width="10.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1.5" style="1" customWidth="1"/>
    <col min="13838" max="13838" width="15.5" style="1" customWidth="1"/>
    <col min="13839" max="13839" width="1.5" style="1" customWidth="1"/>
    <col min="13840" max="13840" width="15.5" style="1" customWidth="1"/>
    <col min="13841" max="13841" width="9.33203125" style="1"/>
    <col min="13842" max="13842" width="10.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1.5" style="1" customWidth="1"/>
    <col min="14094" max="14094" width="15.5" style="1" customWidth="1"/>
    <col min="14095" max="14095" width="1.5" style="1" customWidth="1"/>
    <col min="14096" max="14096" width="15.5" style="1" customWidth="1"/>
    <col min="14097" max="14097" width="9.33203125" style="1"/>
    <col min="14098" max="14098" width="10.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1.5" style="1" customWidth="1"/>
    <col min="14350" max="14350" width="15.5" style="1" customWidth="1"/>
    <col min="14351" max="14351" width="1.5" style="1" customWidth="1"/>
    <col min="14352" max="14352" width="15.5" style="1" customWidth="1"/>
    <col min="14353" max="14353" width="9.33203125" style="1"/>
    <col min="14354" max="14354" width="10.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1.5" style="1" customWidth="1"/>
    <col min="14606" max="14606" width="15.5" style="1" customWidth="1"/>
    <col min="14607" max="14607" width="1.5" style="1" customWidth="1"/>
    <col min="14608" max="14608" width="15.5" style="1" customWidth="1"/>
    <col min="14609" max="14609" width="9.33203125" style="1"/>
    <col min="14610" max="14610" width="10.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1.5" style="1" customWidth="1"/>
    <col min="14862" max="14862" width="15.5" style="1" customWidth="1"/>
    <col min="14863" max="14863" width="1.5" style="1" customWidth="1"/>
    <col min="14864" max="14864" width="15.5" style="1" customWidth="1"/>
    <col min="14865" max="14865" width="9.33203125" style="1"/>
    <col min="14866" max="14866" width="10.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1.5" style="1" customWidth="1"/>
    <col min="15118" max="15118" width="15.5" style="1" customWidth="1"/>
    <col min="15119" max="15119" width="1.5" style="1" customWidth="1"/>
    <col min="15120" max="15120" width="15.5" style="1" customWidth="1"/>
    <col min="15121" max="15121" width="9.33203125" style="1"/>
    <col min="15122" max="15122" width="10.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1.5" style="1" customWidth="1"/>
    <col min="15374" max="15374" width="15.5" style="1" customWidth="1"/>
    <col min="15375" max="15375" width="1.5" style="1" customWidth="1"/>
    <col min="15376" max="15376" width="15.5" style="1" customWidth="1"/>
    <col min="15377" max="15377" width="9.33203125" style="1"/>
    <col min="15378" max="15378" width="10.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1.5" style="1" customWidth="1"/>
    <col min="15630" max="15630" width="15.5" style="1" customWidth="1"/>
    <col min="15631" max="15631" width="1.5" style="1" customWidth="1"/>
    <col min="15632" max="15632" width="15.5" style="1" customWidth="1"/>
    <col min="15633" max="15633" width="9.33203125" style="1"/>
    <col min="15634" max="15634" width="10.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1.5" style="1" customWidth="1"/>
    <col min="15886" max="15886" width="15.5" style="1" customWidth="1"/>
    <col min="15887" max="15887" width="1.5" style="1" customWidth="1"/>
    <col min="15888" max="15888" width="15.5" style="1" customWidth="1"/>
    <col min="15889" max="15889" width="9.33203125" style="1"/>
    <col min="15890" max="15890" width="10.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1.5" style="1" customWidth="1"/>
    <col min="16142" max="16142" width="15.5" style="1" customWidth="1"/>
    <col min="16143" max="16143" width="1.5" style="1" customWidth="1"/>
    <col min="16144" max="16144" width="15.5" style="1" customWidth="1"/>
    <col min="16145" max="16145" width="9.33203125" style="1"/>
    <col min="16146" max="16146" width="10.5" style="1" bestFit="1" customWidth="1"/>
    <col min="16147" max="16384" width="9.33203125" style="1"/>
  </cols>
  <sheetData>
    <row r="1" spans="1:18" x14ac:dyDescent="0.15">
      <c r="A1" s="2" t="s">
        <v>0</v>
      </c>
      <c r="B1" s="2"/>
      <c r="P1" s="80"/>
    </row>
    <row r="2" spans="1:18" x14ac:dyDescent="0.15">
      <c r="A2" s="2" t="s">
        <v>164</v>
      </c>
      <c r="B2" s="2"/>
      <c r="P2" s="1"/>
    </row>
    <row r="3" spans="1:18" x14ac:dyDescent="0.15">
      <c r="A3" s="2" t="s">
        <v>160</v>
      </c>
      <c r="B3" s="2"/>
      <c r="P3" s="1"/>
    </row>
    <row r="4" spans="1:18" x14ac:dyDescent="0.15">
      <c r="A4" s="2"/>
      <c r="B4" s="2"/>
      <c r="P4" s="1"/>
    </row>
    <row r="5" spans="1:18" x14ac:dyDescent="0.15">
      <c r="D5" s="65"/>
      <c r="E5" s="65"/>
      <c r="F5" s="65"/>
      <c r="G5" s="65"/>
      <c r="H5" s="65"/>
      <c r="I5" s="65"/>
      <c r="J5" s="65"/>
      <c r="K5" s="65"/>
      <c r="L5" s="65"/>
      <c r="M5" s="65"/>
      <c r="N5" s="4"/>
      <c r="O5" s="65"/>
      <c r="P5" s="5" t="s">
        <v>28</v>
      </c>
    </row>
    <row r="6" spans="1:18" x14ac:dyDescent="0.15">
      <c r="D6" s="115" t="s">
        <v>119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8" x14ac:dyDescent="0.15">
      <c r="C7" s="6"/>
      <c r="D7" s="12"/>
      <c r="E7" s="12"/>
      <c r="F7" s="12"/>
      <c r="G7" s="12"/>
      <c r="H7" s="12"/>
      <c r="I7" s="12"/>
      <c r="J7" s="118" t="s">
        <v>96</v>
      </c>
      <c r="K7" s="118"/>
      <c r="L7" s="118"/>
      <c r="M7" s="118"/>
      <c r="N7" s="118"/>
      <c r="O7" s="12"/>
      <c r="P7" s="12"/>
    </row>
    <row r="8" spans="1:18" x14ac:dyDescent="0.15">
      <c r="D8" s="12" t="s">
        <v>84</v>
      </c>
      <c r="E8" s="12"/>
      <c r="F8" s="12" t="s">
        <v>85</v>
      </c>
      <c r="G8" s="12"/>
      <c r="H8" s="12"/>
      <c r="I8" s="12"/>
      <c r="J8" s="12" t="s">
        <v>86</v>
      </c>
      <c r="K8" s="12"/>
      <c r="L8" s="12" t="s">
        <v>159</v>
      </c>
      <c r="M8" s="12"/>
      <c r="N8" s="1"/>
      <c r="O8" s="6"/>
      <c r="P8" s="12"/>
    </row>
    <row r="9" spans="1:18" x14ac:dyDescent="0.15">
      <c r="B9" s="46" t="s">
        <v>29</v>
      </c>
      <c r="C9" s="6"/>
      <c r="D9" s="104" t="s">
        <v>89</v>
      </c>
      <c r="E9" s="12"/>
      <c r="F9" s="104" t="s">
        <v>90</v>
      </c>
      <c r="G9" s="12"/>
      <c r="H9" s="46" t="s">
        <v>156</v>
      </c>
      <c r="I9" s="12"/>
      <c r="J9" s="104" t="s">
        <v>91</v>
      </c>
      <c r="K9" s="12"/>
      <c r="L9" s="104" t="s">
        <v>156</v>
      </c>
      <c r="M9" s="12"/>
      <c r="N9" s="46" t="s">
        <v>62</v>
      </c>
      <c r="O9" s="12"/>
      <c r="P9" s="104" t="s">
        <v>94</v>
      </c>
    </row>
    <row r="10" spans="1:18" ht="24" x14ac:dyDescent="0.15">
      <c r="A10" s="2"/>
      <c r="B10" s="6"/>
      <c r="K10" s="109"/>
      <c r="M10" s="109"/>
      <c r="P10" s="1"/>
    </row>
    <row r="11" spans="1:18" x14ac:dyDescent="0.15">
      <c r="A11" s="2" t="s">
        <v>143</v>
      </c>
      <c r="B11" s="2"/>
      <c r="D11" s="10">
        <v>912561127</v>
      </c>
      <c r="F11" s="10">
        <v>3233498174</v>
      </c>
      <c r="H11" s="10">
        <v>0</v>
      </c>
      <c r="J11" s="10">
        <v>91256112</v>
      </c>
      <c r="L11" s="10">
        <v>0</v>
      </c>
      <c r="N11" s="10">
        <v>1714357665</v>
      </c>
      <c r="P11" s="10">
        <f>SUM(D11:N11)</f>
        <v>5951673078</v>
      </c>
    </row>
    <row r="12" spans="1:18" ht="24" x14ac:dyDescent="0.15">
      <c r="A12" s="1" t="s">
        <v>132</v>
      </c>
      <c r="B12" s="2"/>
      <c r="D12" s="14">
        <v>0</v>
      </c>
      <c r="F12" s="14">
        <v>0</v>
      </c>
      <c r="G12" s="14"/>
      <c r="H12" s="14">
        <v>0</v>
      </c>
      <c r="J12" s="14">
        <v>0</v>
      </c>
      <c r="K12" s="109"/>
      <c r="L12" s="14">
        <v>0</v>
      </c>
      <c r="M12" s="109"/>
      <c r="N12" s="10">
        <v>1145531399</v>
      </c>
      <c r="P12" s="10">
        <f>SUM(D12:O12)</f>
        <v>1145531399</v>
      </c>
    </row>
    <row r="13" spans="1:18" ht="24" x14ac:dyDescent="0.15">
      <c r="A13" s="1" t="s">
        <v>95</v>
      </c>
      <c r="B13" s="68">
        <v>25</v>
      </c>
      <c r="D13" s="14">
        <v>0</v>
      </c>
      <c r="F13" s="14">
        <v>0</v>
      </c>
      <c r="G13" s="14"/>
      <c r="H13" s="14">
        <v>0</v>
      </c>
      <c r="J13" s="14">
        <v>0</v>
      </c>
      <c r="K13" s="109"/>
      <c r="L13" s="14">
        <v>0</v>
      </c>
      <c r="M13" s="109"/>
      <c r="N13" s="10">
        <v>-511034231</v>
      </c>
      <c r="P13" s="10">
        <f>SUM(D13:O13)</f>
        <v>-511034231</v>
      </c>
    </row>
    <row r="14" spans="1:18" ht="25" thickBot="1" x14ac:dyDescent="0.2">
      <c r="A14" s="2" t="s">
        <v>144</v>
      </c>
      <c r="B14" s="106"/>
      <c r="D14" s="15">
        <f>SUM(D11:D13)</f>
        <v>912561127</v>
      </c>
      <c r="F14" s="15">
        <f>SUM(F11:F13)</f>
        <v>3233498174</v>
      </c>
      <c r="H14" s="15">
        <f>SUM(H11:H13)</f>
        <v>0</v>
      </c>
      <c r="J14" s="110">
        <f>SUM(J11:J13)</f>
        <v>91256112</v>
      </c>
      <c r="K14" s="109"/>
      <c r="L14" s="110">
        <f>SUM(L11:L13)</f>
        <v>0</v>
      </c>
      <c r="M14" s="109"/>
      <c r="N14" s="15">
        <f>SUM(N11:N13)</f>
        <v>2348854833</v>
      </c>
      <c r="P14" s="15">
        <f>SUM(P11:P13)</f>
        <v>6586170246</v>
      </c>
    </row>
    <row r="15" spans="1:18" ht="25" thickTop="1" x14ac:dyDescent="0.15">
      <c r="A15" s="2"/>
      <c r="B15" s="6"/>
      <c r="K15" s="109"/>
      <c r="M15" s="109"/>
      <c r="P15" s="1"/>
    </row>
    <row r="16" spans="1:18" s="100" customFormat="1" x14ac:dyDescent="0.15">
      <c r="A16" s="2" t="s">
        <v>157</v>
      </c>
      <c r="B16" s="68"/>
      <c r="C16" s="1"/>
      <c r="D16" s="10">
        <v>912561127</v>
      </c>
      <c r="E16" s="10"/>
      <c r="F16" s="10">
        <v>3233498174</v>
      </c>
      <c r="G16" s="10"/>
      <c r="H16" s="10">
        <v>0</v>
      </c>
      <c r="I16" s="10"/>
      <c r="J16" s="10">
        <v>91256112</v>
      </c>
      <c r="K16" s="10"/>
      <c r="L16" s="10">
        <v>0</v>
      </c>
      <c r="M16" s="10"/>
      <c r="N16" s="10">
        <v>2348854833</v>
      </c>
      <c r="O16" s="10"/>
      <c r="P16" s="10">
        <f>SUM(D16:N16)</f>
        <v>6586170246</v>
      </c>
      <c r="R16" s="105"/>
    </row>
    <row r="17" spans="1:18" s="100" customFormat="1" ht="24" x14ac:dyDescent="0.15">
      <c r="A17" s="1" t="s">
        <v>132</v>
      </c>
      <c r="B17" s="68"/>
      <c r="C17" s="1"/>
      <c r="D17" s="14">
        <v>0</v>
      </c>
      <c r="E17" s="10"/>
      <c r="F17" s="14">
        <v>0</v>
      </c>
      <c r="G17" s="14"/>
      <c r="H17" s="14">
        <v>0</v>
      </c>
      <c r="I17" s="10"/>
      <c r="J17" s="14">
        <v>0</v>
      </c>
      <c r="K17" s="109"/>
      <c r="L17" s="14">
        <v>0</v>
      </c>
      <c r="M17" s="109"/>
      <c r="N17" s="10">
        <f>+PL_Thai!I30</f>
        <v>1085276465</v>
      </c>
      <c r="O17" s="10"/>
      <c r="P17" s="10">
        <f>SUM(D17:O17)</f>
        <v>1085276465</v>
      </c>
      <c r="R17" s="105"/>
    </row>
    <row r="18" spans="1:18" s="100" customFormat="1" ht="24" x14ac:dyDescent="0.15">
      <c r="A18" s="1" t="s">
        <v>156</v>
      </c>
      <c r="B18" s="68">
        <v>22</v>
      </c>
      <c r="C18" s="1"/>
      <c r="D18" s="14">
        <v>0</v>
      </c>
      <c r="E18" s="10"/>
      <c r="F18" s="14">
        <v>0</v>
      </c>
      <c r="G18" s="14"/>
      <c r="H18" s="14">
        <v>-63825309</v>
      </c>
      <c r="I18" s="10"/>
      <c r="J18" s="14">
        <v>0</v>
      </c>
      <c r="K18" s="109"/>
      <c r="L18" s="14">
        <v>63825309</v>
      </c>
      <c r="M18" s="109"/>
      <c r="N18" s="10">
        <v>-63825309</v>
      </c>
      <c r="O18" s="10"/>
      <c r="P18" s="10">
        <f>SUM(D18:O18)</f>
        <v>-63825309</v>
      </c>
      <c r="R18" s="105"/>
    </row>
    <row r="19" spans="1:18" s="100" customFormat="1" ht="24" x14ac:dyDescent="0.15">
      <c r="A19" s="1" t="s">
        <v>95</v>
      </c>
      <c r="B19" s="68">
        <v>25</v>
      </c>
      <c r="C19" s="1"/>
      <c r="D19" s="14">
        <v>0</v>
      </c>
      <c r="E19" s="10"/>
      <c r="F19" s="14">
        <v>0</v>
      </c>
      <c r="G19" s="14"/>
      <c r="H19" s="14">
        <v>0</v>
      </c>
      <c r="I19" s="10"/>
      <c r="J19" s="14">
        <v>0</v>
      </c>
      <c r="K19" s="109"/>
      <c r="L19" s="14">
        <v>0</v>
      </c>
      <c r="M19" s="109"/>
      <c r="N19" s="10">
        <v>-656392583</v>
      </c>
      <c r="O19" s="10"/>
      <c r="P19" s="10">
        <f>SUM(D19:O19)</f>
        <v>-656392583</v>
      </c>
      <c r="R19" s="105"/>
    </row>
    <row r="20" spans="1:18" s="100" customFormat="1" ht="22" thickBot="1" x14ac:dyDescent="0.2">
      <c r="A20" s="2" t="s">
        <v>158</v>
      </c>
      <c r="B20" s="6"/>
      <c r="C20" s="1"/>
      <c r="D20" s="15">
        <f>SUM(D16:D19)</f>
        <v>912561127</v>
      </c>
      <c r="E20" s="10"/>
      <c r="F20" s="15">
        <f>SUM(F16:F19)</f>
        <v>3233498174</v>
      </c>
      <c r="G20" s="10"/>
      <c r="H20" s="15">
        <f>SUM(H16:H19)</f>
        <v>-63825309</v>
      </c>
      <c r="I20" s="10"/>
      <c r="J20" s="15">
        <f>SUM(J16:J19)</f>
        <v>91256112</v>
      </c>
      <c r="K20" s="10"/>
      <c r="L20" s="15">
        <f>SUM(L16:L19)</f>
        <v>63825309</v>
      </c>
      <c r="M20" s="10"/>
      <c r="N20" s="15">
        <f>SUM(N16:N19)</f>
        <v>2713913406</v>
      </c>
      <c r="O20" s="10"/>
      <c r="P20" s="15">
        <f>SUM(P16:P19)</f>
        <v>6951228819</v>
      </c>
      <c r="R20" s="105"/>
    </row>
    <row r="21" spans="1:18" ht="25" thickTop="1" x14ac:dyDescent="0.15">
      <c r="A21" s="2"/>
      <c r="B21" s="6"/>
      <c r="K21" s="109"/>
      <c r="M21" s="109"/>
      <c r="P21" s="1"/>
    </row>
    <row r="22" spans="1:18" x14ac:dyDescent="0.15">
      <c r="A22" s="2"/>
      <c r="B22" s="2"/>
    </row>
    <row r="23" spans="1:18" ht="24" x14ac:dyDescent="0.15">
      <c r="A23" s="2"/>
      <c r="B23" s="2"/>
      <c r="K23" s="109"/>
      <c r="M23" s="109"/>
    </row>
    <row r="25" spans="1:18" ht="24" x14ac:dyDescent="0.15">
      <c r="A25" s="2"/>
      <c r="B25" s="2"/>
      <c r="K25" s="109"/>
      <c r="M25" s="109"/>
    </row>
    <row r="26" spans="1:18" ht="24" x14ac:dyDescent="0.15">
      <c r="A26" s="2"/>
      <c r="B26" s="2"/>
      <c r="K26" s="109"/>
      <c r="M26" s="109"/>
    </row>
    <row r="37" spans="4:4" x14ac:dyDescent="0.15">
      <c r="D37" s="10" t="s">
        <v>98</v>
      </c>
    </row>
  </sheetData>
  <mergeCells count="2">
    <mergeCell ref="D6:P6"/>
    <mergeCell ref="J7:N7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5"/>
  <sheetViews>
    <sheetView view="pageBreakPreview" topLeftCell="A25" zoomScale="120" zoomScaleNormal="120" zoomScaleSheetLayoutView="120" zoomScalePageLayoutView="80" workbookViewId="0">
      <selection activeCell="G11" sqref="G11"/>
    </sheetView>
  </sheetViews>
  <sheetFormatPr baseColWidth="10" defaultColWidth="9.33203125" defaultRowHeight="17.25" customHeight="1" x14ac:dyDescent="0.15"/>
  <cols>
    <col min="1" max="1" width="3.5" style="1" customWidth="1"/>
    <col min="2" max="2" width="49.6640625" style="1" customWidth="1"/>
    <col min="3" max="3" width="13.5" style="1" customWidth="1"/>
    <col min="4" max="4" width="1.6640625" style="1" customWidth="1"/>
    <col min="5" max="5" width="13.664062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6640625" style="1" customWidth="1"/>
    <col min="10" max="16384" width="9.33203125" style="1"/>
  </cols>
  <sheetData>
    <row r="1" spans="1:9" ht="21" x14ac:dyDescent="0.15">
      <c r="A1" s="2" t="s">
        <v>0</v>
      </c>
      <c r="G1" s="2"/>
      <c r="H1" s="2"/>
      <c r="I1" s="2"/>
    </row>
    <row r="2" spans="1:9" ht="21" x14ac:dyDescent="0.15">
      <c r="A2" s="2" t="s">
        <v>1</v>
      </c>
      <c r="G2" s="2"/>
      <c r="H2" s="2"/>
      <c r="I2" s="2"/>
    </row>
    <row r="3" spans="1:9" ht="21" x14ac:dyDescent="0.15">
      <c r="A3" s="2" t="s">
        <v>160</v>
      </c>
    </row>
    <row r="4" spans="1:9" ht="21" x14ac:dyDescent="0.15">
      <c r="A4" s="2"/>
      <c r="B4" s="2"/>
      <c r="C4" s="111"/>
    </row>
    <row r="5" spans="1:9" ht="21" x14ac:dyDescent="0.15">
      <c r="C5" s="3"/>
      <c r="D5" s="4"/>
      <c r="E5" s="4"/>
      <c r="F5" s="4"/>
      <c r="G5" s="4"/>
      <c r="H5" s="4"/>
      <c r="I5" s="5" t="s">
        <v>28</v>
      </c>
    </row>
    <row r="6" spans="1:9" ht="21" x14ac:dyDescent="0.15">
      <c r="A6" s="6"/>
      <c r="B6" s="6"/>
      <c r="C6" s="114" t="s">
        <v>2</v>
      </c>
      <c r="D6" s="114"/>
      <c r="E6" s="114"/>
      <c r="G6" s="114" t="s">
        <v>119</v>
      </c>
      <c r="H6" s="114"/>
      <c r="I6" s="114"/>
    </row>
    <row r="7" spans="1:9" ht="21" x14ac:dyDescent="0.15">
      <c r="A7" s="6"/>
      <c r="B7" s="6"/>
      <c r="C7" s="7" t="s">
        <v>161</v>
      </c>
      <c r="D7" s="6"/>
      <c r="E7" s="7" t="s">
        <v>142</v>
      </c>
      <c r="F7" s="6"/>
      <c r="G7" s="7" t="s">
        <v>161</v>
      </c>
      <c r="H7" s="6"/>
      <c r="I7" s="7" t="s">
        <v>142</v>
      </c>
    </row>
    <row r="8" spans="1:9" ht="21" x14ac:dyDescent="0.15">
      <c r="A8" s="2" t="s">
        <v>3</v>
      </c>
      <c r="B8" s="2"/>
      <c r="C8" s="8"/>
      <c r="D8" s="8"/>
      <c r="E8" s="8"/>
      <c r="F8" s="8"/>
      <c r="G8" s="9"/>
      <c r="H8" s="8"/>
      <c r="I8" s="9"/>
    </row>
    <row r="9" spans="1:9" ht="21" x14ac:dyDescent="0.15">
      <c r="A9" s="1" t="s">
        <v>4</v>
      </c>
      <c r="C9" s="10">
        <f>+PL_Thai!E16</f>
        <v>1376725663</v>
      </c>
      <c r="D9" s="10"/>
      <c r="E9" s="10">
        <v>1472396298</v>
      </c>
      <c r="F9" s="10"/>
      <c r="G9" s="10">
        <f>+PL_Thai!I16</f>
        <v>1349646635</v>
      </c>
      <c r="H9" s="10"/>
      <c r="I9" s="10">
        <v>1426739713</v>
      </c>
    </row>
    <row r="10" spans="1:9" ht="21" x14ac:dyDescent="0.15">
      <c r="A10" s="1" t="s">
        <v>5</v>
      </c>
      <c r="C10" s="10"/>
      <c r="D10" s="10"/>
      <c r="E10" s="10"/>
      <c r="F10" s="10"/>
      <c r="G10" s="10"/>
      <c r="H10" s="10"/>
      <c r="I10" s="10"/>
    </row>
    <row r="11" spans="1:9" ht="22" x14ac:dyDescent="0.15">
      <c r="B11" s="70" t="s">
        <v>8</v>
      </c>
      <c r="C11" s="10">
        <v>589791043</v>
      </c>
      <c r="D11" s="10"/>
      <c r="E11" s="10">
        <v>598585107</v>
      </c>
      <c r="F11" s="10"/>
      <c r="G11" s="10">
        <v>451349449</v>
      </c>
      <c r="H11" s="10"/>
      <c r="I11" s="10">
        <v>441767524</v>
      </c>
    </row>
    <row r="12" spans="1:9" ht="22" x14ac:dyDescent="0.15">
      <c r="B12" s="70" t="s">
        <v>116</v>
      </c>
      <c r="C12" s="10">
        <v>-189447</v>
      </c>
      <c r="D12" s="10"/>
      <c r="E12" s="10">
        <v>-16000</v>
      </c>
      <c r="F12" s="10"/>
      <c r="G12" s="10">
        <v>0</v>
      </c>
      <c r="H12" s="10"/>
      <c r="I12" s="10">
        <v>0</v>
      </c>
    </row>
    <row r="13" spans="1:9" ht="22" x14ac:dyDescent="0.15">
      <c r="B13" s="70" t="s">
        <v>97</v>
      </c>
      <c r="C13" s="10">
        <v>-33621</v>
      </c>
      <c r="D13" s="10"/>
      <c r="E13" s="10">
        <v>-579201</v>
      </c>
      <c r="F13" s="10"/>
      <c r="G13" s="10">
        <v>0</v>
      </c>
      <c r="H13" s="10"/>
      <c r="I13" s="10">
        <v>0</v>
      </c>
    </row>
    <row r="14" spans="1:9" ht="22" x14ac:dyDescent="0.15">
      <c r="B14" s="70" t="s">
        <v>9</v>
      </c>
      <c r="C14" s="10">
        <v>-2774187</v>
      </c>
      <c r="D14" s="10"/>
      <c r="E14" s="10">
        <v>-2947273</v>
      </c>
      <c r="F14" s="10"/>
      <c r="G14" s="10">
        <v>-2523606</v>
      </c>
      <c r="H14" s="10"/>
      <c r="I14" s="10">
        <v>-1218652</v>
      </c>
    </row>
    <row r="15" spans="1:9" ht="22" x14ac:dyDescent="0.15">
      <c r="B15" s="70" t="s">
        <v>10</v>
      </c>
      <c r="C15" s="10">
        <v>-81554</v>
      </c>
      <c r="D15" s="10"/>
      <c r="E15" s="10">
        <v>-31659</v>
      </c>
      <c r="F15" s="10"/>
      <c r="G15" s="10">
        <v>-24486</v>
      </c>
      <c r="H15" s="10"/>
      <c r="I15" s="10">
        <v>-21432</v>
      </c>
    </row>
    <row r="16" spans="1:9" ht="22" x14ac:dyDescent="0.15">
      <c r="B16" s="70" t="s">
        <v>103</v>
      </c>
      <c r="C16" s="10">
        <v>-62860</v>
      </c>
      <c r="D16" s="10"/>
      <c r="E16" s="10">
        <v>-47145</v>
      </c>
      <c r="F16" s="10"/>
      <c r="G16" s="10">
        <v>0</v>
      </c>
      <c r="H16" s="10"/>
      <c r="I16" s="10">
        <v>0</v>
      </c>
    </row>
    <row r="17" spans="1:9" ht="22" x14ac:dyDescent="0.15">
      <c r="B17" s="70" t="s">
        <v>11</v>
      </c>
      <c r="C17" s="10">
        <v>-378173</v>
      </c>
      <c r="D17" s="10"/>
      <c r="E17" s="10">
        <v>-325212</v>
      </c>
      <c r="F17" s="10"/>
      <c r="G17" s="10">
        <v>-297540</v>
      </c>
      <c r="H17" s="10"/>
      <c r="I17" s="10">
        <v>-260471</v>
      </c>
    </row>
    <row r="18" spans="1:9" ht="22" x14ac:dyDescent="0.15">
      <c r="B18" s="70" t="s">
        <v>12</v>
      </c>
      <c r="C18" s="10">
        <v>30076147</v>
      </c>
      <c r="D18" s="10"/>
      <c r="E18" s="10">
        <v>32515736</v>
      </c>
      <c r="F18" s="10"/>
      <c r="G18" s="10">
        <v>26645232</v>
      </c>
      <c r="H18" s="10"/>
      <c r="I18" s="10">
        <v>30984011</v>
      </c>
    </row>
    <row r="19" spans="1:9" ht="22" x14ac:dyDescent="0.15">
      <c r="B19" s="70" t="s">
        <v>13</v>
      </c>
      <c r="C19" s="10">
        <v>2037698</v>
      </c>
      <c r="D19" s="10"/>
      <c r="E19" s="10">
        <v>2130376</v>
      </c>
      <c r="F19" s="10"/>
      <c r="G19" s="10">
        <v>0</v>
      </c>
      <c r="H19" s="10"/>
      <c r="I19" s="10">
        <v>0</v>
      </c>
    </row>
    <row r="20" spans="1:9" ht="22" x14ac:dyDescent="0.15">
      <c r="B20" s="70" t="s">
        <v>14</v>
      </c>
      <c r="C20" s="65">
        <v>10108839</v>
      </c>
      <c r="D20" s="10"/>
      <c r="E20" s="65">
        <v>12196244</v>
      </c>
      <c r="F20" s="10"/>
      <c r="G20" s="65">
        <v>4702988</v>
      </c>
      <c r="H20" s="10"/>
      <c r="I20" s="65">
        <v>5898304</v>
      </c>
    </row>
    <row r="21" spans="1:9" ht="21" x14ac:dyDescent="0.15">
      <c r="A21" s="1" t="s">
        <v>167</v>
      </c>
      <c r="B21" s="70"/>
      <c r="C21" s="10">
        <f>SUM(C9:C20)</f>
        <v>2005219548</v>
      </c>
      <c r="D21" s="10"/>
      <c r="E21" s="10">
        <f>SUM(E9:E20)</f>
        <v>2113877271</v>
      </c>
      <c r="F21" s="10"/>
      <c r="G21" s="10">
        <f>SUM(G9:G20)</f>
        <v>1829498672</v>
      </c>
      <c r="H21" s="10"/>
      <c r="I21" s="10">
        <f>SUM(I9:I20)</f>
        <v>1903888997</v>
      </c>
    </row>
    <row r="22" spans="1:9" ht="21" x14ac:dyDescent="0.15">
      <c r="A22" s="1" t="s">
        <v>168</v>
      </c>
      <c r="B22" s="70"/>
      <c r="C22" s="10"/>
      <c r="D22" s="10"/>
      <c r="E22" s="10"/>
      <c r="F22" s="10"/>
      <c r="G22" s="10"/>
      <c r="H22" s="10"/>
      <c r="I22" s="10"/>
    </row>
    <row r="23" spans="1:9" ht="22" x14ac:dyDescent="0.15">
      <c r="B23" s="70" t="s">
        <v>106</v>
      </c>
      <c r="C23" s="10">
        <v>-21100621</v>
      </c>
      <c r="D23" s="10"/>
      <c r="E23" s="10">
        <v>105138</v>
      </c>
      <c r="F23" s="10"/>
      <c r="G23" s="10">
        <v>-22663107</v>
      </c>
      <c r="H23" s="10"/>
      <c r="I23" s="10">
        <v>1334271</v>
      </c>
    </row>
    <row r="24" spans="1:9" ht="22" x14ac:dyDescent="0.15">
      <c r="B24" s="70" t="s">
        <v>146</v>
      </c>
      <c r="C24" s="10">
        <v>0</v>
      </c>
      <c r="D24" s="10"/>
      <c r="E24" s="10">
        <v>0</v>
      </c>
      <c r="F24" s="10"/>
      <c r="G24" s="10">
        <v>345335</v>
      </c>
      <c r="H24" s="10"/>
      <c r="I24" s="10">
        <v>11560623</v>
      </c>
    </row>
    <row r="25" spans="1:9" ht="22" x14ac:dyDescent="0.15">
      <c r="B25" s="70" t="s">
        <v>6</v>
      </c>
      <c r="C25" s="10">
        <v>-42081873</v>
      </c>
      <c r="D25" s="10"/>
      <c r="E25" s="10">
        <v>-136530628</v>
      </c>
      <c r="F25" s="10"/>
      <c r="G25" s="10">
        <v>-22616314</v>
      </c>
      <c r="H25" s="10"/>
      <c r="I25" s="10">
        <v>-142040335</v>
      </c>
    </row>
    <row r="26" spans="1:9" ht="22" x14ac:dyDescent="0.15">
      <c r="B26" s="70" t="s">
        <v>7</v>
      </c>
      <c r="C26" s="10">
        <v>882800</v>
      </c>
      <c r="D26" s="10"/>
      <c r="E26" s="10">
        <v>884660</v>
      </c>
      <c r="F26" s="10"/>
      <c r="G26" s="10">
        <v>882800</v>
      </c>
      <c r="H26" s="10"/>
      <c r="I26" s="10">
        <v>884660</v>
      </c>
    </row>
    <row r="27" spans="1:9" ht="21" x14ac:dyDescent="0.15">
      <c r="A27" s="1" t="s">
        <v>169</v>
      </c>
      <c r="B27" s="70"/>
      <c r="C27" s="10"/>
      <c r="D27" s="10"/>
      <c r="E27" s="10"/>
      <c r="F27" s="10"/>
      <c r="G27" s="10"/>
      <c r="H27" s="10"/>
      <c r="I27" s="10"/>
    </row>
    <row r="28" spans="1:9" ht="22" x14ac:dyDescent="0.15">
      <c r="B28" s="71" t="s">
        <v>107</v>
      </c>
      <c r="C28" s="10">
        <v>-95851342</v>
      </c>
      <c r="D28" s="10"/>
      <c r="E28" s="10">
        <v>-70982545</v>
      </c>
      <c r="F28" s="10"/>
      <c r="G28" s="10">
        <v>-36605294</v>
      </c>
      <c r="H28" s="10"/>
      <c r="I28" s="10">
        <v>-26965259</v>
      </c>
    </row>
    <row r="29" spans="1:9" ht="22" x14ac:dyDescent="0.15">
      <c r="B29" s="71" t="s">
        <v>108</v>
      </c>
      <c r="C29" s="10">
        <v>0</v>
      </c>
      <c r="D29" s="10"/>
      <c r="E29" s="10">
        <v>0</v>
      </c>
      <c r="F29" s="10"/>
      <c r="G29" s="10">
        <v>20181117</v>
      </c>
      <c r="H29" s="10"/>
      <c r="I29" s="10">
        <v>122242507</v>
      </c>
    </row>
    <row r="30" spans="1:9" ht="21" x14ac:dyDescent="0.15">
      <c r="B30" s="72" t="s">
        <v>109</v>
      </c>
      <c r="C30" s="10">
        <v>-2370605</v>
      </c>
      <c r="D30" s="10"/>
      <c r="E30" s="10">
        <v>-12919674</v>
      </c>
      <c r="F30" s="10"/>
      <c r="G30" s="10">
        <v>0</v>
      </c>
      <c r="H30" s="10"/>
      <c r="I30" s="10">
        <v>0</v>
      </c>
    </row>
    <row r="31" spans="1:9" ht="21" x14ac:dyDescent="0.15">
      <c r="B31" s="72" t="s">
        <v>110</v>
      </c>
      <c r="C31" s="10">
        <v>1831280</v>
      </c>
      <c r="D31" s="10"/>
      <c r="E31" s="10">
        <v>-233940</v>
      </c>
      <c r="F31" s="10"/>
      <c r="G31" s="10">
        <v>1831280</v>
      </c>
      <c r="H31" s="10"/>
      <c r="I31" s="10">
        <v>-233940</v>
      </c>
    </row>
    <row r="32" spans="1:9" ht="21" x14ac:dyDescent="0.15">
      <c r="A32" s="2" t="s">
        <v>15</v>
      </c>
      <c r="B32" s="2"/>
      <c r="C32" s="73">
        <f>SUM(C21:C31)</f>
        <v>1846529187</v>
      </c>
      <c r="D32" s="10"/>
      <c r="E32" s="73">
        <f>SUM(E21:E31)</f>
        <v>1894200282</v>
      </c>
      <c r="F32" s="10"/>
      <c r="G32" s="73">
        <f>SUM(G21:G31)</f>
        <v>1770854489</v>
      </c>
      <c r="H32" s="10"/>
      <c r="I32" s="73">
        <f>SUM(I21:I31)</f>
        <v>1870671524</v>
      </c>
    </row>
    <row r="33" spans="1:9" ht="21" x14ac:dyDescent="0.15">
      <c r="B33" s="11" t="s">
        <v>16</v>
      </c>
      <c r="C33" s="10">
        <v>-284935657</v>
      </c>
      <c r="D33" s="10"/>
      <c r="E33" s="10">
        <v>-297298251</v>
      </c>
      <c r="F33" s="10"/>
      <c r="G33" s="10">
        <v>-284303346</v>
      </c>
      <c r="H33" s="10"/>
      <c r="I33" s="10">
        <v>-294886633</v>
      </c>
    </row>
    <row r="34" spans="1:9" ht="21" x14ac:dyDescent="0.15">
      <c r="A34" s="2" t="s">
        <v>17</v>
      </c>
      <c r="B34" s="2"/>
      <c r="C34" s="73">
        <f>SUM(C32:C33)</f>
        <v>1561593530</v>
      </c>
      <c r="D34" s="10"/>
      <c r="E34" s="73">
        <f>SUM(E32:E33)</f>
        <v>1596902031</v>
      </c>
      <c r="F34" s="10"/>
      <c r="G34" s="73">
        <f>SUM(G32:G33)</f>
        <v>1486551143</v>
      </c>
      <c r="H34" s="10"/>
      <c r="I34" s="73">
        <f>SUM(I32:I33)</f>
        <v>1575784891</v>
      </c>
    </row>
    <row r="35" spans="1:9" ht="21" x14ac:dyDescent="0.15">
      <c r="A35" s="2"/>
      <c r="B35" s="2"/>
      <c r="C35" s="10"/>
      <c r="D35" s="10"/>
      <c r="E35" s="10"/>
      <c r="F35" s="10"/>
      <c r="G35" s="10"/>
      <c r="H35" s="10"/>
      <c r="I35" s="10"/>
    </row>
    <row r="36" spans="1:9" ht="21" x14ac:dyDescent="0.15">
      <c r="A36" s="2"/>
      <c r="B36" s="2"/>
      <c r="C36" s="10"/>
      <c r="D36" s="10"/>
      <c r="E36" s="10"/>
      <c r="F36" s="10"/>
      <c r="G36" s="10"/>
      <c r="H36" s="10"/>
      <c r="I36" s="10"/>
    </row>
    <row r="37" spans="1:9" ht="21" x14ac:dyDescent="0.15">
      <c r="A37" s="2"/>
      <c r="B37" s="2"/>
      <c r="C37" s="10"/>
      <c r="D37" s="10"/>
      <c r="E37" s="10"/>
      <c r="F37" s="10"/>
      <c r="G37" s="10"/>
      <c r="H37" s="10"/>
      <c r="I37" s="10"/>
    </row>
    <row r="38" spans="1:9" ht="21" x14ac:dyDescent="0.15">
      <c r="A38" s="2"/>
      <c r="B38" s="2"/>
      <c r="C38" s="10"/>
      <c r="D38" s="10"/>
      <c r="E38" s="10"/>
      <c r="F38" s="10"/>
      <c r="G38" s="10"/>
      <c r="H38" s="10"/>
      <c r="I38" s="10"/>
    </row>
    <row r="39" spans="1:9" ht="21" x14ac:dyDescent="0.15">
      <c r="A39" s="2"/>
      <c r="B39" s="2"/>
      <c r="C39" s="10"/>
      <c r="D39" s="10"/>
      <c r="E39" s="10"/>
      <c r="F39" s="10"/>
      <c r="G39" s="10"/>
      <c r="H39" s="10"/>
      <c r="I39" s="10"/>
    </row>
    <row r="40" spans="1:9" ht="21" x14ac:dyDescent="0.15">
      <c r="A40" s="2"/>
      <c r="B40" s="2"/>
      <c r="C40" s="10"/>
      <c r="D40" s="10"/>
      <c r="E40" s="10"/>
      <c r="F40" s="10"/>
      <c r="G40" s="10"/>
      <c r="H40" s="10"/>
      <c r="I40" s="10"/>
    </row>
    <row r="41" spans="1:9" ht="21" x14ac:dyDescent="0.15">
      <c r="A41" s="2"/>
      <c r="B41" s="2"/>
      <c r="C41" s="10"/>
      <c r="D41" s="10"/>
      <c r="E41" s="10"/>
      <c r="F41" s="10"/>
      <c r="G41" s="10"/>
      <c r="H41" s="10"/>
      <c r="I41" s="10"/>
    </row>
    <row r="42" spans="1:9" ht="21" x14ac:dyDescent="0.15">
      <c r="A42" s="2"/>
      <c r="B42" s="2"/>
      <c r="C42" s="10"/>
      <c r="D42" s="10"/>
      <c r="E42" s="10"/>
      <c r="F42" s="10"/>
      <c r="G42" s="10"/>
      <c r="H42" s="10"/>
      <c r="I42" s="10"/>
    </row>
    <row r="43" spans="1:9" ht="21" x14ac:dyDescent="0.15">
      <c r="A43" s="2"/>
      <c r="B43" s="2"/>
      <c r="C43" s="10"/>
      <c r="D43" s="10"/>
      <c r="E43" s="10"/>
      <c r="F43" s="10"/>
      <c r="G43" s="10"/>
      <c r="H43" s="10"/>
      <c r="I43" s="10"/>
    </row>
    <row r="44" spans="1:9" ht="21" x14ac:dyDescent="0.15">
      <c r="A44" s="2"/>
      <c r="B44" s="2"/>
      <c r="C44" s="10"/>
      <c r="D44" s="10"/>
      <c r="E44" s="10"/>
      <c r="F44" s="10"/>
      <c r="G44" s="10"/>
      <c r="H44" s="10"/>
      <c r="I44" s="10"/>
    </row>
    <row r="45" spans="1:9" ht="21" x14ac:dyDescent="0.15">
      <c r="A45" s="2"/>
      <c r="B45" s="2"/>
      <c r="C45" s="10"/>
      <c r="D45" s="10"/>
      <c r="E45" s="10"/>
      <c r="F45" s="10"/>
      <c r="G45" s="10"/>
      <c r="H45" s="10"/>
      <c r="I45" s="10"/>
    </row>
    <row r="46" spans="1:9" ht="21" x14ac:dyDescent="0.15">
      <c r="A46" s="1" t="s">
        <v>101</v>
      </c>
      <c r="I46" s="8">
        <v>6</v>
      </c>
    </row>
    <row r="47" spans="1:9" ht="21" x14ac:dyDescent="0.15">
      <c r="A47" s="2" t="s">
        <v>0</v>
      </c>
      <c r="B47" s="2"/>
      <c r="G47" s="2"/>
      <c r="H47" s="2"/>
      <c r="I47" s="2"/>
    </row>
    <row r="48" spans="1:9" ht="21" x14ac:dyDescent="0.15">
      <c r="A48" s="2" t="s">
        <v>18</v>
      </c>
      <c r="B48" s="2"/>
      <c r="G48" s="2"/>
      <c r="H48" s="2"/>
      <c r="I48" s="2"/>
    </row>
    <row r="49" spans="1:9" ht="21" x14ac:dyDescent="0.15">
      <c r="A49" s="2" t="str">
        <f>+A3</f>
        <v>สำหรับปีสิ้นสุดวันที่ 31 ธันวาคม 2567</v>
      </c>
      <c r="B49" s="2"/>
    </row>
    <row r="50" spans="1:9" ht="21" x14ac:dyDescent="0.15">
      <c r="A50" s="2"/>
      <c r="B50" s="2"/>
    </row>
    <row r="51" spans="1:9" ht="21" x14ac:dyDescent="0.15">
      <c r="C51" s="4"/>
      <c r="D51" s="4"/>
      <c r="E51" s="4"/>
      <c r="F51" s="4"/>
      <c r="G51" s="4"/>
      <c r="H51" s="4"/>
      <c r="I51" s="5" t="s">
        <v>28</v>
      </c>
    </row>
    <row r="52" spans="1:9" ht="21" x14ac:dyDescent="0.15">
      <c r="A52" s="6"/>
      <c r="B52" s="6"/>
      <c r="C52" s="114" t="s">
        <v>2</v>
      </c>
      <c r="D52" s="114"/>
      <c r="E52" s="114"/>
      <c r="G52" s="114" t="s">
        <v>119</v>
      </c>
      <c r="H52" s="114"/>
      <c r="I52" s="114"/>
    </row>
    <row r="53" spans="1:9" ht="21" x14ac:dyDescent="0.15">
      <c r="A53" s="6"/>
      <c r="B53" s="6"/>
      <c r="C53" s="7" t="s">
        <v>161</v>
      </c>
      <c r="D53" s="6"/>
      <c r="E53" s="7" t="s">
        <v>142</v>
      </c>
      <c r="F53" s="6"/>
      <c r="G53" s="7" t="s">
        <v>161</v>
      </c>
      <c r="H53" s="6"/>
      <c r="I53" s="7" t="s">
        <v>142</v>
      </c>
    </row>
    <row r="54" spans="1:9" ht="21" x14ac:dyDescent="0.15">
      <c r="A54" s="2" t="s">
        <v>19</v>
      </c>
      <c r="B54" s="2"/>
      <c r="C54" s="74"/>
      <c r="D54" s="74"/>
      <c r="E54" s="74"/>
      <c r="F54" s="74"/>
      <c r="G54" s="74"/>
      <c r="H54" s="74"/>
      <c r="I54" s="74"/>
    </row>
    <row r="55" spans="1:9" ht="21" x14ac:dyDescent="0.15">
      <c r="B55" s="72" t="s">
        <v>105</v>
      </c>
      <c r="C55" s="47">
        <v>-632754716</v>
      </c>
      <c r="D55" s="10"/>
      <c r="E55" s="47">
        <v>-877861153</v>
      </c>
      <c r="F55" s="10"/>
      <c r="G55" s="47">
        <v>-563917151</v>
      </c>
      <c r="H55" s="12"/>
      <c r="I55" s="10">
        <v>-855092842</v>
      </c>
    </row>
    <row r="56" spans="1:9" ht="21" x14ac:dyDescent="0.35">
      <c r="B56" s="13" t="s">
        <v>20</v>
      </c>
      <c r="C56" s="10">
        <v>-12307649</v>
      </c>
      <c r="D56" s="10"/>
      <c r="E56" s="10">
        <v>-12084236</v>
      </c>
      <c r="F56" s="10"/>
      <c r="G56" s="10">
        <v>-12307648</v>
      </c>
      <c r="H56" s="75"/>
      <c r="I56" s="10">
        <v>-12084235</v>
      </c>
    </row>
    <row r="57" spans="1:9" ht="21" x14ac:dyDescent="0.35">
      <c r="B57" s="13" t="s">
        <v>117</v>
      </c>
      <c r="C57" s="10">
        <v>785957</v>
      </c>
      <c r="D57" s="10"/>
      <c r="E57" s="10">
        <v>4098042</v>
      </c>
      <c r="F57" s="10"/>
      <c r="G57" s="10">
        <v>318667</v>
      </c>
      <c r="H57" s="75"/>
      <c r="I57" s="10">
        <v>1773455</v>
      </c>
    </row>
    <row r="58" spans="1:9" ht="21" x14ac:dyDescent="0.35">
      <c r="B58" s="13" t="s">
        <v>130</v>
      </c>
      <c r="C58" s="10">
        <v>378173</v>
      </c>
      <c r="D58" s="10"/>
      <c r="E58" s="10">
        <v>325212</v>
      </c>
      <c r="F58" s="10"/>
      <c r="G58" s="10">
        <v>297540</v>
      </c>
      <c r="H58" s="75"/>
      <c r="I58" s="10">
        <v>260471</v>
      </c>
    </row>
    <row r="59" spans="1:9" ht="21" x14ac:dyDescent="0.35">
      <c r="B59" s="13" t="s">
        <v>104</v>
      </c>
      <c r="C59" s="10">
        <v>62860</v>
      </c>
      <c r="D59" s="10"/>
      <c r="E59" s="10">
        <v>47145</v>
      </c>
      <c r="F59" s="10"/>
      <c r="G59" s="10">
        <v>0</v>
      </c>
      <c r="H59" s="75"/>
      <c r="I59" s="10">
        <v>0</v>
      </c>
    </row>
    <row r="60" spans="1:9" ht="21" x14ac:dyDescent="0.15">
      <c r="A60" s="2" t="s">
        <v>21</v>
      </c>
      <c r="B60" s="2"/>
      <c r="C60" s="73">
        <f>SUM(C55:C59)</f>
        <v>-643835375</v>
      </c>
      <c r="D60" s="10"/>
      <c r="E60" s="73">
        <f>SUM(E55:E59)</f>
        <v>-885474990</v>
      </c>
      <c r="F60" s="10"/>
      <c r="G60" s="73">
        <f>SUM(G55:G59)</f>
        <v>-575608592</v>
      </c>
      <c r="H60" s="10"/>
      <c r="I60" s="73">
        <f>SUM(I55:I59)</f>
        <v>-865143151</v>
      </c>
    </row>
    <row r="61" spans="1:9" ht="21" x14ac:dyDescent="0.15">
      <c r="C61" s="14"/>
      <c r="D61" s="10"/>
      <c r="E61" s="14"/>
      <c r="F61" s="10"/>
      <c r="G61" s="14"/>
      <c r="H61" s="10"/>
      <c r="I61" s="14"/>
    </row>
    <row r="62" spans="1:9" ht="21" x14ac:dyDescent="0.15">
      <c r="A62" s="2" t="s">
        <v>22</v>
      </c>
      <c r="B62" s="2"/>
      <c r="C62" s="14"/>
      <c r="D62" s="10"/>
      <c r="E62" s="14"/>
      <c r="F62" s="10"/>
      <c r="G62" s="14"/>
      <c r="H62" s="10"/>
      <c r="I62" s="14"/>
    </row>
    <row r="63" spans="1:9" ht="21" x14ac:dyDescent="0.15">
      <c r="B63" s="13" t="s">
        <v>23</v>
      </c>
      <c r="C63" s="14">
        <v>34914050352</v>
      </c>
      <c r="D63" s="10"/>
      <c r="E63" s="14">
        <v>9985000000</v>
      </c>
      <c r="F63" s="10"/>
      <c r="G63" s="14">
        <v>34914050352</v>
      </c>
      <c r="H63" s="10"/>
      <c r="I63" s="14">
        <v>9985000000</v>
      </c>
    </row>
    <row r="64" spans="1:9" ht="21" x14ac:dyDescent="0.15">
      <c r="B64" s="13" t="s">
        <v>24</v>
      </c>
      <c r="C64" s="14">
        <v>-34962050352</v>
      </c>
      <c r="D64" s="10"/>
      <c r="E64" s="14">
        <v>-9965000000</v>
      </c>
      <c r="F64" s="10"/>
      <c r="G64" s="14">
        <v>-34962050352</v>
      </c>
      <c r="H64" s="10"/>
      <c r="I64" s="14">
        <v>-9965000000</v>
      </c>
    </row>
    <row r="65" spans="1:9" ht="21" x14ac:dyDescent="0.15">
      <c r="B65" s="13" t="s">
        <v>25</v>
      </c>
      <c r="C65" s="14">
        <v>-24817187</v>
      </c>
      <c r="D65" s="10"/>
      <c r="E65" s="14">
        <v>-29859240</v>
      </c>
      <c r="F65" s="10"/>
      <c r="G65" s="14">
        <v>-24677969</v>
      </c>
      <c r="H65" s="10"/>
      <c r="I65" s="14">
        <v>-29662966</v>
      </c>
    </row>
    <row r="66" spans="1:9" ht="21" x14ac:dyDescent="0.15">
      <c r="B66" s="13" t="s">
        <v>26</v>
      </c>
      <c r="C66" s="14">
        <v>-656392583</v>
      </c>
      <c r="D66" s="10"/>
      <c r="E66" s="14">
        <v>-511034231</v>
      </c>
      <c r="F66" s="10"/>
      <c r="G66" s="14">
        <v>-656392583</v>
      </c>
      <c r="H66" s="10"/>
      <c r="I66" s="14">
        <v>-511034231</v>
      </c>
    </row>
    <row r="67" spans="1:9" ht="21" x14ac:dyDescent="0.15">
      <c r="B67" s="13" t="s">
        <v>131</v>
      </c>
      <c r="C67" s="14">
        <v>-153945419</v>
      </c>
      <c r="D67" s="10"/>
      <c r="E67" s="14">
        <v>-143032142</v>
      </c>
      <c r="F67" s="10"/>
      <c r="G67" s="14">
        <v>-147151878</v>
      </c>
      <c r="H67" s="10"/>
      <c r="I67" s="14">
        <v>-136266828</v>
      </c>
    </row>
    <row r="68" spans="1:9" ht="21" x14ac:dyDescent="0.15">
      <c r="B68" s="13" t="s">
        <v>170</v>
      </c>
      <c r="C68" s="14">
        <v>-63825309</v>
      </c>
      <c r="D68" s="10"/>
      <c r="E68" s="14">
        <v>0</v>
      </c>
      <c r="F68" s="10"/>
      <c r="G68" s="14">
        <v>-63825309</v>
      </c>
      <c r="H68" s="10"/>
      <c r="I68" s="14">
        <v>0</v>
      </c>
    </row>
    <row r="69" spans="1:9" ht="21" x14ac:dyDescent="0.15">
      <c r="A69" s="2" t="s">
        <v>136</v>
      </c>
      <c r="B69" s="2"/>
      <c r="C69" s="73">
        <f>SUM(C63:C68)</f>
        <v>-946980498</v>
      </c>
      <c r="D69" s="10"/>
      <c r="E69" s="73">
        <f>SUM(E63:E68)</f>
        <v>-663925613</v>
      </c>
      <c r="F69" s="10"/>
      <c r="G69" s="73">
        <f>SUM(G63:G68)</f>
        <v>-940047739</v>
      </c>
      <c r="H69" s="10"/>
      <c r="I69" s="73">
        <f>SUM(I63:I68)</f>
        <v>-656964025</v>
      </c>
    </row>
    <row r="70" spans="1:9" ht="21" x14ac:dyDescent="0.15">
      <c r="A70" s="2"/>
      <c r="B70" s="2"/>
      <c r="C70" s="14"/>
      <c r="D70" s="10"/>
      <c r="E70" s="14"/>
      <c r="F70" s="10"/>
      <c r="G70" s="14"/>
      <c r="H70" s="10"/>
      <c r="I70" s="14"/>
    </row>
    <row r="71" spans="1:9" ht="21" x14ac:dyDescent="0.15">
      <c r="A71" s="2" t="s">
        <v>27</v>
      </c>
      <c r="B71" s="2"/>
      <c r="C71" s="10">
        <f>+C69+C60+C34</f>
        <v>-29222343</v>
      </c>
      <c r="D71" s="10"/>
      <c r="E71" s="10">
        <f>+E69+E60+E34</f>
        <v>47501428</v>
      </c>
      <c r="F71" s="10"/>
      <c r="G71" s="10">
        <f>+G69+G60+G34</f>
        <v>-29105188</v>
      </c>
      <c r="H71" s="10"/>
      <c r="I71" s="10">
        <f>+I69+I60+I34</f>
        <v>53677715</v>
      </c>
    </row>
    <row r="72" spans="1:9" ht="21" x14ac:dyDescent="0.15">
      <c r="A72" s="2" t="s">
        <v>99</v>
      </c>
      <c r="B72" s="2"/>
      <c r="C72" s="14">
        <f>+E73</f>
        <v>87385436</v>
      </c>
      <c r="D72" s="10"/>
      <c r="E72" s="14">
        <v>39884008</v>
      </c>
      <c r="F72" s="10"/>
      <c r="G72" s="14">
        <f>I73</f>
        <v>76587600</v>
      </c>
      <c r="H72" s="10"/>
      <c r="I72" s="14">
        <v>22909885</v>
      </c>
    </row>
    <row r="73" spans="1:9" ht="22" thickBot="1" x14ac:dyDescent="0.2">
      <c r="A73" s="2" t="s">
        <v>100</v>
      </c>
      <c r="B73" s="2"/>
      <c r="C73" s="15">
        <f>SUM(C71:C72)</f>
        <v>58163093</v>
      </c>
      <c r="D73" s="10"/>
      <c r="E73" s="15">
        <f>SUM(E71:E72)</f>
        <v>87385436</v>
      </c>
      <c r="F73" s="10"/>
      <c r="G73" s="15">
        <f>SUM(G71:G72)</f>
        <v>47482412</v>
      </c>
      <c r="H73" s="10"/>
      <c r="I73" s="15">
        <f>SUM(I71:I72)</f>
        <v>76587600</v>
      </c>
    </row>
    <row r="74" spans="1:9" ht="22" thickTop="1" x14ac:dyDescent="0.15">
      <c r="A74" s="2"/>
      <c r="B74" s="2"/>
      <c r="C74" s="14"/>
      <c r="D74" s="14"/>
      <c r="E74" s="14"/>
      <c r="F74" s="10"/>
      <c r="G74" s="14"/>
      <c r="H74" s="14"/>
      <c r="I74" s="14"/>
    </row>
    <row r="75" spans="1:9" ht="21" x14ac:dyDescent="0.15">
      <c r="A75" s="76" t="s">
        <v>127</v>
      </c>
      <c r="B75" s="76"/>
      <c r="C75" s="14"/>
      <c r="E75" s="14"/>
      <c r="F75" s="14"/>
      <c r="G75" s="14"/>
      <c r="H75" s="14"/>
      <c r="I75" s="14"/>
    </row>
    <row r="76" spans="1:9" ht="21" x14ac:dyDescent="0.15">
      <c r="A76" s="76" t="s">
        <v>128</v>
      </c>
      <c r="B76" s="77"/>
      <c r="C76" s="14"/>
      <c r="D76" s="14"/>
      <c r="E76" s="14"/>
      <c r="F76" s="14"/>
      <c r="G76" s="14"/>
      <c r="H76" s="14"/>
      <c r="I76" s="14"/>
    </row>
    <row r="77" spans="1:9" ht="21" x14ac:dyDescent="0.15">
      <c r="A77" s="77"/>
      <c r="B77" s="77" t="s">
        <v>129</v>
      </c>
      <c r="C77" s="35">
        <v>92202805</v>
      </c>
      <c r="D77" s="35"/>
      <c r="E77" s="35">
        <v>212580932</v>
      </c>
      <c r="F77" s="35"/>
      <c r="G77" s="35">
        <v>92202805</v>
      </c>
      <c r="H77" s="35"/>
      <c r="I77" s="35">
        <v>204893348</v>
      </c>
    </row>
    <row r="78" spans="1:9" ht="21" x14ac:dyDescent="0.15">
      <c r="A78" s="2"/>
      <c r="B78" s="2"/>
      <c r="C78" s="14"/>
      <c r="D78" s="14"/>
      <c r="E78" s="14"/>
      <c r="F78" s="10"/>
      <c r="G78" s="14"/>
      <c r="H78" s="14"/>
      <c r="I78" s="14"/>
    </row>
    <row r="79" spans="1:9" ht="21" x14ac:dyDescent="0.15">
      <c r="A79" s="2"/>
      <c r="B79" s="2"/>
      <c r="C79" s="14"/>
      <c r="D79" s="14"/>
      <c r="E79" s="14"/>
      <c r="F79" s="10"/>
      <c r="G79" s="14"/>
      <c r="H79" s="14"/>
      <c r="I79" s="14"/>
    </row>
    <row r="80" spans="1:9" ht="21" x14ac:dyDescent="0.15">
      <c r="A80" s="2"/>
      <c r="B80" s="2"/>
      <c r="C80" s="14"/>
      <c r="D80" s="14"/>
      <c r="E80" s="14"/>
      <c r="F80" s="10"/>
      <c r="G80" s="14"/>
      <c r="H80" s="14"/>
      <c r="I80" s="14"/>
    </row>
    <row r="81" spans="1:9" ht="21" x14ac:dyDescent="0.15">
      <c r="A81" s="2"/>
      <c r="B81" s="2"/>
      <c r="C81" s="14"/>
      <c r="D81" s="14"/>
      <c r="E81" s="14"/>
      <c r="F81" s="10"/>
      <c r="G81" s="14"/>
      <c r="H81" s="14"/>
      <c r="I81" s="14"/>
    </row>
    <row r="82" spans="1:9" ht="21" x14ac:dyDescent="0.15">
      <c r="A82" s="2"/>
      <c r="B82" s="2"/>
      <c r="C82" s="14"/>
      <c r="D82" s="14"/>
      <c r="E82" s="14"/>
      <c r="F82" s="10"/>
      <c r="G82" s="14"/>
      <c r="H82" s="14"/>
      <c r="I82" s="14"/>
    </row>
    <row r="83" spans="1:9" ht="21" x14ac:dyDescent="0.15">
      <c r="A83" s="2"/>
      <c r="B83" s="2"/>
      <c r="C83" s="14"/>
      <c r="D83" s="14"/>
      <c r="E83" s="14"/>
      <c r="F83" s="10"/>
      <c r="G83" s="14"/>
      <c r="H83" s="14"/>
      <c r="I83" s="14"/>
    </row>
    <row r="84" spans="1:9" ht="21" x14ac:dyDescent="0.15">
      <c r="A84" s="2"/>
      <c r="B84" s="2"/>
      <c r="C84" s="14"/>
      <c r="D84" s="14"/>
      <c r="E84" s="14"/>
      <c r="F84" s="10"/>
      <c r="G84" s="14"/>
      <c r="H84" s="14"/>
      <c r="I84" s="14"/>
    </row>
    <row r="85" spans="1:9" ht="21" x14ac:dyDescent="0.15">
      <c r="A85" s="2"/>
      <c r="B85" s="2"/>
      <c r="C85" s="14"/>
      <c r="D85" s="14"/>
      <c r="E85" s="14"/>
      <c r="F85" s="10"/>
      <c r="G85" s="14"/>
      <c r="H85" s="14"/>
      <c r="I85" s="14"/>
    </row>
    <row r="86" spans="1:9" ht="21" x14ac:dyDescent="0.15">
      <c r="A86" s="2"/>
      <c r="B86" s="2"/>
      <c r="C86" s="14"/>
      <c r="D86" s="14"/>
      <c r="E86" s="14"/>
      <c r="F86" s="10"/>
      <c r="G86" s="14"/>
      <c r="H86" s="14"/>
      <c r="I86" s="14"/>
    </row>
    <row r="87" spans="1:9" ht="21" x14ac:dyDescent="0.15">
      <c r="A87" s="2"/>
      <c r="B87" s="2"/>
      <c r="C87" s="14"/>
      <c r="D87" s="14"/>
      <c r="E87" s="14"/>
      <c r="F87" s="10"/>
      <c r="G87" s="14"/>
      <c r="H87" s="14"/>
      <c r="I87" s="14"/>
    </row>
    <row r="88" spans="1:9" ht="21" x14ac:dyDescent="0.15">
      <c r="A88" s="76"/>
      <c r="B88" s="76"/>
      <c r="C88" s="14"/>
      <c r="D88" s="14"/>
      <c r="E88" s="14"/>
      <c r="F88" s="14"/>
      <c r="G88" s="14"/>
      <c r="H88" s="14"/>
      <c r="I88" s="14"/>
    </row>
    <row r="89" spans="1:9" ht="21" x14ac:dyDescent="0.15">
      <c r="A89" s="77"/>
      <c r="B89" s="77"/>
      <c r="C89" s="14"/>
      <c r="D89" s="14"/>
      <c r="E89" s="14"/>
      <c r="F89" s="14"/>
      <c r="G89" s="14"/>
      <c r="H89" s="14"/>
      <c r="I89" s="14" t="s">
        <v>98</v>
      </c>
    </row>
    <row r="90" spans="1:9" ht="21" x14ac:dyDescent="0.15">
      <c r="A90" s="78"/>
      <c r="B90" s="78"/>
      <c r="C90" s="14"/>
      <c r="E90" s="14"/>
      <c r="F90" s="16"/>
      <c r="G90" s="14"/>
      <c r="H90" s="16"/>
      <c r="I90" s="16"/>
    </row>
    <row r="91" spans="1:9" ht="21" x14ac:dyDescent="0.15">
      <c r="A91" s="78"/>
      <c r="B91" s="78"/>
      <c r="C91" s="14"/>
      <c r="E91" s="14"/>
      <c r="F91" s="16"/>
      <c r="G91" s="14"/>
      <c r="H91" s="16"/>
      <c r="I91" s="16"/>
    </row>
    <row r="92" spans="1:9" ht="21" x14ac:dyDescent="0.15"/>
    <row r="93" spans="1:9" ht="21" x14ac:dyDescent="0.15">
      <c r="A93" s="1" t="s">
        <v>101</v>
      </c>
      <c r="I93" s="8">
        <v>7</v>
      </c>
    </row>
    <row r="94" spans="1:9" ht="21" x14ac:dyDescent="0.15">
      <c r="C94" s="10"/>
      <c r="G94" s="10"/>
    </row>
    <row r="95" spans="1:9" ht="21" x14ac:dyDescent="0.15">
      <c r="C95" s="10"/>
      <c r="G95" s="10"/>
    </row>
  </sheetData>
  <mergeCells count="4">
    <mergeCell ref="C52:E52"/>
    <mergeCell ref="G52:I52"/>
    <mergeCell ref="C6:E6"/>
    <mergeCell ref="G6:I6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2025-02-05T06:17:37Z</cp:lastPrinted>
  <dcterms:created xsi:type="dcterms:W3CDTF">2017-12-19T01:55:34Z</dcterms:created>
  <dcterms:modified xsi:type="dcterms:W3CDTF">2025-02-10T03:21:47Z</dcterms:modified>
</cp:coreProperties>
</file>