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Modernform Group\2024\YE12'2024\"/>
    </mc:Choice>
  </mc:AlternateContent>
  <xr:revisionPtr revIDLastSave="0" documentId="13_ncr:1_{623ABAC2-FF82-4151-9744-17318343700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1" r:id="rId2"/>
    <sheet name="conso" sheetId="2" r:id="rId3"/>
    <sheet name="company" sheetId="3" r:id="rId4"/>
    <sheet name="cashflow" sheetId="4" r:id="rId5"/>
  </sheets>
  <externalReferences>
    <externalReference r:id="rId6"/>
  </externalReferences>
  <definedNames>
    <definedName name="_xlnm.Print_Area" localSheetId="0">bs!$A$1:$J$97</definedName>
    <definedName name="_xlnm.Print_Area" localSheetId="4">cashflow!$A$1:$J$94</definedName>
    <definedName name="_xlnm.Print_Area" localSheetId="3">company!$A$1:$V$28</definedName>
    <definedName name="_xlnm.Print_Area" localSheetId="2">conso!$A$1:$Z$34</definedName>
    <definedName name="_xlnm.Print_Area" localSheetId="1">pl!$A$1:$J$66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4" l="1"/>
  <c r="D78" i="4"/>
  <c r="J76" i="4" l="1"/>
  <c r="H76" i="4"/>
  <c r="F76" i="4"/>
  <c r="D76" i="4"/>
  <c r="J69" i="4"/>
  <c r="H69" i="4"/>
  <c r="F69" i="4"/>
  <c r="D69" i="4"/>
  <c r="J29" i="4"/>
  <c r="J42" i="4" s="1"/>
  <c r="J46" i="4" s="1"/>
  <c r="J77" i="4" s="1"/>
  <c r="J79" i="4" s="1"/>
  <c r="F29" i="4"/>
  <c r="F42" i="4" s="1"/>
  <c r="F46" i="4" s="1"/>
  <c r="F77" i="4" l="1"/>
  <c r="F79" i="4" s="1"/>
  <c r="T23" i="3"/>
  <c r="D63" i="1" l="1"/>
  <c r="D15" i="5" l="1"/>
  <c r="D29" i="5"/>
  <c r="P26" i="3" l="1"/>
  <c r="L23" i="3"/>
  <c r="P23" i="3"/>
  <c r="P25" i="3" s="1"/>
  <c r="P27" i="3" s="1"/>
  <c r="L22" i="3"/>
  <c r="T27" i="2"/>
  <c r="P26" i="2"/>
  <c r="P27" i="2"/>
  <c r="L27" i="2"/>
  <c r="L31" i="2" s="1"/>
  <c r="L33" i="2" s="1"/>
  <c r="P15" i="3"/>
  <c r="P17" i="3" s="1"/>
  <c r="P16" i="2"/>
  <c r="P21" i="2" s="1"/>
  <c r="P32" i="2" s="1"/>
  <c r="V18" i="2"/>
  <c r="Z17" i="2"/>
  <c r="N17" i="2"/>
  <c r="L26" i="2"/>
  <c r="L15" i="3"/>
  <c r="L17" i="3" s="1"/>
  <c r="L26" i="3" s="1"/>
  <c r="L16" i="2"/>
  <c r="L21" i="2" s="1"/>
  <c r="L32" i="2" s="1"/>
  <c r="P31" i="2" l="1"/>
  <c r="P33" i="2" s="1"/>
  <c r="L25" i="3"/>
  <c r="L27" i="3" s="1"/>
  <c r="N27" i="2"/>
  <c r="V27" i="2" s="1"/>
  <c r="Z27" i="2" s="1"/>
  <c r="N23" i="3"/>
  <c r="V23" i="3" s="1"/>
  <c r="Z18" i="2"/>
  <c r="T12" i="3" l="1"/>
  <c r="V12" i="3" s="1"/>
  <c r="T13" i="2"/>
  <c r="Z13" i="2" s="1"/>
  <c r="J58" i="1"/>
  <c r="F58" i="1"/>
  <c r="J22" i="1"/>
  <c r="J14" i="1"/>
  <c r="F22" i="1"/>
  <c r="F14" i="1"/>
  <c r="J86" i="5"/>
  <c r="J88" i="5" s="1"/>
  <c r="F86" i="5"/>
  <c r="F88" i="5" s="1"/>
  <c r="J59" i="5"/>
  <c r="J51" i="5"/>
  <c r="J60" i="5" s="1"/>
  <c r="F59" i="5"/>
  <c r="F51" i="5"/>
  <c r="J29" i="5"/>
  <c r="J15" i="5"/>
  <c r="F29" i="5"/>
  <c r="F15" i="5"/>
  <c r="F30" i="5" l="1"/>
  <c r="J23" i="1"/>
  <c r="J28" i="1" s="1"/>
  <c r="F23" i="1"/>
  <c r="F28" i="1" s="1"/>
  <c r="J30" i="5"/>
  <c r="F60" i="5"/>
  <c r="F89" i="5" s="1"/>
  <c r="J89" i="5"/>
  <c r="H59" i="5"/>
  <c r="D59" i="5"/>
  <c r="H29" i="5"/>
  <c r="F90" i="5" l="1"/>
  <c r="J90" i="5"/>
  <c r="J30" i="1"/>
  <c r="F30" i="1"/>
  <c r="Z30" i="2"/>
  <c r="H51" i="5"/>
  <c r="J33" i="1" l="1"/>
  <c r="J39" i="1" s="1"/>
  <c r="J49" i="1"/>
  <c r="J59" i="1" s="1"/>
  <c r="J62" i="1" s="1"/>
  <c r="F35" i="1"/>
  <c r="F33" i="1" s="1"/>
  <c r="F39" i="1" s="1"/>
  <c r="F49" i="1"/>
  <c r="F59" i="1" s="1"/>
  <c r="F64" i="1" s="1"/>
  <c r="F62" i="1" s="1"/>
  <c r="H15" i="5"/>
  <c r="H30" i="5" s="1"/>
  <c r="R25" i="2" l="1"/>
  <c r="N25" i="2"/>
  <c r="H58" i="1"/>
  <c r="D51" i="5"/>
  <c r="R15" i="2" l="1"/>
  <c r="X14" i="2"/>
  <c r="H14" i="1"/>
  <c r="H22" i="1"/>
  <c r="H86" i="5"/>
  <c r="H23" i="1" l="1"/>
  <c r="H28" i="1" s="1"/>
  <c r="H8" i="4" s="1"/>
  <c r="H29" i="4" s="1"/>
  <c r="H42" i="4" s="1"/>
  <c r="H46" i="4" s="1"/>
  <c r="H77" i="4" s="1"/>
  <c r="H79" i="4" s="1"/>
  <c r="H80" i="4" s="1"/>
  <c r="T13" i="3" l="1"/>
  <c r="R14" i="3"/>
  <c r="R15" i="3" s="1"/>
  <c r="R17" i="3" s="1"/>
  <c r="J15" i="3"/>
  <c r="J17" i="3" s="1"/>
  <c r="H15" i="3"/>
  <c r="H17" i="3" s="1"/>
  <c r="F15" i="3"/>
  <c r="F17" i="3" s="1"/>
  <c r="D15" i="3"/>
  <c r="D17" i="3" s="1"/>
  <c r="T16" i="3"/>
  <c r="V16" i="3" s="1"/>
  <c r="N21" i="3"/>
  <c r="N14" i="3"/>
  <c r="T20" i="2"/>
  <c r="V20" i="2" s="1"/>
  <c r="X16" i="2"/>
  <c r="R16" i="2"/>
  <c r="R21" i="2" s="1"/>
  <c r="J16" i="2"/>
  <c r="J21" i="2" s="1"/>
  <c r="H16" i="2"/>
  <c r="H21" i="2" s="1"/>
  <c r="F16" i="2"/>
  <c r="F21" i="2" s="1"/>
  <c r="D16" i="2"/>
  <c r="D21" i="2" s="1"/>
  <c r="D26" i="2"/>
  <c r="X24" i="2"/>
  <c r="T15" i="2"/>
  <c r="T14" i="2"/>
  <c r="T24" i="2"/>
  <c r="X21" i="2" l="1"/>
  <c r="X23" i="2" s="1"/>
  <c r="T16" i="2"/>
  <c r="V15" i="2"/>
  <c r="Z15" i="2" s="1"/>
  <c r="T14" i="3"/>
  <c r="T15" i="3" s="1"/>
  <c r="T17" i="3" s="1"/>
  <c r="Z20" i="2"/>
  <c r="V14" i="3" l="1"/>
  <c r="T21" i="2"/>
  <c r="T23" i="2" s="1"/>
  <c r="D58" i="1"/>
  <c r="D22" i="1"/>
  <c r="D14" i="1"/>
  <c r="D86" i="5"/>
  <c r="D23" i="1" l="1"/>
  <c r="D28" i="1" s="1"/>
  <c r="D8" i="4" s="1"/>
  <c r="D29" i="4" s="1"/>
  <c r="D42" i="4" s="1"/>
  <c r="D46" i="4" s="1"/>
  <c r="D77" i="4" s="1"/>
  <c r="D79" i="4" s="1"/>
  <c r="D80" i="4" s="1"/>
  <c r="D88" i="5"/>
  <c r="H30" i="1"/>
  <c r="H49" i="1" s="1"/>
  <c r="H59" i="1" s="1"/>
  <c r="H62" i="1" s="1"/>
  <c r="D60" i="5"/>
  <c r="D30" i="5"/>
  <c r="T28" i="2"/>
  <c r="V28" i="2" s="1"/>
  <c r="AA31" i="2"/>
  <c r="D30" i="1" l="1"/>
  <c r="D49" i="1" s="1"/>
  <c r="D59" i="1" s="1"/>
  <c r="D64" i="1" s="1"/>
  <c r="D62" i="1" s="1"/>
  <c r="D89" i="5"/>
  <c r="N14" i="2"/>
  <c r="Z28" i="2"/>
  <c r="H33" i="1"/>
  <c r="H39" i="1" s="1"/>
  <c r="T19" i="3"/>
  <c r="R19" i="3"/>
  <c r="R26" i="3" s="1"/>
  <c r="J19" i="3"/>
  <c r="H19" i="3"/>
  <c r="F19" i="3"/>
  <c r="D19" i="3"/>
  <c r="T24" i="3"/>
  <c r="V24" i="3" s="1"/>
  <c r="D35" i="1" l="1"/>
  <c r="D33" i="1" s="1"/>
  <c r="D39" i="1" s="1"/>
  <c r="N13" i="3"/>
  <c r="V13" i="3" s="1"/>
  <c r="V14" i="2"/>
  <c r="N16" i="2"/>
  <c r="N21" i="2" s="1"/>
  <c r="N24" i="2" l="1"/>
  <c r="N15" i="3"/>
  <c r="N17" i="3" s="1"/>
  <c r="N19" i="3" s="1"/>
  <c r="V15" i="3"/>
  <c r="V17" i="3" s="1"/>
  <c r="V19" i="3" s="1"/>
  <c r="V16" i="2"/>
  <c r="V21" i="2" s="1"/>
  <c r="Z14" i="2"/>
  <c r="Z16" i="2" s="1"/>
  <c r="Z21" i="2" s="1"/>
  <c r="N26" i="2" l="1"/>
  <c r="V24" i="2"/>
  <c r="V23" i="2"/>
  <c r="R21" i="3"/>
  <c r="T21" i="3" s="1"/>
  <c r="V21" i="3" s="1"/>
  <c r="T25" i="2"/>
  <c r="V25" i="2" s="1"/>
  <c r="T20" i="3" l="1"/>
  <c r="R26" i="2"/>
  <c r="R23" i="2"/>
  <c r="R32" i="2" l="1"/>
  <c r="R31" i="2"/>
  <c r="R33" i="2" s="1"/>
  <c r="R22" i="3"/>
  <c r="R25" i="3" s="1"/>
  <c r="R27" i="3" s="1"/>
  <c r="H60" i="5" l="1"/>
  <c r="H22" i="3"/>
  <c r="H25" i="3" s="1"/>
  <c r="H26" i="3"/>
  <c r="H26" i="2"/>
  <c r="G26" i="2"/>
  <c r="G31" i="2" s="1"/>
  <c r="H23" i="2" l="1"/>
  <c r="H31" i="2" s="1"/>
  <c r="H32" i="2"/>
  <c r="H27" i="3" l="1"/>
  <c r="H33" i="2"/>
  <c r="H88" i="5" l="1"/>
  <c r="H89" i="5" l="1"/>
  <c r="H90" i="5" l="1"/>
  <c r="N20" i="3" l="1"/>
  <c r="V20" i="3" s="1"/>
  <c r="D23" i="2"/>
  <c r="D31" i="2" s="1"/>
  <c r="F23" i="2"/>
  <c r="J23" i="2"/>
  <c r="J26" i="2"/>
  <c r="F26" i="2"/>
  <c r="J31" i="2" l="1"/>
  <c r="F31" i="2"/>
  <c r="X26" i="2"/>
  <c r="X31" i="2" s="1"/>
  <c r="X33" i="2" s="1"/>
  <c r="Q26" i="2"/>
  <c r="Q31" i="2" s="1"/>
  <c r="U26" i="2"/>
  <c r="U31" i="2" s="1"/>
  <c r="W26" i="2"/>
  <c r="W31" i="2" s="1"/>
  <c r="Y26" i="2"/>
  <c r="Y31" i="2" s="1"/>
  <c r="T32" i="2" l="1"/>
  <c r="D90" i="5" l="1"/>
  <c r="T26" i="2" l="1"/>
  <c r="T31" i="2" s="1"/>
  <c r="Z25" i="2"/>
  <c r="T33" i="2" l="1"/>
  <c r="Z24" i="2" l="1"/>
  <c r="Z26" i="2" s="1"/>
  <c r="V26" i="2" l="1"/>
  <c r="V31" i="2" s="1"/>
  <c r="J22" i="3" l="1"/>
  <c r="J25" i="3" s="1"/>
  <c r="F22" i="3"/>
  <c r="F25" i="3" s="1"/>
  <c r="D22" i="3"/>
  <c r="D25" i="3" s="1"/>
  <c r="D26" i="3" l="1"/>
  <c r="F32" i="2"/>
  <c r="X32" i="2"/>
  <c r="D32" i="2"/>
  <c r="F26" i="3" l="1"/>
  <c r="J26" i="3"/>
  <c r="J32" i="2"/>
  <c r="T26" i="3" l="1"/>
  <c r="T22" i="3" l="1"/>
  <c r="T25" i="3" l="1"/>
  <c r="N26" i="3"/>
  <c r="F27" i="3"/>
  <c r="D27" i="3"/>
  <c r="V26" i="3" l="1"/>
  <c r="J27" i="3"/>
  <c r="T27" i="3" l="1"/>
  <c r="F33" i="2" l="1"/>
  <c r="J33" i="2" l="1"/>
  <c r="V22" i="3" l="1"/>
  <c r="N22" i="3"/>
  <c r="N25" i="3" s="1"/>
  <c r="V25" i="3" l="1"/>
  <c r="V27" i="3" s="1"/>
  <c r="N27" i="3"/>
  <c r="D33" i="2"/>
  <c r="N32" i="2" l="1"/>
  <c r="Z32" i="2" l="1"/>
  <c r="Z23" i="2"/>
  <c r="Z31" i="2" s="1"/>
  <c r="N23" i="2"/>
  <c r="N31" i="2" s="1"/>
  <c r="N33" i="2" s="1"/>
  <c r="V32" i="2" l="1"/>
  <c r="V33" i="2" l="1"/>
  <c r="Z33" i="2" l="1"/>
</calcChain>
</file>

<file path=xl/sharedStrings.xml><?xml version="1.0" encoding="utf-8"?>
<sst xmlns="http://schemas.openxmlformats.org/spreadsheetml/2006/main" count="355" uniqueCount="240">
  <si>
    <t>บริษัท โมเดอร์นฟอร์มกรุ๊ป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</si>
  <si>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</si>
  <si>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</si>
  <si>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</si>
  <si>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</si>
  <si>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</si>
  <si>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</si>
  <si>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</si>
  <si>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</si>
  <si>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ลูกหนี้การค้าและลูกหนี้อื่น</t>
  </si>
  <si>
    <t>6, 9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</si>
  <si>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</si>
  <si>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</si>
  <si>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</si>
  <si>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</si>
  <si>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</si>
  <si>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</si>
  <si>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6, 12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</si>
  <si>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</si>
  <si>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</si>
  <si>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</si>
  <si>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</si>
  <si>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</si>
  <si>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</si>
  <si>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</si>
  <si>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</si>
  <si>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</si>
  <si>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</si>
  <si>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</si>
  <si>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</si>
  <si>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</si>
  <si>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</si>
  <si>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</si>
  <si>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6, 21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</si>
  <si>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</si>
  <si>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</si>
  <si>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ต้นทุนงานที่ยังไม่ถึงกำหนดชำระ</t>
  </si>
  <si>
    <t>หนี้สินที่เกิดจากสัญญา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</si>
  <si>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</si>
  <si>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</si>
  <si>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</si>
  <si>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</si>
  <si>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</si>
  <si>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</si>
  <si>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</si>
  <si>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</si>
  <si>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</si>
  <si>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</si>
  <si>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</si>
  <si>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</si>
  <si>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</si>
  <si>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</si>
  <si>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</si>
  <si>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</si>
  <si>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809,646,280 หุ้น มูลค่าหุ้นละ 1 บาท</t>
  </si>
  <si>
    <t xml:space="preserve">   ทุนที่ออกและชำระแล้ว</t>
  </si>
  <si>
    <t xml:space="preserve">      หุ้นสามัญ 750,000,000 หุ้น มูลค่าหุ้นละ 1 บาท</t>
  </si>
  <si>
    <t>ส่วนเกินมูลค่าหุ้นสามัญ</t>
  </si>
  <si>
    <t>ส่วนเกินมูลค่าหุ้นสามัญซื้อคืน</t>
  </si>
  <si>
    <t>ส่วนเกินทุนอื่น</t>
  </si>
  <si>
    <t>กำไรสะสม</t>
  </si>
  <si>
    <t xml:space="preserve">   จัดสรรแล้ว </t>
  </si>
  <si>
    <t xml:space="preserve">      สำรองตามกฎหมาย - บริษัทฯ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</si>
  <si>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</si>
  <si>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</si>
  <si>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</si>
  <si>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</si>
  <si>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</si>
  <si>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</si>
  <si>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</si>
  <si>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</si>
  <si>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</si>
  <si>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</si>
  <si>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</si>
  <si>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6, 26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</si>
  <si>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</si>
  <si>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</si>
  <si>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</si>
  <si>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</si>
  <si>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</si>
  <si>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</si>
  <si>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</si>
  <si>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</si>
  <si>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ต้นทุนค่าเช่าและบริการอื่น</t>
  </si>
  <si>
    <t>ต้นทุนค่าบริการออกแบบและก่อสร้าง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</si>
  <si>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</si>
  <si>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</si>
  <si>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</si>
  <si>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</si>
  <si>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</si>
  <si>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</si>
  <si>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</si>
  <si>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</si>
  <si>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</si>
  <si>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ส่วนที่เป็นของผู้ถือหุ้นของบริษัทฯ</t>
  </si>
  <si>
    <t xml:space="preserve">ส่วนที่เป็นของผู้มีส่วนได้เสียที่ไม่มีอำนาจควบคุมของบริษัทย่อย 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</si>
  <si>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</si>
  <si>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</si>
  <si>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</si>
  <si>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</si>
  <si>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</si>
  <si>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</si>
  <si>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</si>
  <si>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</si>
  <si>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</si>
  <si>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</si>
  <si>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ที่ออก</t>
  </si>
  <si>
    <t>ส่วนเกิน</t>
  </si>
  <si>
    <t>จัดสรรแล้ว</t>
  </si>
  <si>
    <t>มูลค่าด้วยมูลค่ายุติธรรม</t>
  </si>
  <si>
    <t>รวมองค์ประกอบอื่น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</si>
  <si>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</si>
  <si>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</si>
  <si>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</si>
  <si>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</si>
  <si>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ผ่านกำไรขาดทุนเบ็ดเสร็จอื่น</t>
  </si>
  <si>
    <t>ของส่วนของผู้ถือหุ้น</t>
  </si>
  <si>
    <t xml:space="preserve">กำไรสำหรับปี </t>
  </si>
  <si>
    <t>เงินปันผลจ่าย</t>
  </si>
  <si>
    <t>ส่วนของผู้ถือหุ้นบริษัทฯ</t>
  </si>
  <si>
    <t>กำไรขาดทุนเบ็ดเสร็จอื่น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</si>
  <si>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</si>
  <si>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</si>
  <si>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</si>
  <si>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</si>
  <si>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</si>
  <si>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</si>
  <si>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</si>
  <si>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</si>
  <si>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</si>
  <si>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</si>
  <si>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</si>
  <si>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</si>
  <si>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</si>
  <si>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</si>
  <si>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รายได้เงินปันผลรับ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</si>
  <si>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</si>
  <si>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</si>
  <si>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</si>
  <si>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</si>
  <si>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</si>
  <si>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 </t>
  </si>
  <si>
    <t xml:space="preserve">   สินค้าคงเหลือ </t>
  </si>
  <si>
    <t xml:space="preserve">   สินทรัพย์ที่เกิดจากสัญญา</t>
  </si>
  <si>
    <t xml:space="preserve">   สินทรัพย์หมุนเวียนอื่น 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</si>
  <si>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</si>
  <si>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</si>
  <si>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 </t>
  </si>
  <si>
    <t xml:space="preserve">   หนี้สินหมุนเวียนอื่น 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</si>
  <si>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</si>
  <si>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</si>
  <si>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</si>
  <si>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</si>
  <si>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เงินปันผลรับจากเงินลงทุนในบริษัทย่อย</t>
  </si>
  <si>
    <t>เงินสดจ่ายซื้อสินทรัพย์ไม่มีตัวตน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</si>
  <si>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</si>
  <si>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</si>
  <si>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</si>
  <si>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</si>
  <si>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</si>
  <si>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</si>
  <si>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</si>
  <si>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</si>
  <si>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</si>
  <si>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- สุทธิจากภาษีเงินได้</t>
  </si>
  <si>
    <t xml:space="preserve">      หลังออกจากงานของพนักงาน - สุทธิจากภาษีเงินได้</t>
  </si>
  <si>
    <t xml:space="preserve">   กำไรส่วนที่เป็นของผู้ถือหุ้นของบริษัทฯ (บาทต่อหุ้น)</t>
  </si>
  <si>
    <t xml:space="preserve">   วัดมูลค่าด้วยมูลค่ายุติธรรมผ่านกำไรขาดทุนเบ็ดเสร็จอื่น</t>
  </si>
  <si>
    <t>ในตราสารทุนที่กำหนดให้วัด</t>
  </si>
  <si>
    <t>สินทรัพย์ที่เกิดจากสัญญาไม่หมุนเวียน</t>
  </si>
  <si>
    <t>เงินสดและรายการเทียบเท่าเงินสดปลายงวด (หมายเหตุ 7)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</si>
  <si>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</si>
  <si>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ตัดจำหน่ายส่วนปรับปรุงอาคาร และอุปกรณ์</t>
  </si>
  <si>
    <t xml:space="preserve">   กำไรจากการจำหน่ายอุปกรณ์ และอสังหาริมทรัพย์เพื่อการลงทุน</t>
  </si>
  <si>
    <t xml:space="preserve">   เงินสดจ่ายผลประโยชน์ระยะยาวของพนักงาน</t>
  </si>
  <si>
    <t>เงินสดจ่ายค่าหุ้นในการร่วมค้า</t>
  </si>
  <si>
    <t>เงินสดรับจากการจำหน่ายอุปกรณ์ และอสังหาริมทรัพย์เพื่อการลงทุน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</si>
  <si>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</si>
  <si>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</si>
  <si>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 xml:space="preserve">   ขาดทุนจากการด้อยค่าของสินทรัพย์ที่ไม่ใช่สินทรัพย์ทางการเงิน (โอนกลับ)</t>
  </si>
  <si>
    <t xml:space="preserve">   เจ้าหนี้ค่าซื้อสินทรัพย์เพิ่มขึ้น (ลดลง)</t>
  </si>
  <si>
    <t>เงินสดจ่ายซื้อที่ดิน อาคารและอุปกรณ์ และอสังหาริมทรัพย์เพื่อการลงทุน</t>
  </si>
  <si>
    <t>กำไรจากการดำเนินงาน</t>
  </si>
  <si>
    <t>6, 12, 14</t>
  </si>
  <si>
    <t>ยอดคงเหลือ ณ วันที่ 1 มกราคม 2566</t>
  </si>
  <si>
    <t>ยอดคงเหลือ ณ วันที่ 31 ธันวาคม 2566</t>
  </si>
  <si>
    <t>2566</t>
  </si>
  <si>
    <t xml:space="preserve">   กำไรจากการจำหน่ายเงินลงทุนในการร่วมค้า</t>
  </si>
  <si>
    <t xml:space="preserve">   ขาดทุน (กำไร) จากการปรับมูลค่ายุติธรรมของสินทรัพย์ทางการเงิน</t>
  </si>
  <si>
    <t xml:space="preserve">   ขาดทุนจากการจำหน่ายเงินลงทุนในสินทรัพย์ทางการเงิน</t>
  </si>
  <si>
    <t>เงินสดรับจากการจำหน่ายเงินลงทุนในการร่วมค้า</t>
  </si>
  <si>
    <t>เงินปันผลรับจากเงินลงทุนที่วัดมูลค่ายุติธรรมผ่านกำไรขาดทุน</t>
  </si>
  <si>
    <t>เงินปันผลรับจากเงินลงทุนที่วัดมูลค่ายุติธรรมผ่านกำไรขาดทุนเบ็ดเสร็จอื่น</t>
  </si>
  <si>
    <t xml:space="preserve">   การปรับลดสินค้าคงเหลือเป็นมูลค่าสุทธิที่จะได้รับ (โอนกลับ)</t>
  </si>
  <si>
    <t>การแบ่งปันกำไร</t>
  </si>
  <si>
    <t>ขาดทุนจากการวัดมูลค่าเงินลงทุนในตราสารทุนที่กำหนดให้</t>
  </si>
  <si>
    <t>ขาดทุนจากเงินลงทุน</t>
  </si>
  <si>
    <t xml:space="preserve">   ผลขาดทุนด้านเครดิตที่คาดว่าจะเกิดขึ้น</t>
  </si>
  <si>
    <t xml:space="preserve">   ส่วนแบ่งขาดทุน (กำไร) จากเงินลงทุนในบริษัทร่วม</t>
  </si>
  <si>
    <t>ส่วนแบ่งกำไร (ขาดทุน) จากเงินลงทุนในบริษัทร่วม</t>
  </si>
  <si>
    <t xml:space="preserve">   กำไรจากการยกเลิกสัญญาเช่า </t>
  </si>
  <si>
    <t xml:space="preserve">   สินทรัพย์ไม่หมุนเวียนอื่น </t>
  </si>
  <si>
    <t>เงินสดรับจากการลดทุนในเงินลงทุนที่วัดมูลค่ายุติธรรม</t>
  </si>
  <si>
    <t xml:space="preserve">   ผ่านกำไรขาดทุนเบ็ดเสร็จอื่น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</si>
  <si>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</si>
  <si>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</si>
  <si>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หนี้สินไม่หมุนเวียนอื่น</t>
  </si>
  <si>
    <t>เงินให้กู้ยืมแก่กิจการที่เกี่ยวข้องกันและดอกเบี้ยค้างรับ</t>
  </si>
  <si>
    <t xml:space="preserve">   หนี้สินไม่หมุนเวียนอื่น</t>
  </si>
  <si>
    <t xml:space="preserve">   ขาดทุนที่ยังไม่เกิดขึ้นจริงจากการวัดมูลค่าเงินลงทุนในตราสารทุน</t>
  </si>
  <si>
    <t xml:space="preserve">   ขาดทุนจากการด้อยค่าเงินลงทุนในบริษัทร่วม (โอนกลับ)</t>
  </si>
  <si>
    <t>ณ วันที่ 31 ธันวาคม 2567</t>
  </si>
  <si>
    <t>2567</t>
  </si>
  <si>
    <t>สำหรับปีสิ้นสุดวันที่ 31 ธันวาคม 2567</t>
  </si>
  <si>
    <t xml:space="preserve">สำหรับปีสิ้นสุดวันที่ 31 ธันวาคม 2567 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</si>
  <si>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</si>
  <si>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</si>
  <si>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</si>
  <si>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</si>
  <si>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 xml:space="preserve">      สำรองหุ้นทุนซื้อคืน</t>
  </si>
  <si>
    <t>หุ้นทุนซื้อคืน - หุ้นสามัญ</t>
  </si>
  <si>
    <t>ผลกำไร (ขาดทุน) จากการประมาณการตามหลักคณิตศาสตร์ประกันภัย</t>
  </si>
  <si>
    <t>งบการเปลี่ยนแปลงส่วนของผู้ถือหุ้น</t>
  </si>
  <si>
    <t>สำรอง</t>
  </si>
  <si>
    <t>ตามกฎหมาย</t>
  </si>
  <si>
    <t>หุ้นทุนซื้อคืน</t>
  </si>
  <si>
    <t>- หุ้นสามัญ</t>
  </si>
  <si>
    <t xml:space="preserve">เงินสดรับจากเงินให้กู้ยืมแก่กิจการที่เกี่ยวข้องกัน </t>
  </si>
  <si>
    <t xml:space="preserve">เงินสดจ่ายให้กู้ยืมแก่กิจการที่เกี่ยวข้องกัน </t>
  </si>
  <si>
    <t>เงินสดและรายการเทียบเท่าเงินสดเพิ่มขึ้นสุทธิ</t>
  </si>
  <si>
    <t xml:space="preserve">   โอนสินทรัพย์สิทธิการใช้เป็นที่ดิน อาคารและอุปกรณ์</t>
  </si>
  <si>
    <t>เงินสดจากกิจกรรมดำเนินงาน</t>
  </si>
  <si>
    <t>เงินสดสุทธิจากกิจกรรมดำเนินงาน</t>
  </si>
  <si>
    <t xml:space="preserve">   สินทรัพย์สิทธิการใช้และหนี้สินตามสัญญาเช่าเพิ่มขึ้นจากการทำสัญญาใหม่</t>
  </si>
  <si>
    <t xml:space="preserve">   สินทรัพย์สิทธิการใช้และหนี้สินตามสัญญาเช่าเพิ่มขึ้นจากเปลี่ยนแปลง</t>
  </si>
  <si>
    <t xml:space="preserve">      สัญญาเช่า</t>
  </si>
  <si>
    <t>เงินเบิกเกินบัญชีและเงินกู้ยืมระยะสั้นจากสถาบันการเงิน</t>
  </si>
  <si>
    <t xml:space="preserve">   กำไร (ขาดทุน) จากการเปลี่ยนแปลงประมาณการหนี้สินโครงการผลประโยชน์</t>
  </si>
  <si>
    <t xml:space="preserve">   เงินสดรับภาษีเงินได้หัก ณ ที่จ่ายขอคืน</t>
  </si>
  <si>
    <t>เงินเบิกเกินบัญชีและเงินกู้ยืมระยะสั้นจากสถาบันการเงินเพิ่มขึ้น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</si>
</sst>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_);[Red]\(#,##0.0\)"/>
    <numFmt numFmtId="169" formatCode="_([$€-2]\ * #,##0.00_);_([$€-2]\ * \(#,##0.00\);_([$€-2]\ * &quot;-&quot;??_);_(@_)"/>
    <numFmt numFmtId="170" formatCode="[$-409]d\-mmm\-yy;@"/>
    <numFmt numFmtId="171" formatCode="0.0%"/>
    <numFmt numFmtId="172" formatCode="General_)"/>
    <numFmt numFmtId="173" formatCode="_(* #,##0_);[Red]_(* \(#,##0\);_(* &quot;-&quot;_);_(@_)"/>
    <numFmt numFmtId="174" formatCode="&quot;วันที่&quot;\ ว\ ดดดด\ ปปปป"/>
    <numFmt numFmtId="175" formatCode="#,##0.00\ &quot;F&quot;;\-#,##0.00\ &quot;F&quot;"/>
    <numFmt numFmtId="176" formatCode="d\ ดดด\ bb"/>
    <numFmt numFmtId="177" formatCode="dd\-mmm\-yy_)"/>
    <numFmt numFmtId="178" formatCode="_-[$€-2]* #,##0.00_-;\-[$€-2]* #,##0.00_-;_-[$€-2]* &quot;-&quot;??_-"/>
    <numFmt numFmtId="179" formatCode=";;;"/>
    <numFmt numFmtId="180" formatCode="0.00_)"/>
    <numFmt numFmtId="181" formatCode="ว\ ดดด\ ปป"/>
    <numFmt numFmtId="182" formatCode="#,##0.00;[Red]\(#,##0.00\)"/>
    <numFmt numFmtId="183" formatCode="mm/dd/yy"/>
    <numFmt numFmtId="184" formatCode="#,##0\ &quot;DM&quot;;[Red]\-#,##0\ &quot;DM&quot;"/>
    <numFmt numFmtId="185" formatCode="#,##0.00\ &quot;DM&quot;;[Red]\-#,##0.00\ &quot;DM&quot;"/>
    <numFmt numFmtId="186" formatCode="0.000_)"/>
    <numFmt numFmtId="187" formatCode="_-* #,##0.00\ _€_-;\-* #,##0.00\ _€_-;_-* &quot;-&quot;??\ _€_-;_-@_-"/>
    <numFmt numFmtId="188" formatCode="d\.m\.yy\ h:mm"/>
    <numFmt numFmtId="189" formatCode="_-&quot;$&quot;* #,##0.00_-;\-&quot;$&quot;* #,##0.00_-;_-&quot;$&quot;* &quot;-&quot;??_-;_-@_-"/>
    <numFmt numFmtId="190" formatCode="\$#,##0\ ;\(\$#,##0\)"/>
    <numFmt numFmtId="191" formatCode="_-* #,##0\ _F_-;\-* #,##0\ _F_-;_-* &quot;-&quot;\ _F_-;_-@_-"/>
    <numFmt numFmtId="192" formatCode="#,##0_);[Red]\(#,##0\);"/>
    <numFmt numFmtId="193" formatCode="_-* #,##0.00\ _F_-;\-* #,##0.00\ _F_-;_-* &quot;-&quot;??\ _F_-;_-@_-"/>
    <numFmt numFmtId="194" formatCode="0.000%"/>
    <numFmt numFmtId="195" formatCode="#,##0.0000_);\(#,##0.0000\)"/>
    <numFmt numFmtId="196" formatCode="_(* #,##0.0_);_(* \(#,##0.0\);_(* &quot;-&quot;_);_(@_)"/>
    <numFmt numFmtId="197" formatCode="_(* #,##0_);_(* \(#,##0\);_(* &quot;-&quot;??_);_(@_)"/>
  </numFmts>
  <fonts count="9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236">
    <xf numFmtId="0" fontId="0" fillId="0" borderId="0"/>
    <xf numFmtId="0" fontId="7" fillId="0" borderId="0"/>
    <xf numFmtId="0" fontId="8" fillId="0" borderId="0"/>
    <xf numFmtId="167" fontId="7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9" fontId="15" fillId="0" borderId="0"/>
    <xf numFmtId="43" fontId="11" fillId="0" borderId="0" applyFont="0" applyBorder="0" applyAlignment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167" fontId="9" fillId="0" borderId="0" applyFont="0" applyFill="0" applyBorder="0" applyAlignment="0" applyProtection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68" fontId="19" fillId="0" borderId="0" applyFill="0" applyBorder="0" applyAlignment="0" applyProtection="0"/>
    <xf numFmtId="40" fontId="19" fillId="0" borderId="0" applyFill="0" applyBorder="0" applyAlignment="0" applyProtection="0"/>
    <xf numFmtId="173" fontId="9" fillId="2" borderId="0" applyFill="0" applyBorder="0" applyAlignment="0">
      <alignment vertical="top"/>
    </xf>
    <xf numFmtId="174" fontId="9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3" fillId="0" borderId="0"/>
    <xf numFmtId="0" fontId="20" fillId="0" borderId="0" applyNumberFormat="0" applyAlignment="0">
      <alignment horizontal="left"/>
    </xf>
    <xf numFmtId="0" fontId="21" fillId="0" borderId="0">
      <alignment horizontal="left"/>
    </xf>
    <xf numFmtId="0" fontId="22" fillId="0" borderId="0"/>
    <xf numFmtId="0" fontId="23" fillId="0" borderId="0">
      <alignment horizontal="left"/>
    </xf>
    <xf numFmtId="176" fontId="9" fillId="2" borderId="9" applyFill="0" applyBorder="0" applyAlignment="0">
      <alignment horizontal="right"/>
    </xf>
    <xf numFmtId="177" fontId="13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3" fillId="0" borderId="0"/>
    <xf numFmtId="0" fontId="16" fillId="0" borderId="0" applyNumberFormat="0" applyFill="0" applyBorder="0" applyAlignment="0" applyProtection="0"/>
    <xf numFmtId="0" fontId="25" fillId="0" borderId="0" applyNumberFormat="0" applyAlignment="0">
      <alignment horizontal="left"/>
    </xf>
    <xf numFmtId="178" fontId="10" fillId="0" borderId="0" applyFont="0" applyFill="0" applyBorder="0" applyAlignment="0" applyProtection="0"/>
    <xf numFmtId="0" fontId="26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38" fontId="29" fillId="3" borderId="0" applyNumberFormat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1" fillId="0" borderId="12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0">
      <alignment horizontal="left"/>
    </xf>
    <xf numFmtId="0" fontId="33" fillId="0" borderId="11">
      <alignment horizontal="left" vertical="top"/>
    </xf>
    <xf numFmtId="0" fontId="34" fillId="0" borderId="0">
      <alignment horizontal="left"/>
    </xf>
    <xf numFmtId="0" fontId="35" fillId="0" borderId="11">
      <alignment horizontal="left" vertical="top"/>
    </xf>
    <xf numFmtId="0" fontId="36" fillId="0" borderId="0">
      <alignment horizontal="left"/>
    </xf>
    <xf numFmtId="179" fontId="19" fillId="0" borderId="0" applyFill="0" applyBorder="0" applyAlignment="0" applyProtection="0"/>
    <xf numFmtId="10" fontId="29" fillId="4" borderId="10" applyNumberFormat="0" applyBorder="0" applyAlignment="0" applyProtection="0"/>
    <xf numFmtId="37" fontId="37" fillId="0" borderId="0"/>
    <xf numFmtId="180" fontId="38" fillId="0" borderId="0"/>
    <xf numFmtId="0" fontId="12" fillId="0" borderId="0"/>
    <xf numFmtId="0" fontId="12" fillId="0" borderId="0"/>
    <xf numFmtId="0" fontId="9" fillId="0" borderId="0"/>
    <xf numFmtId="0" fontId="7" fillId="0" borderId="0"/>
    <xf numFmtId="0" fontId="39" fillId="0" borderId="0"/>
    <xf numFmtId="0" fontId="40" fillId="0" borderId="0">
      <alignment horizontal="left"/>
    </xf>
    <xf numFmtId="9" fontId="9" fillId="0" borderId="0" applyFont="0" applyFill="0" applyBorder="0" applyAlignment="0" applyProtection="0"/>
    <xf numFmtId="181" fontId="9" fillId="2" borderId="0" applyFill="0" applyBorder="0" applyAlignment="0" applyProtection="0">
      <protection locked="0"/>
    </xf>
    <xf numFmtId="5" fontId="9" fillId="2" borderId="0" applyFill="0" applyBorder="0" applyAlignment="0" applyProtection="0">
      <alignment vertical="top"/>
    </xf>
    <xf numFmtId="182" fontId="9" fillId="0" borderId="0" applyFill="0" applyBorder="0" applyAlignment="0" applyProtection="0"/>
    <xf numFmtId="1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183" fontId="41" fillId="0" borderId="0" applyNumberFormat="0" applyFill="0" applyBorder="0" applyAlignment="0" applyProtection="0">
      <alignment horizontal="left"/>
    </xf>
    <xf numFmtId="0" fontId="27" fillId="0" borderId="13">
      <alignment vertical="center"/>
    </xf>
    <xf numFmtId="0" fontId="24" fillId="0" borderId="0"/>
    <xf numFmtId="0" fontId="12" fillId="0" borderId="0"/>
    <xf numFmtId="40" fontId="42" fillId="0" borderId="0" applyBorder="0">
      <alignment horizontal="right"/>
    </xf>
    <xf numFmtId="0" fontId="43" fillId="0" borderId="0">
      <alignment horizontal="left"/>
    </xf>
    <xf numFmtId="0" fontId="28" fillId="0" borderId="0">
      <alignment horizontal="left"/>
    </xf>
    <xf numFmtId="0" fontId="34" fillId="0" borderId="0"/>
    <xf numFmtId="0" fontId="32" fillId="0" borderId="0"/>
    <xf numFmtId="0" fontId="28" fillId="0" borderId="0"/>
    <xf numFmtId="0" fontId="44" fillId="0" borderId="0" applyNumberFormat="0" applyFill="0" applyBorder="0" applyAlignment="0" applyProtection="0"/>
    <xf numFmtId="0" fontId="45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184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3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3" fillId="0" borderId="0"/>
    <xf numFmtId="0" fontId="54" fillId="0" borderId="0" applyNumberFormat="0" applyFill="0" applyBorder="0" applyAlignment="0" applyProtection="0"/>
    <xf numFmtId="0" fontId="33" fillId="0" borderId="11">
      <alignment horizontal="left" vertical="top"/>
    </xf>
    <xf numFmtId="0" fontId="55" fillId="0" borderId="11">
      <alignment horizontal="left" vertical="top"/>
    </xf>
    <xf numFmtId="0" fontId="36" fillId="0" borderId="0">
      <alignment horizontal="left"/>
    </xf>
    <xf numFmtId="0" fontId="56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12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/>
    <xf numFmtId="0" fontId="9" fillId="0" borderId="0"/>
    <xf numFmtId="9" fontId="15" fillId="0" borderId="0"/>
    <xf numFmtId="167" fontId="9" fillId="0" borderId="0" applyFont="0" applyFill="0" applyBorder="0" applyAlignment="0" applyProtection="0"/>
    <xf numFmtId="174" fontId="9" fillId="0" borderId="0" applyFill="0" applyBorder="0" applyAlignment="0" applyProtection="0"/>
    <xf numFmtId="167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76" fontId="9" fillId="2" borderId="9" applyFill="0" applyBorder="0" applyAlignment="0">
      <alignment horizontal="right"/>
    </xf>
    <xf numFmtId="0" fontId="8" fillId="0" borderId="0"/>
    <xf numFmtId="0" fontId="12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181" fontId="9" fillId="2" borderId="0" applyFill="0" applyBorder="0" applyAlignment="0" applyProtection="0">
      <protection locked="0"/>
    </xf>
    <xf numFmtId="9" fontId="9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7" fillId="0" borderId="0"/>
    <xf numFmtId="43" fontId="12" fillId="0" borderId="0" applyFont="0" applyFill="0" applyBorder="0" applyAlignment="0" applyProtection="0"/>
    <xf numFmtId="0" fontId="14" fillId="0" borderId="0"/>
    <xf numFmtId="9" fontId="13" fillId="0" borderId="0"/>
    <xf numFmtId="186" fontId="62" fillId="0" borderId="0"/>
    <xf numFmtId="168" fontId="63" fillId="0" borderId="0" applyFill="0" applyBorder="0" applyAlignment="0" applyProtection="0"/>
    <xf numFmtId="40" fontId="63" fillId="0" borderId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8" fontId="64" fillId="3" borderId="0" applyNumberFormat="0" applyBorder="0" applyAlignment="0" applyProtection="0"/>
    <xf numFmtId="179" fontId="63" fillId="0" borderId="0" applyFill="0" applyBorder="0" applyAlignment="0" applyProtection="0"/>
    <xf numFmtId="10" fontId="64" fillId="4" borderId="10" applyNumberFormat="0" applyBorder="0" applyAlignment="0" applyProtection="0"/>
    <xf numFmtId="180" fontId="65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7" fillId="0" borderId="0"/>
    <xf numFmtId="0" fontId="6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172" fontId="17" fillId="0" borderId="0"/>
    <xf numFmtId="172" fontId="17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10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53" fillId="0" borderId="0"/>
    <xf numFmtId="0" fontId="18" fillId="0" borderId="0"/>
    <xf numFmtId="0" fontId="53" fillId="0" borderId="0"/>
    <xf numFmtId="40" fontId="67" fillId="5" borderId="0">
      <alignment horizontal="right"/>
    </xf>
    <xf numFmtId="40" fontId="68" fillId="5" borderId="0">
      <alignment horizontal="right"/>
    </xf>
    <xf numFmtId="0" fontId="69" fillId="5" borderId="14"/>
    <xf numFmtId="0" fontId="70" fillId="5" borderId="14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71" fillId="0" borderId="0" applyFont="0" applyFill="0" applyBorder="0" applyAlignment="0" applyProtection="0"/>
    <xf numFmtId="37" fontId="14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2" fillId="0" borderId="0">
      <alignment horizontal="center" vertical="top"/>
    </xf>
    <xf numFmtId="0" fontId="17" fillId="0" borderId="0"/>
    <xf numFmtId="166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/>
    <xf numFmtId="172" fontId="17" fillId="0" borderId="0"/>
    <xf numFmtId="43" fontId="61" fillId="0" borderId="0" applyFont="0" applyFill="0" applyBorder="0" applyAlignment="0" applyProtection="0"/>
    <xf numFmtId="0" fontId="10" fillId="0" borderId="0"/>
    <xf numFmtId="0" fontId="7" fillId="0" borderId="0"/>
    <xf numFmtId="167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" fillId="0" borderId="0"/>
    <xf numFmtId="0" fontId="7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12" fillId="0" borderId="0"/>
    <xf numFmtId="0" fontId="57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9" fontId="15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0" fontId="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72" fontId="17" fillId="0" borderId="0"/>
    <xf numFmtId="43" fontId="61" fillId="0" borderId="0" applyFont="0" applyFill="0" applyBorder="0" applyAlignment="0" applyProtection="0"/>
    <xf numFmtId="0" fontId="10" fillId="0" borderId="0"/>
    <xf numFmtId="0" fontId="7" fillId="0" borderId="0"/>
    <xf numFmtId="0" fontId="12" fillId="0" borderId="0"/>
    <xf numFmtId="43" fontId="61" fillId="0" borderId="0" applyFont="0" applyFill="0" applyBorder="0" applyAlignment="0" applyProtection="0"/>
    <xf numFmtId="172" fontId="17" fillId="0" borderId="0"/>
    <xf numFmtId="43" fontId="61" fillId="0" borderId="0" applyFont="0" applyFill="0" applyBorder="0" applyAlignment="0" applyProtection="0"/>
    <xf numFmtId="172" fontId="17" fillId="0" borderId="0"/>
    <xf numFmtId="16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17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" fillId="0" borderId="0"/>
    <xf numFmtId="0" fontId="7" fillId="0" borderId="0"/>
    <xf numFmtId="43" fontId="77" fillId="0" borderId="0" applyFont="0" applyFill="0" applyBorder="0" applyAlignment="0" applyProtection="0"/>
    <xf numFmtId="0" fontId="12" fillId="0" borderId="0"/>
    <xf numFmtId="38" fontId="24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7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79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0" fontId="12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0" fontId="12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0" fontId="12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0" fontId="12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0" fontId="12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43" fontId="7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167" fontId="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1" fontId="49" fillId="0" borderId="0"/>
    <xf numFmtId="43" fontId="12" fillId="0" borderId="0" applyFont="0" applyFill="0" applyBorder="0" applyAlignment="0" applyProtection="0"/>
    <xf numFmtId="0" fontId="12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" fontId="8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0" fontId="12" fillId="0" borderId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8" fillId="0" borderId="0"/>
    <xf numFmtId="175" fontId="13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75" fontId="13" fillId="0" borderId="0"/>
    <xf numFmtId="175" fontId="13" fillId="0" borderId="0"/>
    <xf numFmtId="3" fontId="82" fillId="0" borderId="0" applyFont="0" applyFill="0" applyBorder="0" applyAlignment="0" applyProtection="0"/>
    <xf numFmtId="189" fontId="52" fillId="0" borderId="0" applyFont="0" applyFill="0" applyBorder="0" applyAlignment="0" applyProtection="0"/>
    <xf numFmtId="190" fontId="82" fillId="0" borderId="0" applyFont="0" applyFill="0" applyBorder="0" applyAlignment="0" applyProtection="0"/>
    <xf numFmtId="191" fontId="18" fillId="0" borderId="0"/>
    <xf numFmtId="177" fontId="13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77" fontId="13" fillId="0" borderId="0"/>
    <xf numFmtId="177" fontId="13" fillId="0" borderId="0"/>
    <xf numFmtId="192" fontId="83" fillId="6" borderId="0">
      <protection hidden="1"/>
    </xf>
    <xf numFmtId="0" fontId="82" fillId="0" borderId="0" applyFont="0" applyFill="0" applyBorder="0" applyAlignment="0" applyProtection="0"/>
    <xf numFmtId="193" fontId="18" fillId="0" borderId="0"/>
    <xf numFmtId="193" fontId="18" fillId="0" borderId="0"/>
    <xf numFmtId="193" fontId="18" fillId="0" borderId="0"/>
    <xf numFmtId="193" fontId="18" fillId="0" borderId="0"/>
    <xf numFmtId="193" fontId="18" fillId="0" borderId="0"/>
    <xf numFmtId="171" fontId="13" fillId="0" borderId="0"/>
    <xf numFmtId="171" fontId="1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" fontId="82" fillId="0" borderId="0" applyFont="0" applyFill="0" applyBorder="0" applyAlignment="0" applyProtection="0"/>
    <xf numFmtId="38" fontId="29" fillId="3" borderId="0" applyNumberFormat="0" applyBorder="0" applyAlignment="0" applyProtection="0"/>
    <xf numFmtId="38" fontId="64" fillId="3" borderId="0" applyNumberFormat="0" applyBorder="0" applyAlignment="0" applyProtection="0"/>
    <xf numFmtId="38" fontId="64" fillId="3" borderId="0" applyNumberFormat="0" applyBorder="0" applyAlignment="0" applyProtection="0"/>
    <xf numFmtId="38" fontId="64" fillId="3" borderId="0" applyNumberFormat="0" applyBorder="0" applyAlignment="0" applyProtection="0"/>
    <xf numFmtId="38" fontId="64" fillId="3" borderId="0" applyNumberFormat="0" applyBorder="0" applyAlignment="0" applyProtection="0"/>
    <xf numFmtId="38" fontId="29" fillId="3" borderId="0" applyNumberFormat="0" applyBorder="0" applyAlignment="0" applyProtection="0"/>
    <xf numFmtId="38" fontId="29" fillId="3" borderId="0" applyNumberFormat="0" applyBorder="0" applyAlignment="0" applyProtection="0"/>
    <xf numFmtId="0" fontId="33" fillId="0" borderId="11">
      <alignment horizontal="left" vertical="top"/>
    </xf>
    <xf numFmtId="0" fontId="33" fillId="0" borderId="11">
      <alignment horizontal="left" vertical="top"/>
    </xf>
    <xf numFmtId="0" fontId="33" fillId="0" borderId="11">
      <alignment horizontal="left" vertical="top"/>
    </xf>
    <xf numFmtId="0" fontId="33" fillId="0" borderId="11">
      <alignment horizontal="left" vertical="top"/>
    </xf>
    <xf numFmtId="0" fontId="33" fillId="0" borderId="11">
      <alignment horizontal="left" vertical="top"/>
    </xf>
    <xf numFmtId="0" fontId="33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55" fillId="0" borderId="11">
      <alignment horizontal="left" vertical="top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29" fillId="4" borderId="10" applyNumberFormat="0" applyBorder="0" applyAlignment="0" applyProtection="0"/>
    <xf numFmtId="10" fontId="64" fillId="4" borderId="10" applyNumberFormat="0" applyBorder="0" applyAlignment="0" applyProtection="0"/>
    <xf numFmtId="10" fontId="64" fillId="4" borderId="10" applyNumberFormat="0" applyBorder="0" applyAlignment="0" applyProtection="0"/>
    <xf numFmtId="10" fontId="64" fillId="4" borderId="10" applyNumberFormat="0" applyBorder="0" applyAlignment="0" applyProtection="0"/>
    <xf numFmtId="10" fontId="29" fillId="4" borderId="10" applyNumberFormat="0" applyBorder="0" applyAlignment="0" applyProtection="0"/>
    <xf numFmtId="10" fontId="29" fillId="4" borderId="10" applyNumberFormat="0" applyBorder="0" applyAlignment="0" applyProtection="0"/>
    <xf numFmtId="0" fontId="18" fillId="0" borderId="0"/>
    <xf numFmtId="18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0" fontId="38" fillId="0" borderId="0"/>
    <xf numFmtId="180" fontId="38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170" fontId="7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84" fillId="0" borderId="0"/>
    <xf numFmtId="0" fontId="12" fillId="0" borderId="0"/>
    <xf numFmtId="0" fontId="84" fillId="0" borderId="0"/>
    <xf numFmtId="0" fontId="84" fillId="0" borderId="0"/>
    <xf numFmtId="0" fontId="7" fillId="0" borderId="0"/>
    <xf numFmtId="0" fontId="84" fillId="0" borderId="0"/>
    <xf numFmtId="0" fontId="84" fillId="0" borderId="0"/>
    <xf numFmtId="0" fontId="12" fillId="0" borderId="0"/>
    <xf numFmtId="0" fontId="84" fillId="0" borderId="0"/>
    <xf numFmtId="0" fontId="7" fillId="0" borderId="0"/>
    <xf numFmtId="0" fontId="53" fillId="0" borderId="0"/>
    <xf numFmtId="0" fontId="12" fillId="0" borderId="0"/>
    <xf numFmtId="0" fontId="7" fillId="0" borderId="0"/>
    <xf numFmtId="0" fontId="12" fillId="0" borderId="0"/>
    <xf numFmtId="17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7" fillId="0" borderId="0"/>
    <xf numFmtId="0" fontId="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5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52" fillId="0" borderId="0"/>
    <xf numFmtId="0" fontId="24" fillId="0" borderId="0"/>
    <xf numFmtId="0" fontId="7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6" fillId="0" borderId="0"/>
    <xf numFmtId="0" fontId="76" fillId="0" borderId="0"/>
    <xf numFmtId="0" fontId="12" fillId="0" borderId="0"/>
    <xf numFmtId="0" fontId="12" fillId="0" borderId="0"/>
    <xf numFmtId="0" fontId="12" fillId="0" borderId="0"/>
    <xf numFmtId="0" fontId="81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7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1" fontId="12" fillId="0" borderId="6" applyNumberFormat="0" applyFill="0" applyAlignment="0" applyProtection="0">
      <alignment horizontal="center" vertical="center"/>
    </xf>
    <xf numFmtId="3" fontId="85" fillId="7" borderId="10"/>
    <xf numFmtId="3" fontId="85" fillId="5" borderId="1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86" fillId="0" borderId="0">
      <alignment vertical="center"/>
    </xf>
    <xf numFmtId="165" fontId="87" fillId="0" borderId="0" applyFont="0" applyFill="0" applyBorder="0" applyAlignment="0" applyProtection="0"/>
    <xf numFmtId="167" fontId="87" fillId="0" borderId="0" applyFont="0" applyFill="0" applyBorder="0" applyAlignment="0" applyProtection="0">
      <alignment vertical="center"/>
    </xf>
    <xf numFmtId="0" fontId="2" fillId="0" borderId="0"/>
    <xf numFmtId="0" fontId="9" fillId="0" borderId="0"/>
    <xf numFmtId="167" fontId="9" fillId="0" borderId="0" applyFont="0" applyFill="0" applyBorder="0" applyAlignment="0" applyProtection="0"/>
    <xf numFmtId="168" fontId="19" fillId="0" borderId="0" applyFill="0" applyBorder="0" applyAlignment="0" applyProtection="0"/>
    <xf numFmtId="40" fontId="19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179" fontId="19" fillId="0" borderId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53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0" fontId="53" fillId="0" borderId="0"/>
    <xf numFmtId="0" fontId="7" fillId="0" borderId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80" fontId="65" fillId="0" borderId="0"/>
    <xf numFmtId="0" fontId="1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53" fillId="0" borderId="0"/>
    <xf numFmtId="172" fontId="17" fillId="0" borderId="0"/>
    <xf numFmtId="172" fontId="17" fillId="0" borderId="0"/>
    <xf numFmtId="0" fontId="9" fillId="0" borderId="0"/>
    <xf numFmtId="0" fontId="8" fillId="0" borderId="0"/>
    <xf numFmtId="0" fontId="7" fillId="0" borderId="0"/>
    <xf numFmtId="0" fontId="2" fillId="0" borderId="0"/>
    <xf numFmtId="0" fontId="53" fillId="0" borderId="0"/>
    <xf numFmtId="0" fontId="18" fillId="0" borderId="0"/>
    <xf numFmtId="0" fontId="53" fillId="0" borderId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71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2" fontId="17" fillId="0" borderId="0"/>
    <xf numFmtId="43" fontId="61" fillId="0" borderId="0" applyFont="0" applyFill="0" applyBorder="0" applyAlignment="0" applyProtection="0"/>
    <xf numFmtId="0" fontId="10" fillId="0" borderId="0"/>
    <xf numFmtId="0" fontId="7" fillId="0" borderId="0"/>
    <xf numFmtId="16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7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8" fillId="0" borderId="0"/>
    <xf numFmtId="0" fontId="7" fillId="0" borderId="0"/>
    <xf numFmtId="9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7" fillId="0" borderId="0"/>
    <xf numFmtId="43" fontId="61" fillId="0" borderId="0" applyFont="0" applyFill="0" applyBorder="0" applyAlignment="0" applyProtection="0"/>
    <xf numFmtId="172" fontId="17" fillId="0" borderId="0"/>
    <xf numFmtId="43" fontId="61" fillId="0" borderId="0" applyFont="0" applyFill="0" applyBorder="0" applyAlignment="0" applyProtection="0"/>
    <xf numFmtId="172" fontId="17" fillId="0" borderId="0"/>
    <xf numFmtId="43" fontId="61" fillId="0" borderId="0" applyFont="0" applyFill="0" applyBorder="0" applyAlignment="0" applyProtection="0"/>
    <xf numFmtId="172" fontId="17" fillId="0" borderId="0"/>
    <xf numFmtId="167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2" fillId="0" borderId="0"/>
    <xf numFmtId="0" fontId="9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12" fillId="0" borderId="0" applyFont="0" applyFill="0" applyBorder="0" applyAlignment="0" applyProtection="0"/>
    <xf numFmtId="0" fontId="1" fillId="0" borderId="0"/>
    <xf numFmtId="0" fontId="9" fillId="0" borderId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15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41" fontId="4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37" fontId="4" fillId="0" borderId="0" xfId="0" applyNumberFormat="1" applyFont="1" applyAlignment="1">
      <alignment horizontal="distributed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43" fontId="11" fillId="0" borderId="0" xfId="5" applyFont="1" applyFill="1" applyBorder="1" applyAlignment="1">
      <alignment vertical="center"/>
    </xf>
    <xf numFmtId="43" fontId="11" fillId="0" borderId="0" xfId="5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196" fontId="4" fillId="0" borderId="0" xfId="0" applyNumberFormat="1" applyFont="1" applyAlignment="1">
      <alignment vertical="center"/>
    </xf>
    <xf numFmtId="38" fontId="90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0" fontId="88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8" fontId="88" fillId="0" borderId="0" xfId="0" applyNumberFormat="1" applyFont="1" applyAlignment="1">
      <alignment vertical="center"/>
    </xf>
    <xf numFmtId="38" fontId="89" fillId="0" borderId="0" xfId="0" applyNumberFormat="1" applyFont="1" applyAlignment="1">
      <alignment horizontal="center" vertical="center"/>
    </xf>
    <xf numFmtId="0" fontId="89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0" fontId="11" fillId="0" borderId="0" xfId="0" applyFont="1"/>
    <xf numFmtId="0" fontId="88" fillId="0" borderId="0" xfId="0" applyFont="1"/>
    <xf numFmtId="37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vertical="center"/>
    </xf>
    <xf numFmtId="41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distributed" vertical="center"/>
    </xf>
    <xf numFmtId="168" fontId="90" fillId="0" borderId="0" xfId="0" applyNumberFormat="1" applyFont="1" applyAlignment="1">
      <alignment horizontal="center" vertical="center"/>
    </xf>
    <xf numFmtId="37" fontId="88" fillId="0" borderId="1" xfId="0" applyNumberFormat="1" applyFont="1" applyBorder="1" applyAlignment="1">
      <alignment horizontal="center" vertical="center"/>
    </xf>
    <xf numFmtId="0" fontId="89" fillId="0" borderId="0" xfId="0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3" fontId="11" fillId="0" borderId="0" xfId="0" applyNumberFormat="1" applyFont="1"/>
    <xf numFmtId="38" fontId="88" fillId="0" borderId="1" xfId="0" applyNumberFormat="1" applyFont="1" applyBorder="1" applyAlignment="1">
      <alignment horizontal="center" vertical="center"/>
    </xf>
    <xf numFmtId="38" fontId="88" fillId="0" borderId="0" xfId="0" quotePrefix="1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1" fillId="0" borderId="0" xfId="0" quotePrefix="1" applyNumberFormat="1" applyFont="1" applyAlignment="1">
      <alignment horizontal="centerContinuous" vertical="center"/>
    </xf>
    <xf numFmtId="41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41" fontId="88" fillId="0" borderId="1" xfId="0" applyNumberFormat="1" applyFont="1" applyBorder="1" applyAlignment="1">
      <alignment horizontal="center" vertical="center"/>
    </xf>
    <xf numFmtId="41" fontId="11" fillId="0" borderId="0" xfId="0" applyNumberFormat="1" applyFont="1"/>
    <xf numFmtId="41" fontId="11" fillId="0" borderId="1" xfId="0" applyNumberFormat="1" applyFont="1" applyBorder="1"/>
    <xf numFmtId="41" fontId="11" fillId="0" borderId="4" xfId="0" applyNumberFormat="1" applyFont="1" applyBorder="1"/>
    <xf numFmtId="41" fontId="11" fillId="0" borderId="9" xfId="0" applyNumberFormat="1" applyFont="1" applyBorder="1"/>
    <xf numFmtId="41" fontId="11" fillId="0" borderId="5" xfId="0" applyNumberFormat="1" applyFont="1" applyBorder="1"/>
    <xf numFmtId="49" fontId="95" fillId="0" borderId="0" xfId="0" applyNumberFormat="1" applyFont="1" applyAlignment="1">
      <alignment vertical="top"/>
    </xf>
    <xf numFmtId="0" fontId="93" fillId="0" borderId="0" xfId="0" applyFont="1"/>
    <xf numFmtId="49" fontId="88" fillId="0" borderId="0" xfId="0" applyNumberFormat="1" applyFont="1" applyAlignment="1">
      <alignment vertical="center"/>
    </xf>
    <xf numFmtId="169" fontId="88" fillId="0" borderId="0" xfId="0" applyNumberFormat="1" applyFont="1" applyAlignment="1">
      <alignment horizontal="right" vertical="center"/>
    </xf>
    <xf numFmtId="1" fontId="88" fillId="0" borderId="0" xfId="0" applyNumberFormat="1" applyFont="1" applyAlignment="1">
      <alignment horizontal="center" vertical="center"/>
    </xf>
    <xf numFmtId="49" fontId="96" fillId="0" borderId="0" xfId="0" applyNumberFormat="1" applyFont="1" applyAlignment="1">
      <alignment vertical="center"/>
    </xf>
    <xf numFmtId="0" fontId="96" fillId="0" borderId="0" xfId="0" applyFont="1" applyAlignment="1">
      <alignment horizontal="center" vertical="center"/>
    </xf>
    <xf numFmtId="1" fontId="95" fillId="0" borderId="0" xfId="0" applyNumberFormat="1" applyFont="1" applyAlignment="1">
      <alignment horizontal="center" vertical="center"/>
    </xf>
    <xf numFmtId="49" fontId="95" fillId="0" borderId="0" xfId="0" applyNumberFormat="1" applyFont="1" applyAlignment="1">
      <alignment vertical="center"/>
    </xf>
    <xf numFmtId="41" fontId="11" fillId="0" borderId="0" xfId="5" applyNumberFormat="1" applyFont="1" applyFill="1" applyAlignment="1">
      <alignment vertical="center"/>
    </xf>
    <xf numFmtId="194" fontId="11" fillId="0" borderId="0" xfId="1235" applyNumberFormat="1" applyFont="1" applyFill="1" applyAlignment="1">
      <alignment vertical="center"/>
    </xf>
    <xf numFmtId="39" fontId="11" fillId="0" borderId="5" xfId="0" applyNumberFormat="1" applyFont="1" applyBorder="1"/>
    <xf numFmtId="39" fontId="11" fillId="0" borderId="0" xfId="0" applyNumberFormat="1" applyFont="1"/>
    <xf numFmtId="38" fontId="88" fillId="0" borderId="0" xfId="0" applyNumberFormat="1" applyFont="1" applyAlignment="1">
      <alignment horizontal="left" vertical="center"/>
    </xf>
    <xf numFmtId="197" fontId="4" fillId="0" borderId="0" xfId="0" applyNumberFormat="1" applyFont="1" applyAlignment="1">
      <alignment horizontal="center" vertical="center"/>
    </xf>
    <xf numFmtId="197" fontId="4" fillId="0" borderId="1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8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9" fillId="0" borderId="0" xfId="0" applyFont="1"/>
    <xf numFmtId="49" fontId="92" fillId="0" borderId="0" xfId="0" applyNumberFormat="1" applyFont="1" applyAlignment="1">
      <alignment vertical="top"/>
    </xf>
    <xf numFmtId="41" fontId="93" fillId="0" borderId="1" xfId="0" applyNumberFormat="1" applyFont="1" applyBorder="1"/>
    <xf numFmtId="0" fontId="94" fillId="0" borderId="0" xfId="0" applyFont="1"/>
    <xf numFmtId="41" fontId="93" fillId="0" borderId="9" xfId="0" applyNumberFormat="1" applyFont="1" applyBorder="1"/>
    <xf numFmtId="169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41" fontId="93" fillId="0" borderId="0" xfId="0" applyNumberFormat="1" applyFont="1"/>
    <xf numFmtId="41" fontId="93" fillId="0" borderId="5" xfId="0" applyNumberFormat="1" applyFont="1" applyBorder="1"/>
    <xf numFmtId="37" fontId="88" fillId="0" borderId="0" xfId="0" applyNumberFormat="1" applyFont="1" applyAlignment="1">
      <alignment horizontal="left" vertical="center"/>
    </xf>
    <xf numFmtId="0" fontId="89" fillId="0" borderId="0" xfId="0" quotePrefix="1" applyFont="1" applyAlignment="1">
      <alignment horizontal="center" vertical="center"/>
    </xf>
    <xf numFmtId="38" fontId="11" fillId="0" borderId="0" xfId="0" applyNumberFormat="1" applyFont="1"/>
    <xf numFmtId="38" fontId="11" fillId="0" borderId="0" xfId="0" quotePrefix="1" applyNumberFormat="1" applyFont="1" applyAlignment="1">
      <alignment horizontal="left" vertical="center"/>
    </xf>
    <xf numFmtId="38" fontId="11" fillId="0" borderId="4" xfId="0" applyNumberFormat="1" applyFont="1" applyBorder="1"/>
    <xf numFmtId="38" fontId="90" fillId="0" borderId="0" xfId="0" applyNumberFormat="1" applyFont="1"/>
    <xf numFmtId="41" fontId="90" fillId="0" borderId="0" xfId="0" applyNumberFormat="1" applyFont="1"/>
    <xf numFmtId="38" fontId="11" fillId="0" borderId="1" xfId="0" applyNumberFormat="1" applyFont="1" applyBorder="1"/>
    <xf numFmtId="38" fontId="11" fillId="0" borderId="5" xfId="0" applyNumberFormat="1" applyFont="1" applyBorder="1" applyAlignment="1">
      <alignment vertical="center"/>
    </xf>
    <xf numFmtId="38" fontId="11" fillId="0" borderId="4" xfId="0" applyNumberFormat="1" applyFont="1" applyBorder="1" applyAlignment="1">
      <alignment horizontal="right" vertical="center"/>
    </xf>
    <xf numFmtId="41" fontId="11" fillId="0" borderId="1" xfId="0" applyNumberFormat="1" applyFont="1" applyBorder="1" applyAlignment="1">
      <alignment horizontal="center" vertical="center"/>
    </xf>
    <xf numFmtId="38" fontId="11" fillId="0" borderId="1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39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38" fontId="11" fillId="0" borderId="5" xfId="0" applyNumberFormat="1" applyFont="1" applyBorder="1"/>
    <xf numFmtId="37" fontId="11" fillId="0" borderId="1" xfId="0" applyNumberFormat="1" applyFont="1" applyBorder="1"/>
    <xf numFmtId="37" fontId="11" fillId="0" borderId="0" xfId="0" applyNumberFormat="1" applyFont="1"/>
    <xf numFmtId="38" fontId="11" fillId="0" borderId="5" xfId="0" applyNumberFormat="1" applyFont="1" applyBorder="1" applyAlignment="1">
      <alignment horizontal="right" vertical="center"/>
    </xf>
    <xf numFmtId="195" fontId="11" fillId="0" borderId="0" xfId="0" applyNumberFormat="1" applyFont="1" applyAlignment="1">
      <alignment vertical="center"/>
    </xf>
    <xf numFmtId="38" fontId="11" fillId="0" borderId="7" xfId="0" quotePrefix="1" applyNumberFormat="1" applyFont="1" applyBorder="1" applyAlignment="1">
      <alignment horizontal="left" vertical="center"/>
    </xf>
    <xf numFmtId="41" fontId="11" fillId="0" borderId="1" xfId="0" applyNumberFormat="1" applyFont="1" applyBorder="1" applyAlignment="1">
      <alignment horizontal="right" vertical="center"/>
    </xf>
    <xf numFmtId="38" fontId="88" fillId="0" borderId="0" xfId="0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8" fontId="4" fillId="0" borderId="0" xfId="0" quotePrefix="1" applyNumberFormat="1" applyFont="1" applyAlignment="1">
      <alignment horizontal="centerContinuous" vertical="center"/>
    </xf>
    <xf numFmtId="0" fontId="88" fillId="0" borderId="0" xfId="0" applyFont="1" applyAlignment="1">
      <alignment vertical="center"/>
    </xf>
    <xf numFmtId="37" fontId="88" fillId="0" borderId="0" xfId="0" applyNumberFormat="1" applyFont="1" applyAlignment="1">
      <alignment horizontal="center" vertical="center"/>
    </xf>
    <xf numFmtId="0" fontId="88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11" fillId="0" borderId="1" xfId="0" applyNumberFormat="1" applyFont="1" applyBorder="1" applyAlignment="1">
      <alignment vertical="center"/>
    </xf>
    <xf numFmtId="0" fontId="11" fillId="0" borderId="0" xfId="6" applyFont="1" applyAlignment="1">
      <alignment horizontal="left" vertical="center"/>
    </xf>
    <xf numFmtId="41" fontId="11" fillId="0" borderId="15" xfId="0" applyNumberFormat="1" applyFont="1" applyBorder="1" applyAlignment="1">
      <alignment vertical="center"/>
    </xf>
    <xf numFmtId="37" fontId="11" fillId="0" borderId="0" xfId="0" quotePrefix="1" applyNumberFormat="1" applyFont="1" applyAlignment="1">
      <alignment horizontal="left" vertical="center"/>
    </xf>
    <xf numFmtId="38" fontId="4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11" fillId="0" borderId="0" xfId="6" applyFont="1" applyAlignment="1">
      <alignment vertical="center"/>
    </xf>
    <xf numFmtId="41" fontId="11" fillId="0" borderId="4" xfId="6" applyNumberFormat="1" applyFont="1" applyBorder="1" applyAlignment="1">
      <alignment horizontal="right" vertical="center"/>
    </xf>
    <xf numFmtId="41" fontId="11" fillId="0" borderId="4" xfId="0" applyNumberFormat="1" applyFont="1" applyBorder="1" applyAlignment="1">
      <alignment vertical="center"/>
    </xf>
    <xf numFmtId="41" fontId="11" fillId="0" borderId="9" xfId="0" applyNumberFormat="1" applyFont="1" applyBorder="1" applyAlignment="1">
      <alignment vertical="center"/>
    </xf>
    <xf numFmtId="0" fontId="11" fillId="0" borderId="0" xfId="825" applyFont="1" applyAlignment="1">
      <alignment vertical="center"/>
    </xf>
    <xf numFmtId="38" fontId="90" fillId="0" borderId="0" xfId="825" applyNumberFormat="1" applyFont="1" applyAlignment="1">
      <alignment horizontal="center" vertical="center"/>
    </xf>
    <xf numFmtId="38" fontId="11" fillId="0" borderId="0" xfId="825" quotePrefix="1" applyNumberFormat="1" applyFont="1" applyAlignment="1">
      <alignment horizontal="left" vertical="center"/>
    </xf>
    <xf numFmtId="38" fontId="11" fillId="0" borderId="0" xfId="825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88" fillId="0" borderId="1" xfId="0" applyFont="1" applyBorder="1" applyAlignment="1">
      <alignment horizontal="center"/>
    </xf>
    <xf numFmtId="38" fontId="88" fillId="0" borderId="1" xfId="0" applyNumberFormat="1" applyFont="1" applyBorder="1" applyAlignment="1">
      <alignment horizontal="center" vertical="center"/>
    </xf>
    <xf numFmtId="38" fontId="88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8" fontId="88" fillId="0" borderId="0" xfId="0" applyNumberFormat="1" applyFont="1" applyAlignment="1">
      <alignment horizontal="left" vertical="center"/>
    </xf>
    <xf numFmtId="38" fontId="88" fillId="0" borderId="0" xfId="0" quotePrefix="1" applyNumberFormat="1" applyFont="1" applyAlignment="1">
      <alignment horizontal="left" vertical="center"/>
    </xf>
  </cellXfs>
  <cellStyles count="1236">
    <cellStyle name="0,0_x000d__x000a_NA_x000d__x000a_" xfId="164" xr:uid="{00000000-0005-0000-0000-000000000000}"/>
    <cellStyle name="75" xfId="9" xr:uid="{00000000-0005-0000-0000-000001000000}"/>
    <cellStyle name="75 2" xfId="142" xr:uid="{00000000-0005-0000-0000-000002000000}"/>
    <cellStyle name="75 2 2" xfId="325" xr:uid="{00000000-0005-0000-0000-000003000000}"/>
    <cellStyle name="75 2 3" xfId="165" xr:uid="{00000000-0005-0000-0000-000004000000}"/>
    <cellStyle name="amount" xfId="10" xr:uid="{00000000-0005-0000-0000-000005000000}"/>
    <cellStyle name="Body" xfId="11" xr:uid="{00000000-0005-0000-0000-000006000000}"/>
    <cellStyle name="Calc Currency (0)" xfId="12" xr:uid="{00000000-0005-0000-0000-000007000000}"/>
    <cellStyle name="Comma" xfId="5" builtinId="3"/>
    <cellStyle name="Comma  - Style1" xfId="14" xr:uid="{00000000-0005-0000-0000-000009000000}"/>
    <cellStyle name="Comma  - Style2" xfId="15" xr:uid="{00000000-0005-0000-0000-00000A000000}"/>
    <cellStyle name="Comma  - Style3" xfId="16" xr:uid="{00000000-0005-0000-0000-00000B000000}"/>
    <cellStyle name="Comma  - Style4" xfId="17" xr:uid="{00000000-0005-0000-0000-00000C000000}"/>
    <cellStyle name="Comma  - Style5" xfId="18" xr:uid="{00000000-0005-0000-0000-00000D000000}"/>
    <cellStyle name="Comma  - Style6" xfId="19" xr:uid="{00000000-0005-0000-0000-00000E000000}"/>
    <cellStyle name="Comma  - Style7" xfId="20" xr:uid="{00000000-0005-0000-0000-00000F000000}"/>
    <cellStyle name="Comma  - Style8" xfId="21" xr:uid="{00000000-0005-0000-0000-000010000000}"/>
    <cellStyle name="Comma  - Style8 2" xfId="166" xr:uid="{00000000-0005-0000-0000-000011000000}"/>
    <cellStyle name="Comma (0.0)" xfId="22" xr:uid="{00000000-0005-0000-0000-000012000000}"/>
    <cellStyle name="Comma (0.0) 2" xfId="167" xr:uid="{00000000-0005-0000-0000-000013000000}"/>
    <cellStyle name="Comma (0.0) 3" xfId="1054" xr:uid="{00000000-0005-0000-0000-000014000000}"/>
    <cellStyle name="Comma (0.00)" xfId="23" xr:uid="{00000000-0005-0000-0000-000015000000}"/>
    <cellStyle name="Comma (0.00) 2" xfId="168" xr:uid="{00000000-0005-0000-0000-000016000000}"/>
    <cellStyle name="Comma (0.00) 3" xfId="1055" xr:uid="{00000000-0005-0000-0000-000017000000}"/>
    <cellStyle name="Comma (hidden)" xfId="24" xr:uid="{00000000-0005-0000-0000-000018000000}"/>
    <cellStyle name="Comma (index)" xfId="25" xr:uid="{00000000-0005-0000-0000-000019000000}"/>
    <cellStyle name="Comma (index) 2" xfId="144" xr:uid="{00000000-0005-0000-0000-00001A000000}"/>
    <cellStyle name="Comma [0] 2" xfId="366" xr:uid="{00000000-0005-0000-0000-00001B000000}"/>
    <cellStyle name="Comma [0] 3" xfId="367" xr:uid="{00000000-0005-0000-0000-00001C000000}"/>
    <cellStyle name="Comma [0] 4" xfId="368" xr:uid="{00000000-0005-0000-0000-00001D000000}"/>
    <cellStyle name="Comma [0] 5" xfId="369" xr:uid="{00000000-0005-0000-0000-00001E000000}"/>
    <cellStyle name="Comma [0] 6" xfId="370" xr:uid="{00000000-0005-0000-0000-00001F000000}"/>
    <cellStyle name="Comma [0] 7" xfId="371" xr:uid="{00000000-0005-0000-0000-000020000000}"/>
    <cellStyle name="Comma 10" xfId="143" xr:uid="{00000000-0005-0000-0000-000021000000}"/>
    <cellStyle name="Comma 10 2" xfId="326" xr:uid="{00000000-0005-0000-0000-000022000000}"/>
    <cellStyle name="Comma 10 2 2" xfId="1164" xr:uid="{00000000-0005-0000-0000-000023000000}"/>
    <cellStyle name="Comma 10 2 3" xfId="373" xr:uid="{00000000-0005-0000-0000-000024000000}"/>
    <cellStyle name="Comma 10 3" xfId="169" xr:uid="{00000000-0005-0000-0000-000025000000}"/>
    <cellStyle name="Comma 10 3 2" xfId="1087" xr:uid="{00000000-0005-0000-0000-000026000000}"/>
    <cellStyle name="Comma 10 3 3" xfId="374" xr:uid="{00000000-0005-0000-0000-000027000000}"/>
    <cellStyle name="Comma 10 4" xfId="375" xr:uid="{00000000-0005-0000-0000-000028000000}"/>
    <cellStyle name="Comma 10 5" xfId="376" xr:uid="{00000000-0005-0000-0000-000029000000}"/>
    <cellStyle name="Comma 10 6" xfId="1078" xr:uid="{00000000-0005-0000-0000-00002A000000}"/>
    <cellStyle name="Comma 10 7" xfId="372" xr:uid="{00000000-0005-0000-0000-00002B000000}"/>
    <cellStyle name="Comma 100" xfId="7" xr:uid="{00000000-0005-0000-0000-00002C000000}"/>
    <cellStyle name="Comma 101" xfId="377" xr:uid="{00000000-0005-0000-0000-00002D000000}"/>
    <cellStyle name="Comma 102" xfId="378" xr:uid="{00000000-0005-0000-0000-00002E000000}"/>
    <cellStyle name="Comma 103" xfId="379" xr:uid="{00000000-0005-0000-0000-00002F000000}"/>
    <cellStyle name="Comma 104" xfId="380" xr:uid="{00000000-0005-0000-0000-000030000000}"/>
    <cellStyle name="Comma 105" xfId="381" xr:uid="{00000000-0005-0000-0000-000031000000}"/>
    <cellStyle name="Comma 106" xfId="382" xr:uid="{00000000-0005-0000-0000-000032000000}"/>
    <cellStyle name="Comma 107" xfId="383" xr:uid="{00000000-0005-0000-0000-000033000000}"/>
    <cellStyle name="Comma 108" xfId="384" xr:uid="{00000000-0005-0000-0000-000034000000}"/>
    <cellStyle name="Comma 109" xfId="385" xr:uid="{00000000-0005-0000-0000-000035000000}"/>
    <cellStyle name="Comma 11" xfId="159" xr:uid="{00000000-0005-0000-0000-000036000000}"/>
    <cellStyle name="Comma 11 2" xfId="334" xr:uid="{00000000-0005-0000-0000-000037000000}"/>
    <cellStyle name="Comma 11 2 2" xfId="388" xr:uid="{00000000-0005-0000-0000-000038000000}"/>
    <cellStyle name="Comma 11 2 3" xfId="389" xr:uid="{00000000-0005-0000-0000-000039000000}"/>
    <cellStyle name="Comma 11 2 4" xfId="387" xr:uid="{00000000-0005-0000-0000-00003A000000}"/>
    <cellStyle name="Comma 11 3" xfId="296" xr:uid="{00000000-0005-0000-0000-00003B000000}"/>
    <cellStyle name="Comma 11 3 2" xfId="1145" xr:uid="{00000000-0005-0000-0000-00003C000000}"/>
    <cellStyle name="Comma 11 3 3" xfId="390" xr:uid="{00000000-0005-0000-0000-00003D000000}"/>
    <cellStyle name="Comma 11 4" xfId="391" xr:uid="{00000000-0005-0000-0000-00003E000000}"/>
    <cellStyle name="Comma 11 5" xfId="392" xr:uid="{00000000-0005-0000-0000-00003F000000}"/>
    <cellStyle name="Comma 11 6" xfId="386" xr:uid="{00000000-0005-0000-0000-000040000000}"/>
    <cellStyle name="Comma 110" xfId="393" xr:uid="{00000000-0005-0000-0000-000041000000}"/>
    <cellStyle name="Comma 111" xfId="394" xr:uid="{00000000-0005-0000-0000-000042000000}"/>
    <cellStyle name="Comma 112" xfId="395" xr:uid="{00000000-0005-0000-0000-000043000000}"/>
    <cellStyle name="Comma 113" xfId="396" xr:uid="{00000000-0005-0000-0000-000044000000}"/>
    <cellStyle name="Comma 114" xfId="397" xr:uid="{00000000-0005-0000-0000-000045000000}"/>
    <cellStyle name="Comma 115" xfId="398" xr:uid="{00000000-0005-0000-0000-000046000000}"/>
    <cellStyle name="Comma 116" xfId="399" xr:uid="{00000000-0005-0000-0000-000047000000}"/>
    <cellStyle name="Comma 117" xfId="400" xr:uid="{00000000-0005-0000-0000-000048000000}"/>
    <cellStyle name="Comma 118" xfId="401" xr:uid="{00000000-0005-0000-0000-000049000000}"/>
    <cellStyle name="Comma 119" xfId="402" xr:uid="{00000000-0005-0000-0000-00004A000000}"/>
    <cellStyle name="Comma 12" xfId="160" xr:uid="{00000000-0005-0000-0000-00004B000000}"/>
    <cellStyle name="Comma 12 2" xfId="335" xr:uid="{00000000-0005-0000-0000-00004C000000}"/>
    <cellStyle name="Comma 12 2 2" xfId="350" xr:uid="{00000000-0005-0000-0000-00004D000000}"/>
    <cellStyle name="Comma 12 3" xfId="342" xr:uid="{00000000-0005-0000-0000-00004E000000}"/>
    <cellStyle name="Comma 12 3 2" xfId="1174" xr:uid="{00000000-0005-0000-0000-00004F000000}"/>
    <cellStyle name="Comma 12 3 3" xfId="404" xr:uid="{00000000-0005-0000-0000-000050000000}"/>
    <cellStyle name="Comma 12 4" xfId="302" xr:uid="{00000000-0005-0000-0000-000051000000}"/>
    <cellStyle name="Comma 12 4 2" xfId="1148" xr:uid="{00000000-0005-0000-0000-000052000000}"/>
    <cellStyle name="Comma 12 4 3" xfId="405" xr:uid="{00000000-0005-0000-0000-000053000000}"/>
    <cellStyle name="Comma 12 5" xfId="403" xr:uid="{00000000-0005-0000-0000-000054000000}"/>
    <cellStyle name="Comma 120" xfId="406" xr:uid="{00000000-0005-0000-0000-000055000000}"/>
    <cellStyle name="Comma 121" xfId="407" xr:uid="{00000000-0005-0000-0000-000056000000}"/>
    <cellStyle name="Comma 122" xfId="1053" xr:uid="{00000000-0005-0000-0000-000057000000}"/>
    <cellStyle name="Comma 123" xfId="1068" xr:uid="{00000000-0005-0000-0000-000058000000}"/>
    <cellStyle name="Comma 124" xfId="364" xr:uid="{00000000-0005-0000-0000-000059000000}"/>
    <cellStyle name="Comma 125" xfId="13" xr:uid="{00000000-0005-0000-0000-00005A000000}"/>
    <cellStyle name="Comma 126" xfId="1198" xr:uid="{00000000-0005-0000-0000-00005B000000}"/>
    <cellStyle name="Comma 13" xfId="303" xr:uid="{00000000-0005-0000-0000-00005C000000}"/>
    <cellStyle name="Comma 13 2" xfId="409" xr:uid="{00000000-0005-0000-0000-00005D000000}"/>
    <cellStyle name="Comma 13 3" xfId="410" xr:uid="{00000000-0005-0000-0000-00005E000000}"/>
    <cellStyle name="Comma 13 3 2" xfId="411" xr:uid="{00000000-0005-0000-0000-00005F000000}"/>
    <cellStyle name="Comma 13 3 3" xfId="412" xr:uid="{00000000-0005-0000-0000-000060000000}"/>
    <cellStyle name="Comma 13 4" xfId="413" xr:uid="{00000000-0005-0000-0000-000061000000}"/>
    <cellStyle name="Comma 13 5" xfId="414" xr:uid="{00000000-0005-0000-0000-000062000000}"/>
    <cellStyle name="Comma 13 6" xfId="1149" xr:uid="{00000000-0005-0000-0000-000063000000}"/>
    <cellStyle name="Comma 13 7" xfId="408" xr:uid="{00000000-0005-0000-0000-000064000000}"/>
    <cellStyle name="Comma 14" xfId="293" xr:uid="{00000000-0005-0000-0000-000065000000}"/>
    <cellStyle name="Comma 14 2" xfId="416" xr:uid="{00000000-0005-0000-0000-000066000000}"/>
    <cellStyle name="Comma 14 2 2" xfId="3" xr:uid="{00000000-0005-0000-0000-000067000000}"/>
    <cellStyle name="Comma 14 3" xfId="417" xr:uid="{00000000-0005-0000-0000-000068000000}"/>
    <cellStyle name="Comma 14 4" xfId="418" xr:uid="{00000000-0005-0000-0000-000069000000}"/>
    <cellStyle name="Comma 14 5" xfId="1142" xr:uid="{00000000-0005-0000-0000-00006A000000}"/>
    <cellStyle name="Comma 14 6" xfId="415" xr:uid="{00000000-0005-0000-0000-00006B000000}"/>
    <cellStyle name="Comma 15" xfId="306" xr:uid="{00000000-0005-0000-0000-00006C000000}"/>
    <cellStyle name="Comma 15 2" xfId="419" xr:uid="{00000000-0005-0000-0000-00006D000000}"/>
    <cellStyle name="Comma 15 3" xfId="1152" xr:uid="{00000000-0005-0000-0000-00006E000000}"/>
    <cellStyle name="Comma 15 4" xfId="365" xr:uid="{00000000-0005-0000-0000-00006F000000}"/>
    <cellStyle name="Comma 16" xfId="354" xr:uid="{00000000-0005-0000-0000-000070000000}"/>
    <cellStyle name="Comma 16 2" xfId="421" xr:uid="{00000000-0005-0000-0000-000071000000}"/>
    <cellStyle name="Comma 16 3" xfId="422" xr:uid="{00000000-0005-0000-0000-000072000000}"/>
    <cellStyle name="Comma 16 3 2" xfId="423" xr:uid="{00000000-0005-0000-0000-000073000000}"/>
    <cellStyle name="Comma 16 4" xfId="424" xr:uid="{00000000-0005-0000-0000-000074000000}"/>
    <cellStyle name="Comma 16 5" xfId="425" xr:uid="{00000000-0005-0000-0000-000075000000}"/>
    <cellStyle name="Comma 16 5 2" xfId="426" xr:uid="{00000000-0005-0000-0000-000076000000}"/>
    <cellStyle name="Comma 16 6" xfId="427" xr:uid="{00000000-0005-0000-0000-000077000000}"/>
    <cellStyle name="Comma 16 6 2" xfId="428" xr:uid="{00000000-0005-0000-0000-000078000000}"/>
    <cellStyle name="Comma 16 7" xfId="1182" xr:uid="{00000000-0005-0000-0000-000079000000}"/>
    <cellStyle name="Comma 16 8" xfId="420" xr:uid="{00000000-0005-0000-0000-00007A000000}"/>
    <cellStyle name="Comma 17" xfId="348" xr:uid="{00000000-0005-0000-0000-00007B000000}"/>
    <cellStyle name="Comma 17 2" xfId="430" xr:uid="{00000000-0005-0000-0000-00007C000000}"/>
    <cellStyle name="Comma 17 3" xfId="431" xr:uid="{00000000-0005-0000-0000-00007D000000}"/>
    <cellStyle name="Comma 17 4" xfId="1178" xr:uid="{00000000-0005-0000-0000-00007E000000}"/>
    <cellStyle name="Comma 17 5" xfId="429" xr:uid="{00000000-0005-0000-0000-00007F000000}"/>
    <cellStyle name="Comma 18" xfId="351" xr:uid="{00000000-0005-0000-0000-000080000000}"/>
    <cellStyle name="Comma 18 2" xfId="433" xr:uid="{00000000-0005-0000-0000-000081000000}"/>
    <cellStyle name="Comma 18 3" xfId="434" xr:uid="{00000000-0005-0000-0000-000082000000}"/>
    <cellStyle name="Comma 18 3 2" xfId="435" xr:uid="{00000000-0005-0000-0000-000083000000}"/>
    <cellStyle name="Comma 18 4" xfId="436" xr:uid="{00000000-0005-0000-0000-000084000000}"/>
    <cellStyle name="Comma 18 5" xfId="437" xr:uid="{00000000-0005-0000-0000-000085000000}"/>
    <cellStyle name="Comma 18 5 2" xfId="438" xr:uid="{00000000-0005-0000-0000-000086000000}"/>
    <cellStyle name="Comma 18 6" xfId="439" xr:uid="{00000000-0005-0000-0000-000087000000}"/>
    <cellStyle name="Comma 18 7" xfId="440" xr:uid="{00000000-0005-0000-0000-000088000000}"/>
    <cellStyle name="Comma 18 8" xfId="1180" xr:uid="{00000000-0005-0000-0000-000089000000}"/>
    <cellStyle name="Comma 18 9" xfId="432" xr:uid="{00000000-0005-0000-0000-00008A000000}"/>
    <cellStyle name="Comma 19" xfId="346" xr:uid="{00000000-0005-0000-0000-00008B000000}"/>
    <cellStyle name="Comma 19 2" xfId="442" xr:uid="{00000000-0005-0000-0000-00008C000000}"/>
    <cellStyle name="Comma 19 2 2" xfId="443" xr:uid="{00000000-0005-0000-0000-00008D000000}"/>
    <cellStyle name="Comma 19 3" xfId="444" xr:uid="{00000000-0005-0000-0000-00008E000000}"/>
    <cellStyle name="Comma 19 4" xfId="445" xr:uid="{00000000-0005-0000-0000-00008F000000}"/>
    <cellStyle name="Comma 19 4 2" xfId="446" xr:uid="{00000000-0005-0000-0000-000090000000}"/>
    <cellStyle name="Comma 19 5" xfId="447" xr:uid="{00000000-0005-0000-0000-000091000000}"/>
    <cellStyle name="Comma 19 6" xfId="1176" xr:uid="{00000000-0005-0000-0000-000092000000}"/>
    <cellStyle name="Comma 19 7" xfId="441" xr:uid="{00000000-0005-0000-0000-000093000000}"/>
    <cellStyle name="Comma 2" xfId="4" xr:uid="{00000000-0005-0000-0000-000094000000}"/>
    <cellStyle name="Comma 2 10" xfId="170" xr:uid="{00000000-0005-0000-0000-000095000000}"/>
    <cellStyle name="Comma 2 10 2" xfId="450" xr:uid="{00000000-0005-0000-0000-000096000000}"/>
    <cellStyle name="Comma 2 10 3" xfId="451" xr:uid="{00000000-0005-0000-0000-000097000000}"/>
    <cellStyle name="Comma 2 10 4" xfId="449" xr:uid="{00000000-0005-0000-0000-000098000000}"/>
    <cellStyle name="Comma 2 11" xfId="171" xr:uid="{00000000-0005-0000-0000-000099000000}"/>
    <cellStyle name="Comma 2 11 2" xfId="1088" xr:uid="{00000000-0005-0000-0000-00009A000000}"/>
    <cellStyle name="Comma 2 11 3" xfId="452" xr:uid="{00000000-0005-0000-0000-00009B000000}"/>
    <cellStyle name="Comma 2 12" xfId="172" xr:uid="{00000000-0005-0000-0000-00009C000000}"/>
    <cellStyle name="Comma 2 12 2" xfId="453" xr:uid="{00000000-0005-0000-0000-00009D000000}"/>
    <cellStyle name="Comma 2 12 3" xfId="454" xr:uid="{00000000-0005-0000-0000-00009E000000}"/>
    <cellStyle name="Comma 2 13" xfId="173" xr:uid="{00000000-0005-0000-0000-00009F000000}"/>
    <cellStyle name="Comma 2 13 2" xfId="455" xr:uid="{00000000-0005-0000-0000-0000A0000000}"/>
    <cellStyle name="Comma 2 13 3" xfId="456" xr:uid="{00000000-0005-0000-0000-0000A1000000}"/>
    <cellStyle name="Comma 2 14" xfId="174" xr:uid="{00000000-0005-0000-0000-0000A2000000}"/>
    <cellStyle name="Comma 2 14 2" xfId="457" xr:uid="{00000000-0005-0000-0000-0000A3000000}"/>
    <cellStyle name="Comma 2 14 2 2" xfId="458" xr:uid="{00000000-0005-0000-0000-0000A4000000}"/>
    <cellStyle name="Comma 2 14 3" xfId="459" xr:uid="{00000000-0005-0000-0000-0000A5000000}"/>
    <cellStyle name="Comma 2 14 4" xfId="460" xr:uid="{00000000-0005-0000-0000-0000A6000000}"/>
    <cellStyle name="Comma 2 15" xfId="175" xr:uid="{00000000-0005-0000-0000-0000A7000000}"/>
    <cellStyle name="Comma 2 15 2" xfId="462" xr:uid="{00000000-0005-0000-0000-0000A8000000}"/>
    <cellStyle name="Comma 2 15 3" xfId="1089" xr:uid="{00000000-0005-0000-0000-0000A9000000}"/>
    <cellStyle name="Comma 2 15 4" xfId="461" xr:uid="{00000000-0005-0000-0000-0000AA000000}"/>
    <cellStyle name="Comma 2 16" xfId="176" xr:uid="{00000000-0005-0000-0000-0000AB000000}"/>
    <cellStyle name="Comma 2 16 2" xfId="1090" xr:uid="{00000000-0005-0000-0000-0000AC000000}"/>
    <cellStyle name="Comma 2 16 3" xfId="463" xr:uid="{00000000-0005-0000-0000-0000AD000000}"/>
    <cellStyle name="Comma 2 16 3 2" xfId="1206" xr:uid="{00000000-0005-0000-0000-0000AE000000}"/>
    <cellStyle name="Comma 2 17" xfId="177" xr:uid="{00000000-0005-0000-0000-0000AF000000}"/>
    <cellStyle name="Comma 2 18" xfId="178" xr:uid="{00000000-0005-0000-0000-0000B0000000}"/>
    <cellStyle name="Comma 2 19" xfId="179" xr:uid="{00000000-0005-0000-0000-0000B1000000}"/>
    <cellStyle name="Comma 2 2" xfId="27" xr:uid="{00000000-0005-0000-0000-0000B2000000}"/>
    <cellStyle name="Comma 2 2 10" xfId="180" xr:uid="{00000000-0005-0000-0000-0000B3000000}"/>
    <cellStyle name="Comma 2 2 11" xfId="181" xr:uid="{00000000-0005-0000-0000-0000B4000000}"/>
    <cellStyle name="Comma 2 2 12" xfId="182" xr:uid="{00000000-0005-0000-0000-0000B5000000}"/>
    <cellStyle name="Comma 2 2 13" xfId="183" xr:uid="{00000000-0005-0000-0000-0000B6000000}"/>
    <cellStyle name="Comma 2 2 14" xfId="184" xr:uid="{00000000-0005-0000-0000-0000B7000000}"/>
    <cellStyle name="Comma 2 2 15" xfId="185" xr:uid="{00000000-0005-0000-0000-0000B8000000}"/>
    <cellStyle name="Comma 2 2 16" xfId="186" xr:uid="{00000000-0005-0000-0000-0000B9000000}"/>
    <cellStyle name="Comma 2 2 17" xfId="187" xr:uid="{00000000-0005-0000-0000-0000BA000000}"/>
    <cellStyle name="Comma 2 2 18" xfId="188" xr:uid="{00000000-0005-0000-0000-0000BB000000}"/>
    <cellStyle name="Comma 2 2 19" xfId="189" xr:uid="{00000000-0005-0000-0000-0000BC000000}"/>
    <cellStyle name="Comma 2 2 2" xfId="190" xr:uid="{00000000-0005-0000-0000-0000BD000000}"/>
    <cellStyle name="Comma 2 2 2 2" xfId="466" xr:uid="{00000000-0005-0000-0000-0000BE000000}"/>
    <cellStyle name="Comma 2 2 2 3" xfId="467" xr:uid="{00000000-0005-0000-0000-0000BF000000}"/>
    <cellStyle name="Comma 2 2 2 4" xfId="1091" xr:uid="{00000000-0005-0000-0000-0000C0000000}"/>
    <cellStyle name="Comma 2 2 2 5" xfId="465" xr:uid="{00000000-0005-0000-0000-0000C1000000}"/>
    <cellStyle name="Comma 2 2 20" xfId="191" xr:uid="{00000000-0005-0000-0000-0000C2000000}"/>
    <cellStyle name="Comma 2 2 21" xfId="1057" xr:uid="{00000000-0005-0000-0000-0000C3000000}"/>
    <cellStyle name="Comma 2 2 22" xfId="464" xr:uid="{00000000-0005-0000-0000-0000C4000000}"/>
    <cellStyle name="Comma 2 2 3" xfId="192" xr:uid="{00000000-0005-0000-0000-0000C5000000}"/>
    <cellStyle name="Comma 2 2 3 2" xfId="1092" xr:uid="{00000000-0005-0000-0000-0000C6000000}"/>
    <cellStyle name="Comma 2 2 3 3" xfId="468" xr:uid="{00000000-0005-0000-0000-0000C7000000}"/>
    <cellStyle name="Comma 2 2 4" xfId="193" xr:uid="{00000000-0005-0000-0000-0000C8000000}"/>
    <cellStyle name="Comma 2 2 4 2" xfId="1093" xr:uid="{00000000-0005-0000-0000-0000C9000000}"/>
    <cellStyle name="Comma 2 2 4 3" xfId="469" xr:uid="{00000000-0005-0000-0000-0000CA000000}"/>
    <cellStyle name="Comma 2 2 5" xfId="194" xr:uid="{00000000-0005-0000-0000-0000CB000000}"/>
    <cellStyle name="Comma 2 2 6" xfId="195" xr:uid="{00000000-0005-0000-0000-0000CC000000}"/>
    <cellStyle name="Comma 2 2 7" xfId="196" xr:uid="{00000000-0005-0000-0000-0000CD000000}"/>
    <cellStyle name="Comma 2 2 8" xfId="197" xr:uid="{00000000-0005-0000-0000-0000CE000000}"/>
    <cellStyle name="Comma 2 2 9" xfId="198" xr:uid="{00000000-0005-0000-0000-0000CF000000}"/>
    <cellStyle name="Comma 2 20" xfId="199" xr:uid="{00000000-0005-0000-0000-0000D0000000}"/>
    <cellStyle name="Comma 2 21" xfId="200" xr:uid="{00000000-0005-0000-0000-0000D1000000}"/>
    <cellStyle name="Comma 2 22" xfId="201" xr:uid="{00000000-0005-0000-0000-0000D2000000}"/>
    <cellStyle name="Comma 2 23" xfId="298" xr:uid="{00000000-0005-0000-0000-0000D3000000}"/>
    <cellStyle name="Comma 2 24" xfId="163" xr:uid="{00000000-0005-0000-0000-0000D4000000}"/>
    <cellStyle name="Comma 2 25" xfId="1056" xr:uid="{00000000-0005-0000-0000-0000D5000000}"/>
    <cellStyle name="Comma 2 26" xfId="448" xr:uid="{00000000-0005-0000-0000-0000D6000000}"/>
    <cellStyle name="Comma 2 27" xfId="26" xr:uid="{00000000-0005-0000-0000-0000D7000000}"/>
    <cellStyle name="Comma 2 3" xfId="202" xr:uid="{00000000-0005-0000-0000-0000D8000000}"/>
    <cellStyle name="Comma 2 3 2" xfId="471" xr:uid="{00000000-0005-0000-0000-0000D9000000}"/>
    <cellStyle name="Comma 2 3 3" xfId="472" xr:uid="{00000000-0005-0000-0000-0000DA000000}"/>
    <cellStyle name="Comma 2 3 4" xfId="473" xr:uid="{00000000-0005-0000-0000-0000DB000000}"/>
    <cellStyle name="Comma 2 3 5" xfId="1094" xr:uid="{00000000-0005-0000-0000-0000DC000000}"/>
    <cellStyle name="Comma 2 3 6" xfId="470" xr:uid="{00000000-0005-0000-0000-0000DD000000}"/>
    <cellStyle name="Comma 2 4" xfId="203" xr:uid="{00000000-0005-0000-0000-0000DE000000}"/>
    <cellStyle name="Comma 2 4 2" xfId="475" xr:uid="{00000000-0005-0000-0000-0000DF000000}"/>
    <cellStyle name="Comma 2 4 3" xfId="474" xr:uid="{00000000-0005-0000-0000-0000E0000000}"/>
    <cellStyle name="Comma 2 5" xfId="204" xr:uid="{00000000-0005-0000-0000-0000E1000000}"/>
    <cellStyle name="Comma 2 5 2" xfId="1095" xr:uid="{00000000-0005-0000-0000-0000E2000000}"/>
    <cellStyle name="Comma 2 5 3" xfId="476" xr:uid="{00000000-0005-0000-0000-0000E3000000}"/>
    <cellStyle name="Comma 2 6" xfId="205" xr:uid="{00000000-0005-0000-0000-0000E4000000}"/>
    <cellStyle name="Comma 2 6 2" xfId="1096" xr:uid="{00000000-0005-0000-0000-0000E5000000}"/>
    <cellStyle name="Comma 2 6 3" xfId="477" xr:uid="{00000000-0005-0000-0000-0000E6000000}"/>
    <cellStyle name="Comma 2 7" xfId="206" xr:uid="{00000000-0005-0000-0000-0000E7000000}"/>
    <cellStyle name="Comma 2 7 2" xfId="1097" xr:uid="{00000000-0005-0000-0000-0000E8000000}"/>
    <cellStyle name="Comma 2 7 3" xfId="478" xr:uid="{00000000-0005-0000-0000-0000E9000000}"/>
    <cellStyle name="Comma 2 8" xfId="207" xr:uid="{00000000-0005-0000-0000-0000EA000000}"/>
    <cellStyle name="Comma 2 8 2" xfId="1098" xr:uid="{00000000-0005-0000-0000-0000EB000000}"/>
    <cellStyle name="Comma 2 8 3" xfId="479" xr:uid="{00000000-0005-0000-0000-0000EC000000}"/>
    <cellStyle name="Comma 2 9" xfId="208" xr:uid="{00000000-0005-0000-0000-0000ED000000}"/>
    <cellStyle name="Comma 2 9 2" xfId="1099" xr:uid="{00000000-0005-0000-0000-0000EE000000}"/>
    <cellStyle name="Comma 2 9 3" xfId="480" xr:uid="{00000000-0005-0000-0000-0000EF000000}"/>
    <cellStyle name="Comma 20" xfId="340" xr:uid="{00000000-0005-0000-0000-0000F0000000}"/>
    <cellStyle name="Comma 20 2" xfId="482" xr:uid="{00000000-0005-0000-0000-0000F1000000}"/>
    <cellStyle name="Comma 20 2 2" xfId="483" xr:uid="{00000000-0005-0000-0000-0000F2000000}"/>
    <cellStyle name="Comma 20 3" xfId="484" xr:uid="{00000000-0005-0000-0000-0000F3000000}"/>
    <cellStyle name="Comma 20 4" xfId="485" xr:uid="{00000000-0005-0000-0000-0000F4000000}"/>
    <cellStyle name="Comma 20 4 2" xfId="486" xr:uid="{00000000-0005-0000-0000-0000F5000000}"/>
    <cellStyle name="Comma 20 5" xfId="487" xr:uid="{00000000-0005-0000-0000-0000F6000000}"/>
    <cellStyle name="Comma 20 6" xfId="1173" xr:uid="{00000000-0005-0000-0000-0000F7000000}"/>
    <cellStyle name="Comma 20 7" xfId="481" xr:uid="{00000000-0005-0000-0000-0000F8000000}"/>
    <cellStyle name="Comma 21" xfId="360" xr:uid="{00000000-0005-0000-0000-0000F9000000}"/>
    <cellStyle name="Comma 21 2" xfId="489" xr:uid="{00000000-0005-0000-0000-0000FA000000}"/>
    <cellStyle name="Comma 21 2 2" xfId="490" xr:uid="{00000000-0005-0000-0000-0000FB000000}"/>
    <cellStyle name="Comma 21 3" xfId="491" xr:uid="{00000000-0005-0000-0000-0000FC000000}"/>
    <cellStyle name="Comma 21 4" xfId="492" xr:uid="{00000000-0005-0000-0000-0000FD000000}"/>
    <cellStyle name="Comma 21 4 2" xfId="493" xr:uid="{00000000-0005-0000-0000-0000FE000000}"/>
    <cellStyle name="Comma 21 5" xfId="494" xr:uid="{00000000-0005-0000-0000-0000FF000000}"/>
    <cellStyle name="Comma 21 6" xfId="488" xr:uid="{00000000-0005-0000-0000-000000010000}"/>
    <cellStyle name="Comma 22" xfId="361" xr:uid="{00000000-0005-0000-0000-000001010000}"/>
    <cellStyle name="Comma 22 2" xfId="496" xr:uid="{00000000-0005-0000-0000-000002010000}"/>
    <cellStyle name="Comma 22 2 2" xfId="497" xr:uid="{00000000-0005-0000-0000-000003010000}"/>
    <cellStyle name="Comma 22 3" xfId="498" xr:uid="{00000000-0005-0000-0000-000004010000}"/>
    <cellStyle name="Comma 22 4" xfId="499" xr:uid="{00000000-0005-0000-0000-000005010000}"/>
    <cellStyle name="Comma 22 4 2" xfId="500" xr:uid="{00000000-0005-0000-0000-000006010000}"/>
    <cellStyle name="Comma 22 5" xfId="501" xr:uid="{00000000-0005-0000-0000-000007010000}"/>
    <cellStyle name="Comma 22 6" xfId="495" xr:uid="{00000000-0005-0000-0000-000008010000}"/>
    <cellStyle name="Comma 23" xfId="502" xr:uid="{00000000-0005-0000-0000-000009010000}"/>
    <cellStyle name="Comma 23 2" xfId="503" xr:uid="{00000000-0005-0000-0000-00000A010000}"/>
    <cellStyle name="Comma 23 2 2" xfId="504" xr:uid="{00000000-0005-0000-0000-00000B010000}"/>
    <cellStyle name="Comma 23 3" xfId="505" xr:uid="{00000000-0005-0000-0000-00000C010000}"/>
    <cellStyle name="Comma 23 4" xfId="506" xr:uid="{00000000-0005-0000-0000-00000D010000}"/>
    <cellStyle name="Comma 23 4 2" xfId="507" xr:uid="{00000000-0005-0000-0000-00000E010000}"/>
    <cellStyle name="Comma 23 5" xfId="508" xr:uid="{00000000-0005-0000-0000-00000F010000}"/>
    <cellStyle name="Comma 24" xfId="509" xr:uid="{00000000-0005-0000-0000-000010010000}"/>
    <cellStyle name="Comma 24 2" xfId="510" xr:uid="{00000000-0005-0000-0000-000011010000}"/>
    <cellStyle name="Comma 24 3" xfId="511" xr:uid="{00000000-0005-0000-0000-000012010000}"/>
    <cellStyle name="Comma 25" xfId="512" xr:uid="{00000000-0005-0000-0000-000013010000}"/>
    <cellStyle name="Comma 25 2" xfId="513" xr:uid="{00000000-0005-0000-0000-000014010000}"/>
    <cellStyle name="Comma 25 3" xfId="514" xr:uid="{00000000-0005-0000-0000-000015010000}"/>
    <cellStyle name="Comma 26" xfId="515" xr:uid="{00000000-0005-0000-0000-000016010000}"/>
    <cellStyle name="Comma 26 2" xfId="516" xr:uid="{00000000-0005-0000-0000-000017010000}"/>
    <cellStyle name="Comma 27" xfId="517" xr:uid="{00000000-0005-0000-0000-000018010000}"/>
    <cellStyle name="Comma 27 2" xfId="518" xr:uid="{00000000-0005-0000-0000-000019010000}"/>
    <cellStyle name="Comma 27 3" xfId="519" xr:uid="{00000000-0005-0000-0000-00001A010000}"/>
    <cellStyle name="Comma 28" xfId="520" xr:uid="{00000000-0005-0000-0000-00001B010000}"/>
    <cellStyle name="Comma 28 2" xfId="521" xr:uid="{00000000-0005-0000-0000-00001C010000}"/>
    <cellStyle name="Comma 29" xfId="522" xr:uid="{00000000-0005-0000-0000-00001D010000}"/>
    <cellStyle name="Comma 29 2" xfId="523" xr:uid="{00000000-0005-0000-0000-00001E010000}"/>
    <cellStyle name="Comma 29 3" xfId="524" xr:uid="{00000000-0005-0000-0000-00001F010000}"/>
    <cellStyle name="Comma 3" xfId="28" xr:uid="{00000000-0005-0000-0000-000020010000}"/>
    <cellStyle name="Comma 3 2" xfId="145" xr:uid="{00000000-0005-0000-0000-000021010000}"/>
    <cellStyle name="Comma 3 2 2" xfId="327" xr:uid="{00000000-0005-0000-0000-000022010000}"/>
    <cellStyle name="Comma 3 2 2 2" xfId="1165" xr:uid="{00000000-0005-0000-0000-000023010000}"/>
    <cellStyle name="Comma 3 2 2 3" xfId="527" xr:uid="{00000000-0005-0000-0000-000024010000}"/>
    <cellStyle name="Comma 3 2 3" xfId="210" xr:uid="{00000000-0005-0000-0000-000025010000}"/>
    <cellStyle name="Comma 3 2 3 2" xfId="1101" xr:uid="{00000000-0005-0000-0000-000026010000}"/>
    <cellStyle name="Comma 3 2 3 3" xfId="528" xr:uid="{00000000-0005-0000-0000-000027010000}"/>
    <cellStyle name="Comma 3 2 4" xfId="529" xr:uid="{00000000-0005-0000-0000-000028010000}"/>
    <cellStyle name="Comma 3 2 5" xfId="1079" xr:uid="{00000000-0005-0000-0000-000029010000}"/>
    <cellStyle name="Comma 3 2 6" xfId="526" xr:uid="{00000000-0005-0000-0000-00002A010000}"/>
    <cellStyle name="Comma 3 3" xfId="211" xr:uid="{00000000-0005-0000-0000-00002B010000}"/>
    <cellStyle name="Comma 3 3 2" xfId="531" xr:uid="{00000000-0005-0000-0000-00002C010000}"/>
    <cellStyle name="Comma 3 3 3" xfId="532" xr:uid="{00000000-0005-0000-0000-00002D010000}"/>
    <cellStyle name="Comma 3 3 4" xfId="1102" xr:uid="{00000000-0005-0000-0000-00002E010000}"/>
    <cellStyle name="Comma 3 3 5" xfId="530" xr:uid="{00000000-0005-0000-0000-00002F010000}"/>
    <cellStyle name="Comma 3 4" xfId="299" xr:uid="{00000000-0005-0000-0000-000030010000}"/>
    <cellStyle name="Comma 3 4 2" xfId="1146" xr:uid="{00000000-0005-0000-0000-000031010000}"/>
    <cellStyle name="Comma 3 4 3" xfId="533" xr:uid="{00000000-0005-0000-0000-000032010000}"/>
    <cellStyle name="Comma 3 5" xfId="307" xr:uid="{00000000-0005-0000-0000-000033010000}"/>
    <cellStyle name="Comma 3 5 2" xfId="535" xr:uid="{00000000-0005-0000-0000-000034010000}"/>
    <cellStyle name="Comma 3 5 3" xfId="536" xr:uid="{00000000-0005-0000-0000-000035010000}"/>
    <cellStyle name="Comma 3 5 4" xfId="1153" xr:uid="{00000000-0005-0000-0000-000036010000}"/>
    <cellStyle name="Comma 3 5 5" xfId="534" xr:uid="{00000000-0005-0000-0000-000037010000}"/>
    <cellStyle name="Comma 3 6" xfId="209" xr:uid="{00000000-0005-0000-0000-000038010000}"/>
    <cellStyle name="Comma 3 6 2" xfId="1100" xr:uid="{00000000-0005-0000-0000-000039010000}"/>
    <cellStyle name="Comma 3 6 3" xfId="537" xr:uid="{00000000-0005-0000-0000-00003A010000}"/>
    <cellStyle name="Comma 3 7" xfId="538" xr:uid="{00000000-0005-0000-0000-00003B010000}"/>
    <cellStyle name="Comma 3 8" xfId="525" xr:uid="{00000000-0005-0000-0000-00003C010000}"/>
    <cellStyle name="Comma 30" xfId="539" xr:uid="{00000000-0005-0000-0000-00003D010000}"/>
    <cellStyle name="Comma 30 2" xfId="540" xr:uid="{00000000-0005-0000-0000-00003E010000}"/>
    <cellStyle name="Comma 30 3" xfId="541" xr:uid="{00000000-0005-0000-0000-00003F010000}"/>
    <cellStyle name="Comma 31" xfId="542" xr:uid="{00000000-0005-0000-0000-000040010000}"/>
    <cellStyle name="Comma 31 2" xfId="543" xr:uid="{00000000-0005-0000-0000-000041010000}"/>
    <cellStyle name="Comma 31 3" xfId="544" xr:uid="{00000000-0005-0000-0000-000042010000}"/>
    <cellStyle name="Comma 31 4" xfId="545" xr:uid="{00000000-0005-0000-0000-000043010000}"/>
    <cellStyle name="Comma 32" xfId="546" xr:uid="{00000000-0005-0000-0000-000044010000}"/>
    <cellStyle name="Comma 32 2" xfId="547" xr:uid="{00000000-0005-0000-0000-000045010000}"/>
    <cellStyle name="Comma 32 2 2" xfId="548" xr:uid="{00000000-0005-0000-0000-000046010000}"/>
    <cellStyle name="Comma 32 3" xfId="549" xr:uid="{00000000-0005-0000-0000-000047010000}"/>
    <cellStyle name="Comma 32 4" xfId="550" xr:uid="{00000000-0005-0000-0000-000048010000}"/>
    <cellStyle name="Comma 33" xfId="551" xr:uid="{00000000-0005-0000-0000-000049010000}"/>
    <cellStyle name="Comma 33 2" xfId="552" xr:uid="{00000000-0005-0000-0000-00004A010000}"/>
    <cellStyle name="Comma 33 3" xfId="553" xr:uid="{00000000-0005-0000-0000-00004B010000}"/>
    <cellStyle name="Comma 34" xfId="554" xr:uid="{00000000-0005-0000-0000-00004C010000}"/>
    <cellStyle name="Comma 34 2" xfId="555" xr:uid="{00000000-0005-0000-0000-00004D010000}"/>
    <cellStyle name="Comma 34 3" xfId="556" xr:uid="{00000000-0005-0000-0000-00004E010000}"/>
    <cellStyle name="Comma 35" xfId="557" xr:uid="{00000000-0005-0000-0000-00004F010000}"/>
    <cellStyle name="Comma 35 2" xfId="558" xr:uid="{00000000-0005-0000-0000-000050010000}"/>
    <cellStyle name="Comma 35 3" xfId="559" xr:uid="{00000000-0005-0000-0000-000051010000}"/>
    <cellStyle name="Comma 36" xfId="560" xr:uid="{00000000-0005-0000-0000-000052010000}"/>
    <cellStyle name="Comma 36 2" xfId="561" xr:uid="{00000000-0005-0000-0000-000053010000}"/>
    <cellStyle name="Comma 36 3" xfId="562" xr:uid="{00000000-0005-0000-0000-000054010000}"/>
    <cellStyle name="Comma 37" xfId="563" xr:uid="{00000000-0005-0000-0000-000055010000}"/>
    <cellStyle name="Comma 37 2" xfId="564" xr:uid="{00000000-0005-0000-0000-000056010000}"/>
    <cellStyle name="Comma 37 3" xfId="565" xr:uid="{00000000-0005-0000-0000-000057010000}"/>
    <cellStyle name="Comma 37 4" xfId="566" xr:uid="{00000000-0005-0000-0000-000058010000}"/>
    <cellStyle name="Comma 37 5" xfId="567" xr:uid="{00000000-0005-0000-0000-000059010000}"/>
    <cellStyle name="Comma 37 6" xfId="568" xr:uid="{00000000-0005-0000-0000-00005A010000}"/>
    <cellStyle name="Comma 37 7" xfId="1207" xr:uid="{00000000-0005-0000-0000-00005B010000}"/>
    <cellStyle name="Comma 38" xfId="569" xr:uid="{00000000-0005-0000-0000-00005C010000}"/>
    <cellStyle name="Comma 38 2" xfId="570" xr:uid="{00000000-0005-0000-0000-00005D010000}"/>
    <cellStyle name="Comma 38 3" xfId="1208" xr:uid="{00000000-0005-0000-0000-00005E010000}"/>
    <cellStyle name="Comma 39" xfId="571" xr:uid="{00000000-0005-0000-0000-00005F010000}"/>
    <cellStyle name="Comma 39 2" xfId="572" xr:uid="{00000000-0005-0000-0000-000060010000}"/>
    <cellStyle name="Comma 39 3" xfId="1209" xr:uid="{00000000-0005-0000-0000-000061010000}"/>
    <cellStyle name="Comma 4" xfId="29" xr:uid="{00000000-0005-0000-0000-000062010000}"/>
    <cellStyle name="Comma 4 2" xfId="146" xr:uid="{00000000-0005-0000-0000-000063010000}"/>
    <cellStyle name="Comma 4 2 2" xfId="328" xr:uid="{00000000-0005-0000-0000-000064010000}"/>
    <cellStyle name="Comma 4 2 2 2" xfId="1166" xr:uid="{00000000-0005-0000-0000-000065010000}"/>
    <cellStyle name="Comma 4 2 2 3" xfId="575" xr:uid="{00000000-0005-0000-0000-000066010000}"/>
    <cellStyle name="Comma 4 2 3" xfId="212" xr:uid="{00000000-0005-0000-0000-000067010000}"/>
    <cellStyle name="Comma 4 2 3 2" xfId="1103" xr:uid="{00000000-0005-0000-0000-000068010000}"/>
    <cellStyle name="Comma 4 2 3 3" xfId="576" xr:uid="{00000000-0005-0000-0000-000069010000}"/>
    <cellStyle name="Comma 4 2 4" xfId="577" xr:uid="{00000000-0005-0000-0000-00006A010000}"/>
    <cellStyle name="Comma 4 2 5" xfId="578" xr:uid="{00000000-0005-0000-0000-00006B010000}"/>
    <cellStyle name="Comma 4 2 6" xfId="579" xr:uid="{00000000-0005-0000-0000-00006C010000}"/>
    <cellStyle name="Comma 4 2 7" xfId="1080" xr:uid="{00000000-0005-0000-0000-00006D010000}"/>
    <cellStyle name="Comma 4 2 8" xfId="574" xr:uid="{00000000-0005-0000-0000-00006E010000}"/>
    <cellStyle name="Comma 4 3" xfId="580" xr:uid="{00000000-0005-0000-0000-00006F010000}"/>
    <cellStyle name="Comma 4 3 2" xfId="581" xr:uid="{00000000-0005-0000-0000-000070010000}"/>
    <cellStyle name="Comma 4 4" xfId="582" xr:uid="{00000000-0005-0000-0000-000071010000}"/>
    <cellStyle name="Comma 4 4 2" xfId="583" xr:uid="{00000000-0005-0000-0000-000072010000}"/>
    <cellStyle name="Comma 4 5" xfId="584" xr:uid="{00000000-0005-0000-0000-000073010000}"/>
    <cellStyle name="Comma 4 6" xfId="1058" xr:uid="{00000000-0005-0000-0000-000074010000}"/>
    <cellStyle name="Comma 4 7" xfId="573" xr:uid="{00000000-0005-0000-0000-000075010000}"/>
    <cellStyle name="Comma 40" xfId="585" xr:uid="{00000000-0005-0000-0000-000076010000}"/>
    <cellStyle name="Comma 41" xfId="586" xr:uid="{00000000-0005-0000-0000-000077010000}"/>
    <cellStyle name="Comma 42" xfId="587" xr:uid="{00000000-0005-0000-0000-000078010000}"/>
    <cellStyle name="Comma 43" xfId="588" xr:uid="{00000000-0005-0000-0000-000079010000}"/>
    <cellStyle name="Comma 44" xfId="589" xr:uid="{00000000-0005-0000-0000-00007A010000}"/>
    <cellStyle name="Comma 45" xfId="590" xr:uid="{00000000-0005-0000-0000-00007B010000}"/>
    <cellStyle name="Comma 46" xfId="591" xr:uid="{00000000-0005-0000-0000-00007C010000}"/>
    <cellStyle name="Comma 47" xfId="592" xr:uid="{00000000-0005-0000-0000-00007D010000}"/>
    <cellStyle name="Comma 48" xfId="593" xr:uid="{00000000-0005-0000-0000-00007E010000}"/>
    <cellStyle name="Comma 49" xfId="594" xr:uid="{00000000-0005-0000-0000-00007F010000}"/>
    <cellStyle name="Comma 49 2" xfId="595" xr:uid="{00000000-0005-0000-0000-000080010000}"/>
    <cellStyle name="Comma 49 3" xfId="596" xr:uid="{00000000-0005-0000-0000-000081010000}"/>
    <cellStyle name="Comma 5" xfId="30" xr:uid="{00000000-0005-0000-0000-000082010000}"/>
    <cellStyle name="Comma 5 2" xfId="113" xr:uid="{00000000-0005-0000-0000-000083010000}"/>
    <cellStyle name="Comma 5 2 2" xfId="1071" xr:uid="{00000000-0005-0000-0000-000084010000}"/>
    <cellStyle name="Comma 5 2 3" xfId="598" xr:uid="{00000000-0005-0000-0000-000085010000}"/>
    <cellStyle name="Comma 5 3" xfId="147" xr:uid="{00000000-0005-0000-0000-000086010000}"/>
    <cellStyle name="Comma 5 4" xfId="308" xr:uid="{00000000-0005-0000-0000-000087010000}"/>
    <cellStyle name="Comma 5 5" xfId="337" xr:uid="{00000000-0005-0000-0000-000088010000}"/>
    <cellStyle name="Comma 5 5 2" xfId="1192" xr:uid="{00000000-0005-0000-0000-000089010000}"/>
    <cellStyle name="Comma 5 5 2 2" xfId="1232" xr:uid="{00000000-0005-0000-0000-00008A010000}"/>
    <cellStyle name="Comma 5 5 3" xfId="1170" xr:uid="{00000000-0005-0000-0000-00008B010000}"/>
    <cellStyle name="Comma 5 5 3 2" xfId="1225" xr:uid="{00000000-0005-0000-0000-00008C010000}"/>
    <cellStyle name="Comma 5 5 4" xfId="1203" xr:uid="{00000000-0005-0000-0000-00008D010000}"/>
    <cellStyle name="Comma 5 6" xfId="213" xr:uid="{00000000-0005-0000-0000-00008E010000}"/>
    <cellStyle name="Comma 5 6 2" xfId="1189" xr:uid="{00000000-0005-0000-0000-00008F010000}"/>
    <cellStyle name="Comma 5 6 2 2" xfId="1229" xr:uid="{00000000-0005-0000-0000-000090010000}"/>
    <cellStyle name="Comma 5 6 3" xfId="1104" xr:uid="{00000000-0005-0000-0000-000091010000}"/>
    <cellStyle name="Comma 5 6 3 2" xfId="1222" xr:uid="{00000000-0005-0000-0000-000092010000}"/>
    <cellStyle name="Comma 5 6 4" xfId="1200" xr:uid="{00000000-0005-0000-0000-000093010000}"/>
    <cellStyle name="Comma 5 7" xfId="1059" xr:uid="{00000000-0005-0000-0000-000094010000}"/>
    <cellStyle name="Comma 5 8" xfId="597" xr:uid="{00000000-0005-0000-0000-000095010000}"/>
    <cellStyle name="Comma 50" xfId="599" xr:uid="{00000000-0005-0000-0000-000096010000}"/>
    <cellStyle name="Comma 51" xfId="600" xr:uid="{00000000-0005-0000-0000-000097010000}"/>
    <cellStyle name="Comma 52" xfId="601" xr:uid="{00000000-0005-0000-0000-000098010000}"/>
    <cellStyle name="Comma 52 2" xfId="602" xr:uid="{00000000-0005-0000-0000-000099010000}"/>
    <cellStyle name="Comma 53" xfId="603" xr:uid="{00000000-0005-0000-0000-00009A010000}"/>
    <cellStyle name="Comma 53 2" xfId="604" xr:uid="{00000000-0005-0000-0000-00009B010000}"/>
    <cellStyle name="Comma 54" xfId="605" xr:uid="{00000000-0005-0000-0000-00009C010000}"/>
    <cellStyle name="Comma 55" xfId="606" xr:uid="{00000000-0005-0000-0000-00009D010000}"/>
    <cellStyle name="Comma 55 2" xfId="607" xr:uid="{00000000-0005-0000-0000-00009E010000}"/>
    <cellStyle name="Comma 56" xfId="608" xr:uid="{00000000-0005-0000-0000-00009F010000}"/>
    <cellStyle name="Comma 56 2" xfId="609" xr:uid="{00000000-0005-0000-0000-0000A0010000}"/>
    <cellStyle name="Comma 57" xfId="610" xr:uid="{00000000-0005-0000-0000-0000A1010000}"/>
    <cellStyle name="Comma 58" xfId="611" xr:uid="{00000000-0005-0000-0000-0000A2010000}"/>
    <cellStyle name="Comma 58 2" xfId="612" xr:uid="{00000000-0005-0000-0000-0000A3010000}"/>
    <cellStyle name="Comma 59" xfId="613" xr:uid="{00000000-0005-0000-0000-0000A4010000}"/>
    <cellStyle name="Comma 6" xfId="31" xr:uid="{00000000-0005-0000-0000-0000A5010000}"/>
    <cellStyle name="Comma 6 2" xfId="309" xr:uid="{00000000-0005-0000-0000-0000A6010000}"/>
    <cellStyle name="Comma 6 2 2" xfId="1154" xr:uid="{00000000-0005-0000-0000-0000A7010000}"/>
    <cellStyle name="Comma 6 2 3" xfId="615" xr:uid="{00000000-0005-0000-0000-0000A8010000}"/>
    <cellStyle name="Comma 6 3" xfId="338" xr:uid="{00000000-0005-0000-0000-0000A9010000}"/>
    <cellStyle name="Comma 6 3 2" xfId="1171" xr:uid="{00000000-0005-0000-0000-0000AA010000}"/>
    <cellStyle name="Comma 6 3 2 2" xfId="1226" xr:uid="{00000000-0005-0000-0000-0000AB010000}"/>
    <cellStyle name="Comma 6 3 3" xfId="1193" xr:uid="{00000000-0005-0000-0000-0000AC010000}"/>
    <cellStyle name="Comma 6 3 3 2" xfId="1233" xr:uid="{00000000-0005-0000-0000-0000AD010000}"/>
    <cellStyle name="Comma 6 3 4" xfId="616" xr:uid="{00000000-0005-0000-0000-0000AE010000}"/>
    <cellStyle name="Comma 6 3 5" xfId="1204" xr:uid="{00000000-0005-0000-0000-0000AF010000}"/>
    <cellStyle name="Comma 6 4" xfId="214" xr:uid="{00000000-0005-0000-0000-0000B0010000}"/>
    <cellStyle name="Comma 6 4 2" xfId="1190" xr:uid="{00000000-0005-0000-0000-0000B1010000}"/>
    <cellStyle name="Comma 6 4 2 2" xfId="1230" xr:uid="{00000000-0005-0000-0000-0000B2010000}"/>
    <cellStyle name="Comma 6 4 3" xfId="1105" xr:uid="{00000000-0005-0000-0000-0000B3010000}"/>
    <cellStyle name="Comma 6 4 3 2" xfId="1223" xr:uid="{00000000-0005-0000-0000-0000B4010000}"/>
    <cellStyle name="Comma 6 4 4" xfId="1201" xr:uid="{00000000-0005-0000-0000-0000B5010000}"/>
    <cellStyle name="Comma 6 5" xfId="1060" xr:uid="{00000000-0005-0000-0000-0000B6010000}"/>
    <cellStyle name="Comma 6 6" xfId="614" xr:uid="{00000000-0005-0000-0000-0000B7010000}"/>
    <cellStyle name="Comma 60" xfId="617" xr:uid="{00000000-0005-0000-0000-0000B8010000}"/>
    <cellStyle name="Comma 60 2" xfId="618" xr:uid="{00000000-0005-0000-0000-0000B9010000}"/>
    <cellStyle name="Comma 60 3" xfId="619" xr:uid="{00000000-0005-0000-0000-0000BA010000}"/>
    <cellStyle name="Comma 60 4" xfId="620" xr:uid="{00000000-0005-0000-0000-0000BB010000}"/>
    <cellStyle name="Comma 60 5" xfId="621" xr:uid="{00000000-0005-0000-0000-0000BC010000}"/>
    <cellStyle name="Comma 61" xfId="622" xr:uid="{00000000-0005-0000-0000-0000BD010000}"/>
    <cellStyle name="Comma 61 2" xfId="623" xr:uid="{00000000-0005-0000-0000-0000BE010000}"/>
    <cellStyle name="Comma 61 3" xfId="624" xr:uid="{00000000-0005-0000-0000-0000BF010000}"/>
    <cellStyle name="Comma 61 4" xfId="625" xr:uid="{00000000-0005-0000-0000-0000C0010000}"/>
    <cellStyle name="Comma 61 5" xfId="626" xr:uid="{00000000-0005-0000-0000-0000C1010000}"/>
    <cellStyle name="Comma 62" xfId="627" xr:uid="{00000000-0005-0000-0000-0000C2010000}"/>
    <cellStyle name="Comma 63" xfId="628" xr:uid="{00000000-0005-0000-0000-0000C3010000}"/>
    <cellStyle name="Comma 64" xfId="629" xr:uid="{00000000-0005-0000-0000-0000C4010000}"/>
    <cellStyle name="Comma 65" xfId="630" xr:uid="{00000000-0005-0000-0000-0000C5010000}"/>
    <cellStyle name="Comma 66" xfId="631" xr:uid="{00000000-0005-0000-0000-0000C6010000}"/>
    <cellStyle name="Comma 67" xfId="632" xr:uid="{00000000-0005-0000-0000-0000C7010000}"/>
    <cellStyle name="Comma 68" xfId="633" xr:uid="{00000000-0005-0000-0000-0000C8010000}"/>
    <cellStyle name="Comma 69" xfId="634" xr:uid="{00000000-0005-0000-0000-0000C9010000}"/>
    <cellStyle name="Comma 7" xfId="112" xr:uid="{00000000-0005-0000-0000-0000CA010000}"/>
    <cellStyle name="Comma 7 2" xfId="314" xr:uid="{00000000-0005-0000-0000-0000CB010000}"/>
    <cellStyle name="Comma 7 3" xfId="215" xr:uid="{00000000-0005-0000-0000-0000CC010000}"/>
    <cellStyle name="Comma 7 3 2" xfId="1106" xr:uid="{00000000-0005-0000-0000-0000CD010000}"/>
    <cellStyle name="Comma 7 3 3" xfId="635" xr:uid="{00000000-0005-0000-0000-0000CE010000}"/>
    <cellStyle name="Comma 7 4" xfId="636" xr:uid="{00000000-0005-0000-0000-0000CF010000}"/>
    <cellStyle name="Comma 70" xfId="637" xr:uid="{00000000-0005-0000-0000-0000D0010000}"/>
    <cellStyle name="Comma 70 2" xfId="638" xr:uid="{00000000-0005-0000-0000-0000D1010000}"/>
    <cellStyle name="Comma 71" xfId="639" xr:uid="{00000000-0005-0000-0000-0000D2010000}"/>
    <cellStyle name="Comma 72" xfId="640" xr:uid="{00000000-0005-0000-0000-0000D3010000}"/>
    <cellStyle name="Comma 72 2" xfId="641" xr:uid="{00000000-0005-0000-0000-0000D4010000}"/>
    <cellStyle name="Comma 73" xfId="642" xr:uid="{00000000-0005-0000-0000-0000D5010000}"/>
    <cellStyle name="Comma 74" xfId="643" xr:uid="{00000000-0005-0000-0000-0000D6010000}"/>
    <cellStyle name="Comma 74 2" xfId="644" xr:uid="{00000000-0005-0000-0000-0000D7010000}"/>
    <cellStyle name="Comma 74 3" xfId="645" xr:uid="{00000000-0005-0000-0000-0000D8010000}"/>
    <cellStyle name="Comma 75" xfId="646" xr:uid="{00000000-0005-0000-0000-0000D9010000}"/>
    <cellStyle name="Comma 75 2" xfId="647" xr:uid="{00000000-0005-0000-0000-0000DA010000}"/>
    <cellStyle name="Comma 75 2 2" xfId="648" xr:uid="{00000000-0005-0000-0000-0000DB010000}"/>
    <cellStyle name="Comma 75 3" xfId="649" xr:uid="{00000000-0005-0000-0000-0000DC010000}"/>
    <cellStyle name="Comma 75 3 2" xfId="650" xr:uid="{00000000-0005-0000-0000-0000DD010000}"/>
    <cellStyle name="Comma 75 4" xfId="651" xr:uid="{00000000-0005-0000-0000-0000DE010000}"/>
    <cellStyle name="Comma 76" xfId="652" xr:uid="{00000000-0005-0000-0000-0000DF010000}"/>
    <cellStyle name="Comma 76 2" xfId="653" xr:uid="{00000000-0005-0000-0000-0000E0010000}"/>
    <cellStyle name="Comma 77" xfId="654" xr:uid="{00000000-0005-0000-0000-0000E1010000}"/>
    <cellStyle name="Comma 78" xfId="655" xr:uid="{00000000-0005-0000-0000-0000E2010000}"/>
    <cellStyle name="Comma 79" xfId="656" xr:uid="{00000000-0005-0000-0000-0000E3010000}"/>
    <cellStyle name="Comma 79 2" xfId="657" xr:uid="{00000000-0005-0000-0000-0000E4010000}"/>
    <cellStyle name="Comma 8" xfId="120" xr:uid="{00000000-0005-0000-0000-0000E5010000}"/>
    <cellStyle name="Comma 8 2" xfId="316" xr:uid="{00000000-0005-0000-0000-0000E6010000}"/>
    <cellStyle name="Comma 8 2 2" xfId="1158" xr:uid="{00000000-0005-0000-0000-0000E7010000}"/>
    <cellStyle name="Comma 8 2 3" xfId="659" xr:uid="{00000000-0005-0000-0000-0000E8010000}"/>
    <cellStyle name="Comma 8 3" xfId="216" xr:uid="{00000000-0005-0000-0000-0000E9010000}"/>
    <cellStyle name="Comma 8 3 2" xfId="1107" xr:uid="{00000000-0005-0000-0000-0000EA010000}"/>
    <cellStyle name="Comma 8 3 3" xfId="660" xr:uid="{00000000-0005-0000-0000-0000EB010000}"/>
    <cellStyle name="Comma 8 4" xfId="661" xr:uid="{00000000-0005-0000-0000-0000EC010000}"/>
    <cellStyle name="Comma 8 5" xfId="662" xr:uid="{00000000-0005-0000-0000-0000ED010000}"/>
    <cellStyle name="Comma 8 6" xfId="658" xr:uid="{00000000-0005-0000-0000-0000EE010000}"/>
    <cellStyle name="Comma 80" xfId="663" xr:uid="{00000000-0005-0000-0000-0000EF010000}"/>
    <cellStyle name="Comma 80 2" xfId="664" xr:uid="{00000000-0005-0000-0000-0000F0010000}"/>
    <cellStyle name="Comma 81" xfId="665" xr:uid="{00000000-0005-0000-0000-0000F1010000}"/>
    <cellStyle name="Comma 81 2" xfId="666" xr:uid="{00000000-0005-0000-0000-0000F2010000}"/>
    <cellStyle name="Comma 82" xfId="667" xr:uid="{00000000-0005-0000-0000-0000F3010000}"/>
    <cellStyle name="Comma 82 2" xfId="668" xr:uid="{00000000-0005-0000-0000-0000F4010000}"/>
    <cellStyle name="Comma 83" xfId="669" xr:uid="{00000000-0005-0000-0000-0000F5010000}"/>
    <cellStyle name="Comma 83 2" xfId="670" xr:uid="{00000000-0005-0000-0000-0000F6010000}"/>
    <cellStyle name="Comma 84" xfId="671" xr:uid="{00000000-0005-0000-0000-0000F7010000}"/>
    <cellStyle name="Comma 84 2" xfId="672" xr:uid="{00000000-0005-0000-0000-0000F8010000}"/>
    <cellStyle name="Comma 85" xfId="673" xr:uid="{00000000-0005-0000-0000-0000F9010000}"/>
    <cellStyle name="Comma 85 2" xfId="674" xr:uid="{00000000-0005-0000-0000-0000FA010000}"/>
    <cellStyle name="Comma 86" xfId="675" xr:uid="{00000000-0005-0000-0000-0000FB010000}"/>
    <cellStyle name="Comma 86 2" xfId="676" xr:uid="{00000000-0005-0000-0000-0000FC010000}"/>
    <cellStyle name="Comma 87" xfId="677" xr:uid="{00000000-0005-0000-0000-0000FD010000}"/>
    <cellStyle name="Comma 88" xfId="678" xr:uid="{00000000-0005-0000-0000-0000FE010000}"/>
    <cellStyle name="Comma 88 2" xfId="1210" xr:uid="{00000000-0005-0000-0000-0000FF010000}"/>
    <cellStyle name="Comma 89" xfId="679" xr:uid="{00000000-0005-0000-0000-000000020000}"/>
    <cellStyle name="Comma 9" xfId="125" xr:uid="{00000000-0005-0000-0000-000001020000}"/>
    <cellStyle name="Comma 9 2" xfId="319" xr:uid="{00000000-0005-0000-0000-000002020000}"/>
    <cellStyle name="Comma 9 2 2" xfId="682" xr:uid="{00000000-0005-0000-0000-000003020000}"/>
    <cellStyle name="Comma 9 2 3" xfId="683" xr:uid="{00000000-0005-0000-0000-000004020000}"/>
    <cellStyle name="Comma 9 2 4" xfId="681" xr:uid="{00000000-0005-0000-0000-000005020000}"/>
    <cellStyle name="Comma 9 3" xfId="217" xr:uid="{00000000-0005-0000-0000-000006020000}"/>
    <cellStyle name="Comma 9 3 2" xfId="685" xr:uid="{00000000-0005-0000-0000-000007020000}"/>
    <cellStyle name="Comma 9 3 3" xfId="1108" xr:uid="{00000000-0005-0000-0000-000008020000}"/>
    <cellStyle name="Comma 9 3 4" xfId="684" xr:uid="{00000000-0005-0000-0000-000009020000}"/>
    <cellStyle name="Comma 9 4" xfId="686" xr:uid="{00000000-0005-0000-0000-00000A020000}"/>
    <cellStyle name="Comma 9 5" xfId="687" xr:uid="{00000000-0005-0000-0000-00000B020000}"/>
    <cellStyle name="Comma 9 5 2" xfId="688" xr:uid="{00000000-0005-0000-0000-00000C020000}"/>
    <cellStyle name="Comma 9 6" xfId="689" xr:uid="{00000000-0005-0000-0000-00000D020000}"/>
    <cellStyle name="Comma 9 6 2" xfId="690" xr:uid="{00000000-0005-0000-0000-00000E020000}"/>
    <cellStyle name="Comma 9 7" xfId="691" xr:uid="{00000000-0005-0000-0000-00000F020000}"/>
    <cellStyle name="Comma 9 8" xfId="680" xr:uid="{00000000-0005-0000-0000-000010020000}"/>
    <cellStyle name="Comma 90" xfId="692" xr:uid="{00000000-0005-0000-0000-000011020000}"/>
    <cellStyle name="Comma 91" xfId="693" xr:uid="{00000000-0005-0000-0000-000012020000}"/>
    <cellStyle name="Comma 92" xfId="694" xr:uid="{00000000-0005-0000-0000-000013020000}"/>
    <cellStyle name="Comma 93" xfId="695" xr:uid="{00000000-0005-0000-0000-000014020000}"/>
    <cellStyle name="Comma 94" xfId="696" xr:uid="{00000000-0005-0000-0000-000015020000}"/>
    <cellStyle name="Comma 95" xfId="697" xr:uid="{00000000-0005-0000-0000-000016020000}"/>
    <cellStyle name="Comma 96" xfId="698" xr:uid="{00000000-0005-0000-0000-000017020000}"/>
    <cellStyle name="Comma 97" xfId="699" xr:uid="{00000000-0005-0000-0000-000018020000}"/>
    <cellStyle name="Comma 98" xfId="700" xr:uid="{00000000-0005-0000-0000-000019020000}"/>
    <cellStyle name="Comma 99" xfId="701" xr:uid="{00000000-0005-0000-0000-00001A020000}"/>
    <cellStyle name="comma zerodec" xfId="32" xr:uid="{00000000-0005-0000-0000-00001B020000}"/>
    <cellStyle name="comma zerodec 2" xfId="703" xr:uid="{00000000-0005-0000-0000-00001C020000}"/>
    <cellStyle name="comma zerodec 2 2" xfId="704" xr:uid="{00000000-0005-0000-0000-00001D020000}"/>
    <cellStyle name="comma zerodec 2 3" xfId="705" xr:uid="{00000000-0005-0000-0000-00001E020000}"/>
    <cellStyle name="comma zerodec 2 4" xfId="706" xr:uid="{00000000-0005-0000-0000-00001F020000}"/>
    <cellStyle name="comma zerodec 3" xfId="707" xr:uid="{00000000-0005-0000-0000-000020020000}"/>
    <cellStyle name="comma zerodec 4" xfId="708" xr:uid="{00000000-0005-0000-0000-000021020000}"/>
    <cellStyle name="comma zerodec 5" xfId="709" xr:uid="{00000000-0005-0000-0000-000022020000}"/>
    <cellStyle name="comma zerodec 6" xfId="702" xr:uid="{00000000-0005-0000-0000-000023020000}"/>
    <cellStyle name="Comma0" xfId="218" xr:uid="{00000000-0005-0000-0000-000024020000}"/>
    <cellStyle name="Comma0 2" xfId="1109" xr:uid="{00000000-0005-0000-0000-000025020000}"/>
    <cellStyle name="Comma0 3" xfId="710" xr:uid="{00000000-0005-0000-0000-000026020000}"/>
    <cellStyle name="Copied" xfId="33" xr:uid="{00000000-0005-0000-0000-000027020000}"/>
    <cellStyle name="Cover Date" xfId="34" xr:uid="{00000000-0005-0000-0000-000028020000}"/>
    <cellStyle name="Cover Subtitle" xfId="35" xr:uid="{00000000-0005-0000-0000-000029020000}"/>
    <cellStyle name="Cover Title" xfId="36" xr:uid="{00000000-0005-0000-0000-00002A020000}"/>
    <cellStyle name="Currency (hidden)" xfId="37" xr:uid="{00000000-0005-0000-0000-00002B020000}"/>
    <cellStyle name="Currency (hidden) 2" xfId="148" xr:uid="{00000000-0005-0000-0000-00002C020000}"/>
    <cellStyle name="Currency 2" xfId="711" xr:uid="{00000000-0005-0000-0000-00002D020000}"/>
    <cellStyle name="Currency0" xfId="219" xr:uid="{00000000-0005-0000-0000-00002E020000}"/>
    <cellStyle name="Currency0 2" xfId="1110" xr:uid="{00000000-0005-0000-0000-00002F020000}"/>
    <cellStyle name="Currency0 3" xfId="712" xr:uid="{00000000-0005-0000-0000-000030020000}"/>
    <cellStyle name="Currency1" xfId="38" xr:uid="{00000000-0005-0000-0000-000031020000}"/>
    <cellStyle name="Currency1 2" xfId="714" xr:uid="{00000000-0005-0000-0000-000032020000}"/>
    <cellStyle name="Currency1 2 2" xfId="715" xr:uid="{00000000-0005-0000-0000-000033020000}"/>
    <cellStyle name="Currency1 2 3" xfId="716" xr:uid="{00000000-0005-0000-0000-000034020000}"/>
    <cellStyle name="Currency1 2 4" xfId="717" xr:uid="{00000000-0005-0000-0000-000035020000}"/>
    <cellStyle name="Currency1 3" xfId="718" xr:uid="{00000000-0005-0000-0000-000036020000}"/>
    <cellStyle name="Currency1 4" xfId="719" xr:uid="{00000000-0005-0000-0000-000037020000}"/>
    <cellStyle name="Currency1 5" xfId="720" xr:uid="{00000000-0005-0000-0000-000038020000}"/>
    <cellStyle name="Currency1 6" xfId="713" xr:uid="{00000000-0005-0000-0000-000039020000}"/>
    <cellStyle name="Custom" xfId="721" xr:uid="{00000000-0005-0000-0000-00003A020000}"/>
    <cellStyle name="Date" xfId="722" xr:uid="{00000000-0005-0000-0000-00003B020000}"/>
    <cellStyle name="Dezimal [0]_OPTIMIR1 (deutsch)" xfId="39" xr:uid="{00000000-0005-0000-0000-00003C020000}"/>
    <cellStyle name="Dezimal_OPTIMIR1 (deutsch)" xfId="40" xr:uid="{00000000-0005-0000-0000-00003D020000}"/>
    <cellStyle name="Dollar (zero dec)" xfId="41" xr:uid="{00000000-0005-0000-0000-00003E020000}"/>
    <cellStyle name="Dollar (zero dec) 2" xfId="114" xr:uid="{00000000-0005-0000-0000-00003F020000}"/>
    <cellStyle name="Dollar (zero dec) 2 2" xfId="724" xr:uid="{00000000-0005-0000-0000-000040020000}"/>
    <cellStyle name="Dollar (zero dec) 2 3" xfId="725" xr:uid="{00000000-0005-0000-0000-000041020000}"/>
    <cellStyle name="Dollar (zero dec) 2 4" xfId="726" xr:uid="{00000000-0005-0000-0000-000042020000}"/>
    <cellStyle name="Dollar (zero dec) 3" xfId="727" xr:uid="{00000000-0005-0000-0000-000043020000}"/>
    <cellStyle name="Dollar (zero dec) 4" xfId="728" xr:uid="{00000000-0005-0000-0000-000044020000}"/>
    <cellStyle name="Dollar (zero dec) 5" xfId="729" xr:uid="{00000000-0005-0000-0000-000045020000}"/>
    <cellStyle name="Dollar (zero dec) 6" xfId="1062" xr:uid="{00000000-0005-0000-0000-000046020000}"/>
    <cellStyle name="Dollar (zero dec) 7" xfId="723" xr:uid="{00000000-0005-0000-0000-000047020000}"/>
    <cellStyle name="E&amp;Y House" xfId="42" xr:uid="{00000000-0005-0000-0000-000048020000}"/>
    <cellStyle name="E&amp;Y House 2" xfId="115" xr:uid="{00000000-0005-0000-0000-000049020000}"/>
    <cellStyle name="E&amp;Y House 2 2" xfId="157" xr:uid="{00000000-0005-0000-0000-00004A020000}"/>
    <cellStyle name="E&amp;Y House 2 3" xfId="730" xr:uid="{00000000-0005-0000-0000-00004B020000}"/>
    <cellStyle name="E&amp;Y House 3" xfId="127" xr:uid="{00000000-0005-0000-0000-00004C020000}"/>
    <cellStyle name="E&amp;Y House_N-3 advance premium income and prepaid com" xfId="731" xr:uid="{00000000-0005-0000-0000-00004D020000}"/>
    <cellStyle name="Entered" xfId="43" xr:uid="{00000000-0005-0000-0000-00004E020000}"/>
    <cellStyle name="Euro" xfId="44" xr:uid="{00000000-0005-0000-0000-00004F020000}"/>
    <cellStyle name="Fixed" xfId="732" xr:uid="{00000000-0005-0000-0000-000050020000}"/>
    <cellStyle name="Footer SBILogo1" xfId="45" xr:uid="{00000000-0005-0000-0000-000051020000}"/>
    <cellStyle name="Footer SBILogo2" xfId="46" xr:uid="{00000000-0005-0000-0000-000052020000}"/>
    <cellStyle name="Footnote" xfId="47" xr:uid="{00000000-0005-0000-0000-000053020000}"/>
    <cellStyle name="Footnote Reference" xfId="48" xr:uid="{00000000-0005-0000-0000-000054020000}"/>
    <cellStyle name="Footnote_2004 - K-1 - Lead Baht (Review)" xfId="49" xr:uid="{00000000-0005-0000-0000-000055020000}"/>
    <cellStyle name="Grey" xfId="50" xr:uid="{00000000-0005-0000-0000-000056020000}"/>
    <cellStyle name="Grey 2" xfId="220" xr:uid="{00000000-0005-0000-0000-000057020000}"/>
    <cellStyle name="Grey 2 2" xfId="734" xr:uid="{00000000-0005-0000-0000-000058020000}"/>
    <cellStyle name="Grey 2 3" xfId="735" xr:uid="{00000000-0005-0000-0000-000059020000}"/>
    <cellStyle name="Grey 2 4" xfId="736" xr:uid="{00000000-0005-0000-0000-00005A020000}"/>
    <cellStyle name="Grey 2 5" xfId="733" xr:uid="{00000000-0005-0000-0000-00005B020000}"/>
    <cellStyle name="Grey 3" xfId="737" xr:uid="{00000000-0005-0000-0000-00005C020000}"/>
    <cellStyle name="Grey 4" xfId="738" xr:uid="{00000000-0005-0000-0000-00005D020000}"/>
    <cellStyle name="Grey 5" xfId="739" xr:uid="{00000000-0005-0000-0000-00005E020000}"/>
    <cellStyle name="Header" xfId="51" xr:uid="{00000000-0005-0000-0000-00005F020000}"/>
    <cellStyle name="Header Draft Stamp" xfId="52" xr:uid="{00000000-0005-0000-0000-000060020000}"/>
    <cellStyle name="Header_2004 - K-1 - Lead Baht (Review)" xfId="53" xr:uid="{00000000-0005-0000-0000-000061020000}"/>
    <cellStyle name="Header1" xfId="54" xr:uid="{00000000-0005-0000-0000-000062020000}"/>
    <cellStyle name="Header2" xfId="55" xr:uid="{00000000-0005-0000-0000-000063020000}"/>
    <cellStyle name="Heading 1 2" xfId="116" xr:uid="{00000000-0005-0000-0000-000064020000}"/>
    <cellStyle name="Heading 1 3" xfId="740" xr:uid="{00000000-0005-0000-0000-000065020000}"/>
    <cellStyle name="Heading 1 3 2" xfId="741" xr:uid="{00000000-0005-0000-0000-000066020000}"/>
    <cellStyle name="Heading 1 4" xfId="742" xr:uid="{00000000-0005-0000-0000-000067020000}"/>
    <cellStyle name="Heading 1 4 2" xfId="743" xr:uid="{00000000-0005-0000-0000-000068020000}"/>
    <cellStyle name="Heading 1 5" xfId="744" xr:uid="{00000000-0005-0000-0000-000069020000}"/>
    <cellStyle name="Heading 1 5 2" xfId="745" xr:uid="{00000000-0005-0000-0000-00006A020000}"/>
    <cellStyle name="Heading 1 Above" xfId="56" xr:uid="{00000000-0005-0000-0000-00006B020000}"/>
    <cellStyle name="Heading 1+" xfId="57" xr:uid="{00000000-0005-0000-0000-00006C020000}"/>
    <cellStyle name="Heading 2 2" xfId="117" xr:uid="{00000000-0005-0000-0000-00006D020000}"/>
    <cellStyle name="Heading 2 3" xfId="746" xr:uid="{00000000-0005-0000-0000-00006E020000}"/>
    <cellStyle name="Heading 2 3 2" xfId="747" xr:uid="{00000000-0005-0000-0000-00006F020000}"/>
    <cellStyle name="Heading 2 4" xfId="748" xr:uid="{00000000-0005-0000-0000-000070020000}"/>
    <cellStyle name="Heading 2 4 2" xfId="749" xr:uid="{00000000-0005-0000-0000-000071020000}"/>
    <cellStyle name="Heading 2 5" xfId="750" xr:uid="{00000000-0005-0000-0000-000072020000}"/>
    <cellStyle name="Heading 2 5 2" xfId="751" xr:uid="{00000000-0005-0000-0000-000073020000}"/>
    <cellStyle name="Heading 2 Below" xfId="58" xr:uid="{00000000-0005-0000-0000-000074020000}"/>
    <cellStyle name="Heading 2+" xfId="59" xr:uid="{00000000-0005-0000-0000-000075020000}"/>
    <cellStyle name="Heading 3 2" xfId="118" xr:uid="{00000000-0005-0000-0000-000076020000}"/>
    <cellStyle name="Heading 3 3" xfId="752" xr:uid="{00000000-0005-0000-0000-000077020000}"/>
    <cellStyle name="Heading 3 3 2" xfId="753" xr:uid="{00000000-0005-0000-0000-000078020000}"/>
    <cellStyle name="Heading 3 4" xfId="754" xr:uid="{00000000-0005-0000-0000-000079020000}"/>
    <cellStyle name="Heading 3 4 2" xfId="755" xr:uid="{00000000-0005-0000-0000-00007A020000}"/>
    <cellStyle name="Heading 3 5" xfId="756" xr:uid="{00000000-0005-0000-0000-00007B020000}"/>
    <cellStyle name="Heading 3 5 2" xfId="757" xr:uid="{00000000-0005-0000-0000-00007C020000}"/>
    <cellStyle name="Heading 3+" xfId="60" xr:uid="{00000000-0005-0000-0000-00007D020000}"/>
    <cellStyle name="Hidden" xfId="61" xr:uid="{00000000-0005-0000-0000-00007E020000}"/>
    <cellStyle name="Hidden 2" xfId="221" xr:uid="{00000000-0005-0000-0000-00007F020000}"/>
    <cellStyle name="Hidden 3" xfId="1063" xr:uid="{00000000-0005-0000-0000-000080020000}"/>
    <cellStyle name="Hyperlink 2" xfId="128" xr:uid="{00000000-0005-0000-0000-000081020000}"/>
    <cellStyle name="Hyperlink 2 2" xfId="759" xr:uid="{00000000-0005-0000-0000-000082020000}"/>
    <cellStyle name="Hyperlink 2 3" xfId="1073" xr:uid="{00000000-0005-0000-0000-000083020000}"/>
    <cellStyle name="Hyperlink 2 4" xfId="758" xr:uid="{00000000-0005-0000-0000-000084020000}"/>
    <cellStyle name="Input [yellow]" xfId="62" xr:uid="{00000000-0005-0000-0000-000085020000}"/>
    <cellStyle name="Input [yellow] 2" xfId="222" xr:uid="{00000000-0005-0000-0000-000086020000}"/>
    <cellStyle name="Input [yellow] 3" xfId="760" xr:uid="{00000000-0005-0000-0000-000087020000}"/>
    <cellStyle name="Input [yellow] 3 2" xfId="761" xr:uid="{00000000-0005-0000-0000-000088020000}"/>
    <cellStyle name="Input [yellow] 3 3" xfId="762" xr:uid="{00000000-0005-0000-0000-000089020000}"/>
    <cellStyle name="Input [yellow] 3 4" xfId="763" xr:uid="{00000000-0005-0000-0000-00008A020000}"/>
    <cellStyle name="Input [yellow] 4" xfId="764" xr:uid="{00000000-0005-0000-0000-00008B020000}"/>
    <cellStyle name="Input [yellow] 5" xfId="765" xr:uid="{00000000-0005-0000-0000-00008C020000}"/>
    <cellStyle name="no dec" xfId="63" xr:uid="{00000000-0005-0000-0000-00008D020000}"/>
    <cellStyle name="Normal" xfId="0" builtinId="0"/>
    <cellStyle name="Normal - Style1" xfId="64" xr:uid="{00000000-0005-0000-0000-00008F020000}"/>
    <cellStyle name="Normal - Style1 2" xfId="223" xr:uid="{00000000-0005-0000-0000-000090020000}"/>
    <cellStyle name="Normal - Style1 2 2" xfId="768" xr:uid="{00000000-0005-0000-0000-000091020000}"/>
    <cellStyle name="Normal - Style1 2 3" xfId="769" xr:uid="{00000000-0005-0000-0000-000092020000}"/>
    <cellStyle name="Normal - Style1 2 4" xfId="770" xr:uid="{00000000-0005-0000-0000-000093020000}"/>
    <cellStyle name="Normal - Style1 2 5" xfId="1111" xr:uid="{00000000-0005-0000-0000-000094020000}"/>
    <cellStyle name="Normal - Style1 2 6" xfId="767" xr:uid="{00000000-0005-0000-0000-000095020000}"/>
    <cellStyle name="Normal - Style1 3" xfId="771" xr:uid="{00000000-0005-0000-0000-000096020000}"/>
    <cellStyle name="Normal - Style1 4" xfId="772" xr:uid="{00000000-0005-0000-0000-000097020000}"/>
    <cellStyle name="Normal - Style1 5" xfId="773" xr:uid="{00000000-0005-0000-0000-000098020000}"/>
    <cellStyle name="Normal - Style1 6" xfId="766" xr:uid="{00000000-0005-0000-0000-000099020000}"/>
    <cellStyle name="Normal 10" xfId="126" xr:uid="{00000000-0005-0000-0000-00009A020000}"/>
    <cellStyle name="Normal 10 2" xfId="775" xr:uid="{00000000-0005-0000-0000-00009B020000}"/>
    <cellStyle name="Normal 10 3" xfId="776" xr:uid="{00000000-0005-0000-0000-00009C020000}"/>
    <cellStyle name="Normal 10 3 2" xfId="777" xr:uid="{00000000-0005-0000-0000-00009D020000}"/>
    <cellStyle name="Normal 10 3 3" xfId="778" xr:uid="{00000000-0005-0000-0000-00009E020000}"/>
    <cellStyle name="Normal 10 4" xfId="779" xr:uid="{00000000-0005-0000-0000-00009F020000}"/>
    <cellStyle name="Normal 10 5" xfId="780" xr:uid="{00000000-0005-0000-0000-0000A0020000}"/>
    <cellStyle name="Normal 10 6" xfId="781" xr:uid="{00000000-0005-0000-0000-0000A1020000}"/>
    <cellStyle name="Normal 10 7" xfId="774" xr:uid="{00000000-0005-0000-0000-0000A2020000}"/>
    <cellStyle name="Normal 11" xfId="141" xr:uid="{00000000-0005-0000-0000-0000A3020000}"/>
    <cellStyle name="Normal 11 2" xfId="324" xr:uid="{00000000-0005-0000-0000-0000A4020000}"/>
    <cellStyle name="Normal 11 2 2" xfId="1163" xr:uid="{00000000-0005-0000-0000-0000A5020000}"/>
    <cellStyle name="Normal 11 2 3" xfId="782" xr:uid="{00000000-0005-0000-0000-0000A6020000}"/>
    <cellStyle name="Normal 11 3" xfId="224" xr:uid="{00000000-0005-0000-0000-0000A7020000}"/>
    <cellStyle name="Normal 11 3 2" xfId="1112" xr:uid="{00000000-0005-0000-0000-0000A8020000}"/>
    <cellStyle name="Normal 11 3 3" xfId="783" xr:uid="{00000000-0005-0000-0000-0000A9020000}"/>
    <cellStyle name="Normal 11 4" xfId="1077" xr:uid="{00000000-0005-0000-0000-0000AA020000}"/>
    <cellStyle name="Normal 12" xfId="158" xr:uid="{00000000-0005-0000-0000-0000AB020000}"/>
    <cellStyle name="Normal 12 2" xfId="333" xr:uid="{00000000-0005-0000-0000-0000AC020000}"/>
    <cellStyle name="Normal 12 2 2" xfId="785" xr:uid="{00000000-0005-0000-0000-0000AD020000}"/>
    <cellStyle name="Normal 12 2 3" xfId="786" xr:uid="{00000000-0005-0000-0000-0000AE020000}"/>
    <cellStyle name="Normal 12 3" xfId="225" xr:uid="{00000000-0005-0000-0000-0000AF020000}"/>
    <cellStyle name="Normal 12 3 2" xfId="1113" xr:uid="{00000000-0005-0000-0000-0000B0020000}"/>
    <cellStyle name="Normal 12 3 3" xfId="787" xr:uid="{00000000-0005-0000-0000-0000B1020000}"/>
    <cellStyle name="Normal 12 4" xfId="788" xr:uid="{00000000-0005-0000-0000-0000B2020000}"/>
    <cellStyle name="Normal 12 5" xfId="784" xr:uid="{00000000-0005-0000-0000-0000B3020000}"/>
    <cellStyle name="Normal 13" xfId="161" xr:uid="{00000000-0005-0000-0000-0000B4020000}"/>
    <cellStyle name="Normal 13 2" xfId="336" xr:uid="{00000000-0005-0000-0000-0000B5020000}"/>
    <cellStyle name="Normal 13 2 2" xfId="790" xr:uid="{00000000-0005-0000-0000-0000B6020000}"/>
    <cellStyle name="Normal 13 2 3" xfId="791" xr:uid="{00000000-0005-0000-0000-0000B7020000}"/>
    <cellStyle name="Normal 13 3" xfId="226" xr:uid="{00000000-0005-0000-0000-0000B8020000}"/>
    <cellStyle name="Normal 13 3 2" xfId="1114" xr:uid="{00000000-0005-0000-0000-0000B9020000}"/>
    <cellStyle name="Normal 13 3 3" xfId="792" xr:uid="{00000000-0005-0000-0000-0000BA020000}"/>
    <cellStyle name="Normal 13 4" xfId="793" xr:uid="{00000000-0005-0000-0000-0000BB020000}"/>
    <cellStyle name="Normal 13 5" xfId="794" xr:uid="{00000000-0005-0000-0000-0000BC020000}"/>
    <cellStyle name="Normal 13 6" xfId="789" xr:uid="{00000000-0005-0000-0000-0000BD020000}"/>
    <cellStyle name="Normal 14" xfId="227" xr:uid="{00000000-0005-0000-0000-0000BE020000}"/>
    <cellStyle name="Normal 14 2" xfId="796" xr:uid="{00000000-0005-0000-0000-0000BF020000}"/>
    <cellStyle name="Normal 14 2 2" xfId="797" xr:uid="{00000000-0005-0000-0000-0000C0020000}"/>
    <cellStyle name="Normal 14 2 3" xfId="798" xr:uid="{00000000-0005-0000-0000-0000C1020000}"/>
    <cellStyle name="Normal 14 3" xfId="799" xr:uid="{00000000-0005-0000-0000-0000C2020000}"/>
    <cellStyle name="Normal 14 4" xfId="800" xr:uid="{00000000-0005-0000-0000-0000C3020000}"/>
    <cellStyle name="Normal 14 5" xfId="801" xr:uid="{00000000-0005-0000-0000-0000C4020000}"/>
    <cellStyle name="Normal 14 6" xfId="1115" xr:uid="{00000000-0005-0000-0000-0000C5020000}"/>
    <cellStyle name="Normal 14 7" xfId="795" xr:uid="{00000000-0005-0000-0000-0000C6020000}"/>
    <cellStyle name="Normal 15" xfId="228" xr:uid="{00000000-0005-0000-0000-0000C7020000}"/>
    <cellStyle name="Normal 15 2" xfId="803" xr:uid="{00000000-0005-0000-0000-0000C8020000}"/>
    <cellStyle name="Normal 15 3" xfId="804" xr:uid="{00000000-0005-0000-0000-0000C9020000}"/>
    <cellStyle name="Normal 15 4" xfId="805" xr:uid="{00000000-0005-0000-0000-0000CA020000}"/>
    <cellStyle name="Normal 15 5" xfId="806" xr:uid="{00000000-0005-0000-0000-0000CB020000}"/>
    <cellStyle name="Normal 15 6" xfId="1116" xr:uid="{00000000-0005-0000-0000-0000CC020000}"/>
    <cellStyle name="Normal 15 7" xfId="802" xr:uid="{00000000-0005-0000-0000-0000CD020000}"/>
    <cellStyle name="Normal 16" xfId="229" xr:uid="{00000000-0005-0000-0000-0000CE020000}"/>
    <cellStyle name="Normal 16 2" xfId="808" xr:uid="{00000000-0005-0000-0000-0000CF020000}"/>
    <cellStyle name="Normal 16 3" xfId="1117" xr:uid="{00000000-0005-0000-0000-0000D0020000}"/>
    <cellStyle name="Normal 16 4" xfId="807" xr:uid="{00000000-0005-0000-0000-0000D1020000}"/>
    <cellStyle name="Normal 17" xfId="230" xr:uid="{00000000-0005-0000-0000-0000D2020000}"/>
    <cellStyle name="Normal 17 2" xfId="810" xr:uid="{00000000-0005-0000-0000-0000D3020000}"/>
    <cellStyle name="Normal 17 3" xfId="811" xr:uid="{00000000-0005-0000-0000-0000D4020000}"/>
    <cellStyle name="Normal 17 4" xfId="812" xr:uid="{00000000-0005-0000-0000-0000D5020000}"/>
    <cellStyle name="Normal 17 5" xfId="1118" xr:uid="{00000000-0005-0000-0000-0000D6020000}"/>
    <cellStyle name="Normal 17 6" xfId="809" xr:uid="{00000000-0005-0000-0000-0000D7020000}"/>
    <cellStyle name="Normal 18" xfId="1" xr:uid="{00000000-0005-0000-0000-0000D8020000}"/>
    <cellStyle name="Normal 18 2" xfId="813" xr:uid="{00000000-0005-0000-0000-0000D9020000}"/>
    <cellStyle name="Normal 18 2 2" xfId="814" xr:uid="{00000000-0005-0000-0000-0000DA020000}"/>
    <cellStyle name="Normal 18 2 3" xfId="815" xr:uid="{00000000-0005-0000-0000-0000DB020000}"/>
    <cellStyle name="Normal 18 3" xfId="816" xr:uid="{00000000-0005-0000-0000-0000DC020000}"/>
    <cellStyle name="Normal 18 3 2" xfId="817" xr:uid="{00000000-0005-0000-0000-0000DD020000}"/>
    <cellStyle name="Normal 18 3 3" xfId="818" xr:uid="{00000000-0005-0000-0000-0000DE020000}"/>
    <cellStyle name="Normal 18 4" xfId="819" xr:uid="{00000000-0005-0000-0000-0000DF020000}"/>
    <cellStyle name="Normal 18 4 2" xfId="820" xr:uid="{00000000-0005-0000-0000-0000E0020000}"/>
    <cellStyle name="Normal 18 4 3" xfId="821" xr:uid="{00000000-0005-0000-0000-0000E1020000}"/>
    <cellStyle name="Normal 18 5" xfId="822" xr:uid="{00000000-0005-0000-0000-0000E2020000}"/>
    <cellStyle name="Normal 18 6" xfId="823" xr:uid="{00000000-0005-0000-0000-0000E3020000}"/>
    <cellStyle name="Normal 18 7" xfId="231" xr:uid="{00000000-0005-0000-0000-0000E4020000}"/>
    <cellStyle name="Normal 19" xfId="232" xr:uid="{00000000-0005-0000-0000-0000E5020000}"/>
    <cellStyle name="Normal 19 2" xfId="1119" xr:uid="{00000000-0005-0000-0000-0000E6020000}"/>
    <cellStyle name="Normal 19 3" xfId="824" xr:uid="{00000000-0005-0000-0000-0000E7020000}"/>
    <cellStyle name="Normal 2" xfId="2" xr:uid="{00000000-0005-0000-0000-0000E8020000}"/>
    <cellStyle name="Normal 2 10" xfId="233" xr:uid="{00000000-0005-0000-0000-0000E9020000}"/>
    <cellStyle name="Normal 2 10 2" xfId="826" xr:uid="{00000000-0005-0000-0000-0000EA020000}"/>
    <cellStyle name="Normal 2 11" xfId="234" xr:uid="{00000000-0005-0000-0000-0000EB020000}"/>
    <cellStyle name="Normal 2 11 2" xfId="1120" xr:uid="{00000000-0005-0000-0000-0000EC020000}"/>
    <cellStyle name="Normal 2 11 3" xfId="827" xr:uid="{00000000-0005-0000-0000-0000ED020000}"/>
    <cellStyle name="Normal 2 12" xfId="235" xr:uid="{00000000-0005-0000-0000-0000EE020000}"/>
    <cellStyle name="Normal 2 13" xfId="236" xr:uid="{00000000-0005-0000-0000-0000EF020000}"/>
    <cellStyle name="Normal 2 14" xfId="237" xr:uid="{00000000-0005-0000-0000-0000F0020000}"/>
    <cellStyle name="Normal 2 15" xfId="238" xr:uid="{00000000-0005-0000-0000-0000F1020000}"/>
    <cellStyle name="Normal 2 16" xfId="239" xr:uid="{00000000-0005-0000-0000-0000F2020000}"/>
    <cellStyle name="Normal 2 17" xfId="240" xr:uid="{00000000-0005-0000-0000-0000F3020000}"/>
    <cellStyle name="Normal 2 18" xfId="241" xr:uid="{00000000-0005-0000-0000-0000F4020000}"/>
    <cellStyle name="Normal 2 19" xfId="242" xr:uid="{00000000-0005-0000-0000-0000F5020000}"/>
    <cellStyle name="Normal 2 2" xfId="123" xr:uid="{00000000-0005-0000-0000-0000F6020000}"/>
    <cellStyle name="Normal 2 2 2" xfId="829" xr:uid="{00000000-0005-0000-0000-0000F7020000}"/>
    <cellStyle name="Normal 2 2 3" xfId="830" xr:uid="{00000000-0005-0000-0000-0000F8020000}"/>
    <cellStyle name="Normal 2 2 4" xfId="831" xr:uid="{00000000-0005-0000-0000-0000F9020000}"/>
    <cellStyle name="Normal 2 2 5" xfId="828" xr:uid="{00000000-0005-0000-0000-0000FA020000}"/>
    <cellStyle name="Normal 2 20" xfId="243" xr:uid="{00000000-0005-0000-0000-0000FB020000}"/>
    <cellStyle name="Normal 2 21" xfId="244" xr:uid="{00000000-0005-0000-0000-0000FC020000}"/>
    <cellStyle name="Normal 2 22" xfId="245" xr:uid="{00000000-0005-0000-0000-0000FD020000}"/>
    <cellStyle name="Normal 2 23" xfId="300" xr:uid="{00000000-0005-0000-0000-0000FE020000}"/>
    <cellStyle name="Normal 2 24" xfId="1064" xr:uid="{00000000-0005-0000-0000-0000FF020000}"/>
    <cellStyle name="Normal 2 25" xfId="825" xr:uid="{00000000-0005-0000-0000-000000030000}"/>
    <cellStyle name="Normal 2 3" xfId="149" xr:uid="{00000000-0005-0000-0000-000001030000}"/>
    <cellStyle name="Normal 2 3 2" xfId="329" xr:uid="{00000000-0005-0000-0000-000002030000}"/>
    <cellStyle name="Normal 2 3 2 2" xfId="1167" xr:uid="{00000000-0005-0000-0000-000003030000}"/>
    <cellStyle name="Normal 2 3 2 3" xfId="832" xr:uid="{00000000-0005-0000-0000-000004030000}"/>
    <cellStyle name="Normal 2 3 3" xfId="246" xr:uid="{00000000-0005-0000-0000-000005030000}"/>
    <cellStyle name="Normal 2 3 3 2" xfId="1121" xr:uid="{00000000-0005-0000-0000-000006030000}"/>
    <cellStyle name="Normal 2 3 3 3" xfId="833" xr:uid="{00000000-0005-0000-0000-000007030000}"/>
    <cellStyle name="Normal 2 3 3 3 2" xfId="1211" xr:uid="{00000000-0005-0000-0000-000008030000}"/>
    <cellStyle name="Normal 2 3 4" xfId="834" xr:uid="{00000000-0005-0000-0000-000009030000}"/>
    <cellStyle name="Normal 2 3 4 2" xfId="1212" xr:uid="{00000000-0005-0000-0000-00000A030000}"/>
    <cellStyle name="Normal 2 3 5" xfId="835" xr:uid="{00000000-0005-0000-0000-00000B030000}"/>
    <cellStyle name="Normal 2 3 6" xfId="1081" xr:uid="{00000000-0005-0000-0000-00000C030000}"/>
    <cellStyle name="Normal 2 4" xfId="247" xr:uid="{00000000-0005-0000-0000-00000D030000}"/>
    <cellStyle name="Normal 2 4 2" xfId="836" xr:uid="{00000000-0005-0000-0000-00000E030000}"/>
    <cellStyle name="Normal 2 4 3" xfId="837" xr:uid="{00000000-0005-0000-0000-00000F030000}"/>
    <cellStyle name="Normal 2 5" xfId="248" xr:uid="{00000000-0005-0000-0000-000010030000}"/>
    <cellStyle name="Normal 2 5 2" xfId="839" xr:uid="{00000000-0005-0000-0000-000011030000}"/>
    <cellStyle name="Normal 2 5 3" xfId="840" xr:uid="{00000000-0005-0000-0000-000012030000}"/>
    <cellStyle name="Normal 2 5 4" xfId="1122" xr:uid="{00000000-0005-0000-0000-000013030000}"/>
    <cellStyle name="Normal 2 5 5" xfId="838" xr:uid="{00000000-0005-0000-0000-000014030000}"/>
    <cellStyle name="Normal 2 6" xfId="249" xr:uid="{00000000-0005-0000-0000-000015030000}"/>
    <cellStyle name="Normal 2 6 2" xfId="1123" xr:uid="{00000000-0005-0000-0000-000016030000}"/>
    <cellStyle name="Normal 2 6 3" xfId="841" xr:uid="{00000000-0005-0000-0000-000017030000}"/>
    <cellStyle name="Normal 2 7" xfId="250" xr:uid="{00000000-0005-0000-0000-000018030000}"/>
    <cellStyle name="Normal 2 8" xfId="251" xr:uid="{00000000-0005-0000-0000-000019030000}"/>
    <cellStyle name="Normal 2 9" xfId="252" xr:uid="{00000000-0005-0000-0000-00001A030000}"/>
    <cellStyle name="Normal 2_TREL fixed assets Q3-2009" xfId="253" xr:uid="{00000000-0005-0000-0000-00001B030000}"/>
    <cellStyle name="Normal 20" xfId="254" xr:uid="{00000000-0005-0000-0000-00001C030000}"/>
    <cellStyle name="Normal 20 2" xfId="1124" xr:uid="{00000000-0005-0000-0000-00001D030000}"/>
    <cellStyle name="Normal 20 3" xfId="842" xr:uid="{00000000-0005-0000-0000-00001E030000}"/>
    <cellStyle name="Normal 21" xfId="255" xr:uid="{00000000-0005-0000-0000-00001F030000}"/>
    <cellStyle name="Normal 21 2" xfId="843" xr:uid="{00000000-0005-0000-0000-000020030000}"/>
    <cellStyle name="Normal 21 2 2" xfId="1213" xr:uid="{00000000-0005-0000-0000-000021030000}"/>
    <cellStyle name="Normal 22" xfId="256" xr:uid="{00000000-0005-0000-0000-000022030000}"/>
    <cellStyle name="Normal 22 2" xfId="1125" xr:uid="{00000000-0005-0000-0000-000023030000}"/>
    <cellStyle name="Normal 22 3" xfId="844" xr:uid="{00000000-0005-0000-0000-000024030000}"/>
    <cellStyle name="Normal 23" xfId="257" xr:uid="{00000000-0005-0000-0000-000025030000}"/>
    <cellStyle name="Normal 23 2" xfId="1126" xr:uid="{00000000-0005-0000-0000-000026030000}"/>
    <cellStyle name="Normal 23 3" xfId="845" xr:uid="{00000000-0005-0000-0000-000027030000}"/>
    <cellStyle name="Normal 24" xfId="258" xr:uid="{00000000-0005-0000-0000-000028030000}"/>
    <cellStyle name="Normal 24 2" xfId="847" xr:uid="{00000000-0005-0000-0000-000029030000}"/>
    <cellStyle name="Normal 24 3" xfId="1127" xr:uid="{00000000-0005-0000-0000-00002A030000}"/>
    <cellStyle name="Normal 24 4" xfId="846" xr:uid="{00000000-0005-0000-0000-00002B030000}"/>
    <cellStyle name="Normal 25" xfId="259" xr:uid="{00000000-0005-0000-0000-00002C030000}"/>
    <cellStyle name="Normal 25 2" xfId="1128" xr:uid="{00000000-0005-0000-0000-00002D030000}"/>
    <cellStyle name="Normal 25 3" xfId="848" xr:uid="{00000000-0005-0000-0000-00002E030000}"/>
    <cellStyle name="Normal 26" xfId="295" xr:uid="{00000000-0005-0000-0000-00002F030000}"/>
    <cellStyle name="Normal 26 2" xfId="344" xr:uid="{00000000-0005-0000-0000-000030030000}"/>
    <cellStyle name="Normal 26 2 2" xfId="1175" xr:uid="{00000000-0005-0000-0000-000031030000}"/>
    <cellStyle name="Normal 26 3" xfId="341" xr:uid="{00000000-0005-0000-0000-000032030000}"/>
    <cellStyle name="Normal 26 4" xfId="1144" xr:uid="{00000000-0005-0000-0000-000033030000}"/>
    <cellStyle name="Normal 26 5" xfId="849" xr:uid="{00000000-0005-0000-0000-000034030000}"/>
    <cellStyle name="Normal 27" xfId="301" xr:uid="{00000000-0005-0000-0000-000035030000}"/>
    <cellStyle name="Normal 27 2" xfId="1147" xr:uid="{00000000-0005-0000-0000-000036030000}"/>
    <cellStyle name="Normal 27 3" xfId="850" xr:uid="{00000000-0005-0000-0000-000037030000}"/>
    <cellStyle name="Normal 28" xfId="304" xr:uid="{00000000-0005-0000-0000-000038030000}"/>
    <cellStyle name="Normal 28 2" xfId="852" xr:uid="{00000000-0005-0000-0000-000039030000}"/>
    <cellStyle name="Normal 28 3" xfId="853" xr:uid="{00000000-0005-0000-0000-00003A030000}"/>
    <cellStyle name="Normal 28 4" xfId="854" xr:uid="{00000000-0005-0000-0000-00003B030000}"/>
    <cellStyle name="Normal 28 5" xfId="1150" xr:uid="{00000000-0005-0000-0000-00003C030000}"/>
    <cellStyle name="Normal 28 6" xfId="851" xr:uid="{00000000-0005-0000-0000-00003D030000}"/>
    <cellStyle name="Normal 29" xfId="292" xr:uid="{00000000-0005-0000-0000-00003E030000}"/>
    <cellStyle name="Normal 29 2" xfId="1141" xr:uid="{00000000-0005-0000-0000-00003F030000}"/>
    <cellStyle name="Normal 29 3" xfId="855" xr:uid="{00000000-0005-0000-0000-000040030000}"/>
    <cellStyle name="Normal 3" xfId="6" xr:uid="{00000000-0005-0000-0000-000041030000}"/>
    <cellStyle name="Normal 3 2" xfId="129" xr:uid="{00000000-0005-0000-0000-000042030000}"/>
    <cellStyle name="Normal 3 2 2" xfId="320" xr:uid="{00000000-0005-0000-0000-000043030000}"/>
    <cellStyle name="Normal 3 2 3" xfId="260" xr:uid="{00000000-0005-0000-0000-000044030000}"/>
    <cellStyle name="Normal 3 2 3 2" xfId="1129" xr:uid="{00000000-0005-0000-0000-000045030000}"/>
    <cellStyle name="Normal 3 2 3 3" xfId="857" xr:uid="{00000000-0005-0000-0000-000046030000}"/>
    <cellStyle name="Normal 3 2 4" xfId="858" xr:uid="{00000000-0005-0000-0000-000047030000}"/>
    <cellStyle name="Normal 3 2 5" xfId="859" xr:uid="{00000000-0005-0000-0000-000048030000}"/>
    <cellStyle name="Normal 3 2 6" xfId="860" xr:uid="{00000000-0005-0000-0000-000049030000}"/>
    <cellStyle name="Normal 3 2 7" xfId="861" xr:uid="{00000000-0005-0000-0000-00004A030000}"/>
    <cellStyle name="Normal 3 2 8" xfId="856" xr:uid="{00000000-0005-0000-0000-00004B030000}"/>
    <cellStyle name="Normal 3 3" xfId="261" xr:uid="{00000000-0005-0000-0000-00004C030000}"/>
    <cellStyle name="Normal 3 3 2" xfId="1130" xr:uid="{00000000-0005-0000-0000-00004D030000}"/>
    <cellStyle name="Normal 3 3 3" xfId="862" xr:uid="{00000000-0005-0000-0000-00004E030000}"/>
    <cellStyle name="Normal 3 4" xfId="297" xr:uid="{00000000-0005-0000-0000-00004F030000}"/>
    <cellStyle name="Normal 3 4 2" xfId="345" xr:uid="{00000000-0005-0000-0000-000050030000}"/>
    <cellStyle name="Normal 3 4 3" xfId="343" xr:uid="{00000000-0005-0000-0000-000051030000}"/>
    <cellStyle name="Normal 3 5" xfId="294" xr:uid="{00000000-0005-0000-0000-000052030000}"/>
    <cellStyle name="Normal 3 5 2" xfId="1143" xr:uid="{00000000-0005-0000-0000-000053030000}"/>
    <cellStyle name="Normal 3 5 3" xfId="863" xr:uid="{00000000-0005-0000-0000-000054030000}"/>
    <cellStyle name="Normal 3 6" xfId="864" xr:uid="{00000000-0005-0000-0000-000055030000}"/>
    <cellStyle name="Normal 3 7" xfId="65" xr:uid="{00000000-0005-0000-0000-000056030000}"/>
    <cellStyle name="Normal 30" xfId="305" xr:uid="{00000000-0005-0000-0000-000057030000}"/>
    <cellStyle name="Normal 30 2" xfId="353" xr:uid="{00000000-0005-0000-0000-000058030000}"/>
    <cellStyle name="Normal 30 2 2" xfId="866" xr:uid="{00000000-0005-0000-0000-000059030000}"/>
    <cellStyle name="Normal 30 3" xfId="867" xr:uid="{00000000-0005-0000-0000-00005A030000}"/>
    <cellStyle name="Normal 30 4" xfId="1151" xr:uid="{00000000-0005-0000-0000-00005B030000}"/>
    <cellStyle name="Normal 30 5" xfId="865" xr:uid="{00000000-0005-0000-0000-00005C030000}"/>
    <cellStyle name="Normal 31" xfId="355" xr:uid="{00000000-0005-0000-0000-00005D030000}"/>
    <cellStyle name="Normal 31 2" xfId="869" xr:uid="{00000000-0005-0000-0000-00005E030000}"/>
    <cellStyle name="Normal 31 3" xfId="870" xr:uid="{00000000-0005-0000-0000-00005F030000}"/>
    <cellStyle name="Normal 31 4" xfId="1183" xr:uid="{00000000-0005-0000-0000-000060030000}"/>
    <cellStyle name="Normal 31 5" xfId="868" xr:uid="{00000000-0005-0000-0000-000061030000}"/>
    <cellStyle name="Normal 32" xfId="349" xr:uid="{00000000-0005-0000-0000-000062030000}"/>
    <cellStyle name="Normal 32 2" xfId="1179" xr:uid="{00000000-0005-0000-0000-000063030000}"/>
    <cellStyle name="Normal 32 3" xfId="871" xr:uid="{00000000-0005-0000-0000-000064030000}"/>
    <cellStyle name="Normal 33" xfId="352" xr:uid="{00000000-0005-0000-0000-000065030000}"/>
    <cellStyle name="Normal 33 2" xfId="1181" xr:uid="{00000000-0005-0000-0000-000066030000}"/>
    <cellStyle name="Normal 33 3" xfId="872" xr:uid="{00000000-0005-0000-0000-000067030000}"/>
    <cellStyle name="Normal 34" xfId="347" xr:uid="{00000000-0005-0000-0000-000068030000}"/>
    <cellStyle name="Normal 34 2" xfId="1177" xr:uid="{00000000-0005-0000-0000-000069030000}"/>
    <cellStyle name="Normal 34 3" xfId="873" xr:uid="{00000000-0005-0000-0000-00006A030000}"/>
    <cellStyle name="Normal 35" xfId="162" xr:uid="{00000000-0005-0000-0000-00006B030000}"/>
    <cellStyle name="Normal 35 2" xfId="1086" xr:uid="{00000000-0005-0000-0000-00006C030000}"/>
    <cellStyle name="Normal 35 3" xfId="874" xr:uid="{00000000-0005-0000-0000-00006D030000}"/>
    <cellStyle name="Normal 36" xfId="357" xr:uid="{00000000-0005-0000-0000-00006E030000}"/>
    <cellStyle name="Normal 36 2" xfId="1185" xr:uid="{00000000-0005-0000-0000-00006F030000}"/>
    <cellStyle name="Normal 36 3" xfId="875" xr:uid="{00000000-0005-0000-0000-000070030000}"/>
    <cellStyle name="Normal 37" xfId="359" xr:uid="{00000000-0005-0000-0000-000071030000}"/>
    <cellStyle name="Normal 37 2" xfId="876" xr:uid="{00000000-0005-0000-0000-000072030000}"/>
    <cellStyle name="Normal 38" xfId="877" xr:uid="{00000000-0005-0000-0000-000073030000}"/>
    <cellStyle name="Normal 39" xfId="878" xr:uid="{00000000-0005-0000-0000-000074030000}"/>
    <cellStyle name="Normal 4" xfId="66" xr:uid="{00000000-0005-0000-0000-000075030000}"/>
    <cellStyle name="Normal 4 2" xfId="130" xr:uid="{00000000-0005-0000-0000-000076030000}"/>
    <cellStyle name="Normal 4 2 2" xfId="131" xr:uid="{00000000-0005-0000-0000-000077030000}"/>
    <cellStyle name="Normal 4 2 2 2" xfId="1075" xr:uid="{00000000-0005-0000-0000-000078030000}"/>
    <cellStyle name="Normal 4 2 3" xfId="321" xr:uid="{00000000-0005-0000-0000-000079030000}"/>
    <cellStyle name="Normal 4 2 3 2" xfId="1160" xr:uid="{00000000-0005-0000-0000-00007A030000}"/>
    <cellStyle name="Normal 4 2 4" xfId="263" xr:uid="{00000000-0005-0000-0000-00007B030000}"/>
    <cellStyle name="Normal 4 2 5" xfId="1074" xr:uid="{00000000-0005-0000-0000-00007C030000}"/>
    <cellStyle name="Normal 4 2 6" xfId="879" xr:uid="{00000000-0005-0000-0000-00007D030000}"/>
    <cellStyle name="Normal 4 3" xfId="150" xr:uid="{00000000-0005-0000-0000-00007E030000}"/>
    <cellStyle name="Normal 4 4" xfId="310" xr:uid="{00000000-0005-0000-0000-00007F030000}"/>
    <cellStyle name="Normal 4 5" xfId="262" xr:uid="{00000000-0005-0000-0000-000080030000}"/>
    <cellStyle name="Normal 40" xfId="880" xr:uid="{00000000-0005-0000-0000-000081030000}"/>
    <cellStyle name="Normal 40 2" xfId="881" xr:uid="{00000000-0005-0000-0000-000082030000}"/>
    <cellStyle name="Normal 40 3" xfId="1214" xr:uid="{00000000-0005-0000-0000-000083030000}"/>
    <cellStyle name="Normal 41" xfId="882" xr:uid="{00000000-0005-0000-0000-000084030000}"/>
    <cellStyle name="Normal 41 2" xfId="883" xr:uid="{00000000-0005-0000-0000-000085030000}"/>
    <cellStyle name="Normal 42" xfId="884" xr:uid="{00000000-0005-0000-0000-000086030000}"/>
    <cellStyle name="Normal 42 2" xfId="885" xr:uid="{00000000-0005-0000-0000-000087030000}"/>
    <cellStyle name="Normal 42 3" xfId="1215" xr:uid="{00000000-0005-0000-0000-000088030000}"/>
    <cellStyle name="Normal 43" xfId="886" xr:uid="{00000000-0005-0000-0000-000089030000}"/>
    <cellStyle name="Normal 44" xfId="887" xr:uid="{00000000-0005-0000-0000-00008A030000}"/>
    <cellStyle name="Normal 45" xfId="888" xr:uid="{00000000-0005-0000-0000-00008B030000}"/>
    <cellStyle name="Normal 46" xfId="889" xr:uid="{00000000-0005-0000-0000-00008C030000}"/>
    <cellStyle name="Normal 47" xfId="890" xr:uid="{00000000-0005-0000-0000-00008D030000}"/>
    <cellStyle name="Normal 48" xfId="891" xr:uid="{00000000-0005-0000-0000-00008E030000}"/>
    <cellStyle name="Normal 49" xfId="892" xr:uid="{00000000-0005-0000-0000-00008F030000}"/>
    <cellStyle name="Normal 5" xfId="67" xr:uid="{00000000-0005-0000-0000-000090030000}"/>
    <cellStyle name="Normal 5 2" xfId="151" xr:uid="{00000000-0005-0000-0000-000091030000}"/>
    <cellStyle name="Normal 5 2 2" xfId="1082" xr:uid="{00000000-0005-0000-0000-000092030000}"/>
    <cellStyle name="Normal 5 2 3" xfId="893" xr:uid="{00000000-0005-0000-0000-000093030000}"/>
    <cellStyle name="Normal 5 3" xfId="311" xr:uid="{00000000-0005-0000-0000-000094030000}"/>
    <cellStyle name="Normal 5 4" xfId="264" xr:uid="{00000000-0005-0000-0000-000095030000}"/>
    <cellStyle name="Normal 5 5" xfId="1065" xr:uid="{00000000-0005-0000-0000-000096030000}"/>
    <cellStyle name="Normal 50" xfId="894" xr:uid="{00000000-0005-0000-0000-000097030000}"/>
    <cellStyle name="Normal 51" xfId="895" xr:uid="{00000000-0005-0000-0000-000098030000}"/>
    <cellStyle name="Normal 52" xfId="896" xr:uid="{00000000-0005-0000-0000-000099030000}"/>
    <cellStyle name="Normal 53" xfId="897" xr:uid="{00000000-0005-0000-0000-00009A030000}"/>
    <cellStyle name="Normal 54" xfId="898" xr:uid="{00000000-0005-0000-0000-00009B030000}"/>
    <cellStyle name="Normal 55" xfId="899" xr:uid="{00000000-0005-0000-0000-00009C030000}"/>
    <cellStyle name="Normal 56" xfId="900" xr:uid="{00000000-0005-0000-0000-00009D030000}"/>
    <cellStyle name="Normal 57" xfId="901" xr:uid="{00000000-0005-0000-0000-00009E030000}"/>
    <cellStyle name="Normal 58" xfId="902" xr:uid="{00000000-0005-0000-0000-00009F030000}"/>
    <cellStyle name="Normal 59" xfId="903" xr:uid="{00000000-0005-0000-0000-0000A0030000}"/>
    <cellStyle name="Normal 6" xfId="68" xr:uid="{00000000-0005-0000-0000-0000A1030000}"/>
    <cellStyle name="Normal 6 2" xfId="152" xr:uid="{00000000-0005-0000-0000-0000A2030000}"/>
    <cellStyle name="Normal 6 2 2" xfId="330" xr:uid="{00000000-0005-0000-0000-0000A3030000}"/>
    <cellStyle name="Normal 6 2 2 2" xfId="1168" xr:uid="{00000000-0005-0000-0000-0000A4030000}"/>
    <cellStyle name="Normal 6 2 2 3" xfId="905" xr:uid="{00000000-0005-0000-0000-0000A5030000}"/>
    <cellStyle name="Normal 6 2 3" xfId="266" xr:uid="{00000000-0005-0000-0000-0000A6030000}"/>
    <cellStyle name="Normal 6 2 4" xfId="1083" xr:uid="{00000000-0005-0000-0000-0000A7030000}"/>
    <cellStyle name="Normal 6 3" xfId="312" xr:uid="{00000000-0005-0000-0000-0000A8030000}"/>
    <cellStyle name="Normal 6 3 2" xfId="1155" xr:uid="{00000000-0005-0000-0000-0000A9030000}"/>
    <cellStyle name="Normal 6 3 3" xfId="906" xr:uid="{00000000-0005-0000-0000-0000AA030000}"/>
    <cellStyle name="Normal 6 4" xfId="339" xr:uid="{00000000-0005-0000-0000-0000AB030000}"/>
    <cellStyle name="Normal 6 4 2" xfId="1172" xr:uid="{00000000-0005-0000-0000-0000AC030000}"/>
    <cellStyle name="Normal 6 4 2 2" xfId="1227" xr:uid="{00000000-0005-0000-0000-0000AD030000}"/>
    <cellStyle name="Normal 6 4 3" xfId="1194" xr:uid="{00000000-0005-0000-0000-0000AE030000}"/>
    <cellStyle name="Normal 6 4 3 2" xfId="1234" xr:uid="{00000000-0005-0000-0000-0000AF030000}"/>
    <cellStyle name="Normal 6 4 4" xfId="907" xr:uid="{00000000-0005-0000-0000-0000B0030000}"/>
    <cellStyle name="Normal 6 4 5" xfId="1205" xr:uid="{00000000-0005-0000-0000-0000B1030000}"/>
    <cellStyle name="Normal 6 5" xfId="265" xr:uid="{00000000-0005-0000-0000-0000B2030000}"/>
    <cellStyle name="Normal 6 5 2" xfId="1191" xr:uid="{00000000-0005-0000-0000-0000B3030000}"/>
    <cellStyle name="Normal 6 5 2 2" xfId="1231" xr:uid="{00000000-0005-0000-0000-0000B4030000}"/>
    <cellStyle name="Normal 6 5 3" xfId="1131" xr:uid="{00000000-0005-0000-0000-0000B5030000}"/>
    <cellStyle name="Normal 6 5 3 2" xfId="1224" xr:uid="{00000000-0005-0000-0000-0000B6030000}"/>
    <cellStyle name="Normal 6 5 4" xfId="1202" xr:uid="{00000000-0005-0000-0000-0000B7030000}"/>
    <cellStyle name="Normal 6 6" xfId="362" xr:uid="{00000000-0005-0000-0000-0000B8030000}"/>
    <cellStyle name="Normal 6 7" xfId="904" xr:uid="{00000000-0005-0000-0000-0000B9030000}"/>
    <cellStyle name="Normal 60" xfId="908" xr:uid="{00000000-0005-0000-0000-0000BA030000}"/>
    <cellStyle name="Normal 60 2" xfId="909" xr:uid="{00000000-0005-0000-0000-0000BB030000}"/>
    <cellStyle name="Normal 61" xfId="910" xr:uid="{00000000-0005-0000-0000-0000BC030000}"/>
    <cellStyle name="Normal 61 2" xfId="911" xr:uid="{00000000-0005-0000-0000-0000BD030000}"/>
    <cellStyle name="Normal 62" xfId="912" xr:uid="{00000000-0005-0000-0000-0000BE030000}"/>
    <cellStyle name="Normal 62 2" xfId="913" xr:uid="{00000000-0005-0000-0000-0000BF030000}"/>
    <cellStyle name="Normal 63" xfId="914" xr:uid="{00000000-0005-0000-0000-0000C0030000}"/>
    <cellStyle name="Normal 64" xfId="915" xr:uid="{00000000-0005-0000-0000-0000C1030000}"/>
    <cellStyle name="Normal 65" xfId="916" xr:uid="{00000000-0005-0000-0000-0000C2030000}"/>
    <cellStyle name="Normal 66" xfId="917" xr:uid="{00000000-0005-0000-0000-0000C3030000}"/>
    <cellStyle name="Normal 67" xfId="918" xr:uid="{00000000-0005-0000-0000-0000C4030000}"/>
    <cellStyle name="Normal 68" xfId="919" xr:uid="{00000000-0005-0000-0000-0000C5030000}"/>
    <cellStyle name="Normal 69" xfId="920" xr:uid="{00000000-0005-0000-0000-0000C6030000}"/>
    <cellStyle name="Normal 7" xfId="110" xr:uid="{00000000-0005-0000-0000-0000C7030000}"/>
    <cellStyle name="Normal 7 2" xfId="156" xr:uid="{00000000-0005-0000-0000-0000C8030000}"/>
    <cellStyle name="Normal 7 2 2" xfId="923" xr:uid="{00000000-0005-0000-0000-0000C9030000}"/>
    <cellStyle name="Normal 7 2 3" xfId="924" xr:uid="{00000000-0005-0000-0000-0000CA030000}"/>
    <cellStyle name="Normal 7 2 4" xfId="1085" xr:uid="{00000000-0005-0000-0000-0000CB030000}"/>
    <cellStyle name="Normal 7 2 5" xfId="922" xr:uid="{00000000-0005-0000-0000-0000CC030000}"/>
    <cellStyle name="Normal 7 3" xfId="267" xr:uid="{00000000-0005-0000-0000-0000CD030000}"/>
    <cellStyle name="Normal 7 4" xfId="925" xr:uid="{00000000-0005-0000-0000-0000CE030000}"/>
    <cellStyle name="Normal 7 5" xfId="1070" xr:uid="{00000000-0005-0000-0000-0000CF030000}"/>
    <cellStyle name="Normal 7 6" xfId="921" xr:uid="{00000000-0005-0000-0000-0000D0030000}"/>
    <cellStyle name="Normal 70" xfId="926" xr:uid="{00000000-0005-0000-0000-0000D1030000}"/>
    <cellStyle name="Normal 71" xfId="927" xr:uid="{00000000-0005-0000-0000-0000D2030000}"/>
    <cellStyle name="Normal 71 2" xfId="1216" xr:uid="{00000000-0005-0000-0000-0000D3030000}"/>
    <cellStyle name="Normal 72" xfId="928" xr:uid="{00000000-0005-0000-0000-0000D4030000}"/>
    <cellStyle name="Normal 73" xfId="929" xr:uid="{00000000-0005-0000-0000-0000D5030000}"/>
    <cellStyle name="Normal 73 2" xfId="1217" xr:uid="{00000000-0005-0000-0000-0000D6030000}"/>
    <cellStyle name="Normal 74" xfId="930" xr:uid="{00000000-0005-0000-0000-0000D7030000}"/>
    <cellStyle name="Normal 74 2" xfId="931" xr:uid="{00000000-0005-0000-0000-0000D8030000}"/>
    <cellStyle name="Normal 74 3" xfId="932" xr:uid="{00000000-0005-0000-0000-0000D9030000}"/>
    <cellStyle name="Normal 75" xfId="933" xr:uid="{00000000-0005-0000-0000-0000DA030000}"/>
    <cellStyle name="Normal 75 2" xfId="934" xr:uid="{00000000-0005-0000-0000-0000DB030000}"/>
    <cellStyle name="Normal 75 2 2" xfId="1219" xr:uid="{00000000-0005-0000-0000-0000DC030000}"/>
    <cellStyle name="Normal 75 3" xfId="935" xr:uid="{00000000-0005-0000-0000-0000DD030000}"/>
    <cellStyle name="Normal 75 4" xfId="1218" xr:uid="{00000000-0005-0000-0000-0000DE030000}"/>
    <cellStyle name="Normal 76" xfId="936" xr:uid="{00000000-0005-0000-0000-0000DF030000}"/>
    <cellStyle name="Normal 77" xfId="937" xr:uid="{00000000-0005-0000-0000-0000E0030000}"/>
    <cellStyle name="Normal 78" xfId="938" xr:uid="{00000000-0005-0000-0000-0000E1030000}"/>
    <cellStyle name="Normal 79" xfId="939" xr:uid="{00000000-0005-0000-0000-0000E2030000}"/>
    <cellStyle name="Normal 8" xfId="111" xr:uid="{00000000-0005-0000-0000-0000E3030000}"/>
    <cellStyle name="Normal 8 2" xfId="268" xr:uid="{00000000-0005-0000-0000-0000E4030000}"/>
    <cellStyle name="Normal 8 2 2" xfId="1132" xr:uid="{00000000-0005-0000-0000-0000E5030000}"/>
    <cellStyle name="Normal 8 2 3" xfId="940" xr:uid="{00000000-0005-0000-0000-0000E6030000}"/>
    <cellStyle name="Normal 8 3" xfId="941" xr:uid="{00000000-0005-0000-0000-0000E7030000}"/>
    <cellStyle name="Normal 80" xfId="942" xr:uid="{00000000-0005-0000-0000-0000E8030000}"/>
    <cellStyle name="Normal 80 2" xfId="1220" xr:uid="{00000000-0005-0000-0000-0000E9030000}"/>
    <cellStyle name="Normal 81" xfId="1051" xr:uid="{00000000-0005-0000-0000-0000EA030000}"/>
    <cellStyle name="Normal 81 2" xfId="1221" xr:uid="{00000000-0005-0000-0000-0000EB030000}"/>
    <cellStyle name="Normal 82" xfId="1052" xr:uid="{00000000-0005-0000-0000-0000EC030000}"/>
    <cellStyle name="Normal 83" xfId="1069" xr:uid="{00000000-0005-0000-0000-0000ED030000}"/>
    <cellStyle name="Normal 84" xfId="1187" xr:uid="{00000000-0005-0000-0000-0000EE030000}"/>
    <cellStyle name="Normal 84 2" xfId="1228" xr:uid="{00000000-0005-0000-0000-0000EF030000}"/>
    <cellStyle name="Normal 85" xfId="1188" xr:uid="{00000000-0005-0000-0000-0000F0030000}"/>
    <cellStyle name="Normal 86" xfId="363" xr:uid="{00000000-0005-0000-0000-0000F1030000}"/>
    <cellStyle name="Normal 87" xfId="8" xr:uid="{00000000-0005-0000-0000-0000F2030000}"/>
    <cellStyle name="Normal 88" xfId="1196" xr:uid="{00000000-0005-0000-0000-0000F3030000}"/>
    <cellStyle name="Normal 89" xfId="1197" xr:uid="{00000000-0005-0000-0000-0000F4030000}"/>
    <cellStyle name="Normal 9" xfId="121" xr:uid="{00000000-0005-0000-0000-0000F5030000}"/>
    <cellStyle name="Normal 9 2" xfId="270" xr:uid="{00000000-0005-0000-0000-0000F6030000}"/>
    <cellStyle name="Normal 9 2 2" xfId="945" xr:uid="{00000000-0005-0000-0000-0000F7030000}"/>
    <cellStyle name="Normal 9 2 3" xfId="946" xr:uid="{00000000-0005-0000-0000-0000F8030000}"/>
    <cellStyle name="Normal 9 2 4" xfId="1134" xr:uid="{00000000-0005-0000-0000-0000F9030000}"/>
    <cellStyle name="Normal 9 2 5" xfId="944" xr:uid="{00000000-0005-0000-0000-0000FA030000}"/>
    <cellStyle name="Normal 9 3" xfId="317" xr:uid="{00000000-0005-0000-0000-0000FB030000}"/>
    <cellStyle name="Normal 9 4" xfId="269" xr:uid="{00000000-0005-0000-0000-0000FC030000}"/>
    <cellStyle name="Normal 9 4 2" xfId="1133" xr:uid="{00000000-0005-0000-0000-0000FD030000}"/>
    <cellStyle name="Normal 9 4 3" xfId="947" xr:uid="{00000000-0005-0000-0000-0000FE030000}"/>
    <cellStyle name="Normal 9 5" xfId="948" xr:uid="{00000000-0005-0000-0000-0000FF030000}"/>
    <cellStyle name="Normal 9 6" xfId="943" xr:uid="{00000000-0005-0000-0000-000000040000}"/>
    <cellStyle name="NormalGB" xfId="69" xr:uid="{00000000-0005-0000-0000-000001040000}"/>
    <cellStyle name="Output Amounts" xfId="271" xr:uid="{00000000-0005-0000-0000-000002040000}"/>
    <cellStyle name="Output Amounts 2" xfId="272" xr:uid="{00000000-0005-0000-0000-000003040000}"/>
    <cellStyle name="Output Line Items" xfId="273" xr:uid="{00000000-0005-0000-0000-000004040000}"/>
    <cellStyle name="Output Line Items 2" xfId="274" xr:uid="{00000000-0005-0000-0000-000005040000}"/>
    <cellStyle name="Page Number" xfId="70" xr:uid="{00000000-0005-0000-0000-000006040000}"/>
    <cellStyle name="Percent" xfId="1235" builtinId="5"/>
    <cellStyle name="Percent (0%)" xfId="72" xr:uid="{00000000-0005-0000-0000-000008040000}"/>
    <cellStyle name="Percent (0%) 2" xfId="154" xr:uid="{00000000-0005-0000-0000-000009040000}"/>
    <cellStyle name="Percent (0.0%)" xfId="73" xr:uid="{00000000-0005-0000-0000-00000A040000}"/>
    <cellStyle name="Percent (0.00%)" xfId="74" xr:uid="{00000000-0005-0000-0000-00000B040000}"/>
    <cellStyle name="Percent [2]" xfId="75" xr:uid="{00000000-0005-0000-0000-00000C040000}"/>
    <cellStyle name="Percent [2] 2" xfId="949" xr:uid="{00000000-0005-0000-0000-00000D040000}"/>
    <cellStyle name="Percent [2] 2 2" xfId="950" xr:uid="{00000000-0005-0000-0000-00000E040000}"/>
    <cellStyle name="Percent [2] 3" xfId="951" xr:uid="{00000000-0005-0000-0000-00000F040000}"/>
    <cellStyle name="Percent [2] 3 2" xfId="952" xr:uid="{00000000-0005-0000-0000-000010040000}"/>
    <cellStyle name="Percent [2] 4" xfId="953" xr:uid="{00000000-0005-0000-0000-000011040000}"/>
    <cellStyle name="Percent [2] 4 2" xfId="954" xr:uid="{00000000-0005-0000-0000-000012040000}"/>
    <cellStyle name="Percent [2] 5" xfId="955" xr:uid="{00000000-0005-0000-0000-000013040000}"/>
    <cellStyle name="Percent [2] 5 2" xfId="956" xr:uid="{00000000-0005-0000-0000-000014040000}"/>
    <cellStyle name="Percent [2] 6" xfId="957" xr:uid="{00000000-0005-0000-0000-000015040000}"/>
    <cellStyle name="Percent [2] 6 2" xfId="958" xr:uid="{00000000-0005-0000-0000-000016040000}"/>
    <cellStyle name="Percent [2] 7" xfId="959" xr:uid="{00000000-0005-0000-0000-000017040000}"/>
    <cellStyle name="Percent [2] 7 2" xfId="960" xr:uid="{00000000-0005-0000-0000-000018040000}"/>
    <cellStyle name="Percent [2] 8" xfId="961" xr:uid="{00000000-0005-0000-0000-000019040000}"/>
    <cellStyle name="Percent [2] 8 2" xfId="962" xr:uid="{00000000-0005-0000-0000-00001A040000}"/>
    <cellStyle name="Percent 10" xfId="963" xr:uid="{00000000-0005-0000-0000-00001B040000}"/>
    <cellStyle name="Percent 10 2" xfId="964" xr:uid="{00000000-0005-0000-0000-00001C040000}"/>
    <cellStyle name="Percent 10 3" xfId="965" xr:uid="{00000000-0005-0000-0000-00001D040000}"/>
    <cellStyle name="Percent 11" xfId="966" xr:uid="{00000000-0005-0000-0000-00001E040000}"/>
    <cellStyle name="Percent 11 2" xfId="967" xr:uid="{00000000-0005-0000-0000-00001F040000}"/>
    <cellStyle name="Percent 11 3" xfId="968" xr:uid="{00000000-0005-0000-0000-000020040000}"/>
    <cellStyle name="Percent 12" xfId="969" xr:uid="{00000000-0005-0000-0000-000021040000}"/>
    <cellStyle name="Percent 13" xfId="970" xr:uid="{00000000-0005-0000-0000-000022040000}"/>
    <cellStyle name="Percent 14" xfId="971" xr:uid="{00000000-0005-0000-0000-000023040000}"/>
    <cellStyle name="Percent 14 2" xfId="972" xr:uid="{00000000-0005-0000-0000-000024040000}"/>
    <cellStyle name="Percent 14 3" xfId="973" xr:uid="{00000000-0005-0000-0000-000025040000}"/>
    <cellStyle name="Percent 15" xfId="974" xr:uid="{00000000-0005-0000-0000-000026040000}"/>
    <cellStyle name="Percent 16" xfId="975" xr:uid="{00000000-0005-0000-0000-000027040000}"/>
    <cellStyle name="Percent 17" xfId="976" xr:uid="{00000000-0005-0000-0000-000028040000}"/>
    <cellStyle name="Percent 18" xfId="977" xr:uid="{00000000-0005-0000-0000-000029040000}"/>
    <cellStyle name="Percent 19" xfId="978" xr:uid="{00000000-0005-0000-0000-00002A040000}"/>
    <cellStyle name="Percent 2" xfId="76" xr:uid="{00000000-0005-0000-0000-00002B040000}"/>
    <cellStyle name="Percent 2 2" xfId="124" xr:uid="{00000000-0005-0000-0000-00002C040000}"/>
    <cellStyle name="Percent 2 2 2" xfId="275" xr:uid="{00000000-0005-0000-0000-00002D040000}"/>
    <cellStyle name="Percent 2 2 3" xfId="1072" xr:uid="{00000000-0005-0000-0000-00002E040000}"/>
    <cellStyle name="Percent 2 2 4" xfId="979" xr:uid="{00000000-0005-0000-0000-00002F040000}"/>
    <cellStyle name="Percent 2 3" xfId="155" xr:uid="{00000000-0005-0000-0000-000030040000}"/>
    <cellStyle name="Percent 2 3 2" xfId="332" xr:uid="{00000000-0005-0000-0000-000031040000}"/>
    <cellStyle name="Percent 2 3 3" xfId="276" xr:uid="{00000000-0005-0000-0000-000032040000}"/>
    <cellStyle name="Percent 2 4" xfId="980" xr:uid="{00000000-0005-0000-0000-000033040000}"/>
    <cellStyle name="Percent 20" xfId="981" xr:uid="{00000000-0005-0000-0000-000034040000}"/>
    <cellStyle name="Percent 21" xfId="982" xr:uid="{00000000-0005-0000-0000-000035040000}"/>
    <cellStyle name="Percent 22" xfId="983" xr:uid="{00000000-0005-0000-0000-000036040000}"/>
    <cellStyle name="Percent 23" xfId="984" xr:uid="{00000000-0005-0000-0000-000037040000}"/>
    <cellStyle name="Percent 24" xfId="985" xr:uid="{00000000-0005-0000-0000-000038040000}"/>
    <cellStyle name="Percent 25" xfId="986" xr:uid="{00000000-0005-0000-0000-000039040000}"/>
    <cellStyle name="Percent 26" xfId="987" xr:uid="{00000000-0005-0000-0000-00003A040000}"/>
    <cellStyle name="Percent 27" xfId="988" xr:uid="{00000000-0005-0000-0000-00003B040000}"/>
    <cellStyle name="Percent 28" xfId="989" xr:uid="{00000000-0005-0000-0000-00003C040000}"/>
    <cellStyle name="Percent 29" xfId="1066" xr:uid="{00000000-0005-0000-0000-00003D040000}"/>
    <cellStyle name="Percent 3" xfId="132" xr:uid="{00000000-0005-0000-0000-00003E040000}"/>
    <cellStyle name="Percent 3 2" xfId="278" xr:uid="{00000000-0005-0000-0000-00003F040000}"/>
    <cellStyle name="Percent 3 2 2" xfId="1135" xr:uid="{00000000-0005-0000-0000-000040040000}"/>
    <cellStyle name="Percent 3 2 3" xfId="991" xr:uid="{00000000-0005-0000-0000-000041040000}"/>
    <cellStyle name="Percent 3 3" xfId="322" xr:uid="{00000000-0005-0000-0000-000042040000}"/>
    <cellStyle name="Percent 3 3 2" xfId="1161" xr:uid="{00000000-0005-0000-0000-000043040000}"/>
    <cellStyle name="Percent 3 3 3" xfId="992" xr:uid="{00000000-0005-0000-0000-000044040000}"/>
    <cellStyle name="Percent 3 4" xfId="277" xr:uid="{00000000-0005-0000-0000-000045040000}"/>
    <cellStyle name="Percent 3 5" xfId="1076" xr:uid="{00000000-0005-0000-0000-000046040000}"/>
    <cellStyle name="Percent 3 6" xfId="990" xr:uid="{00000000-0005-0000-0000-000047040000}"/>
    <cellStyle name="Percent 30" xfId="1061" xr:uid="{00000000-0005-0000-0000-000048040000}"/>
    <cellStyle name="Percent 31" xfId="71" xr:uid="{00000000-0005-0000-0000-000049040000}"/>
    <cellStyle name="Percent 32" xfId="1199" xr:uid="{00000000-0005-0000-0000-00004A040000}"/>
    <cellStyle name="Percent 4" xfId="133" xr:uid="{00000000-0005-0000-0000-00004B040000}"/>
    <cellStyle name="Percent 4 2" xfId="280" xr:uid="{00000000-0005-0000-0000-00004C040000}"/>
    <cellStyle name="Percent 4 3" xfId="323" xr:uid="{00000000-0005-0000-0000-00004D040000}"/>
    <cellStyle name="Percent 4 3 2" xfId="995" xr:uid="{00000000-0005-0000-0000-00004E040000}"/>
    <cellStyle name="Percent 4 3 3" xfId="1162" xr:uid="{00000000-0005-0000-0000-00004F040000}"/>
    <cellStyle name="Percent 4 3 4" xfId="994" xr:uid="{00000000-0005-0000-0000-000050040000}"/>
    <cellStyle name="Percent 4 4" xfId="279" xr:uid="{00000000-0005-0000-0000-000051040000}"/>
    <cellStyle name="Percent 4 4 2" xfId="1136" xr:uid="{00000000-0005-0000-0000-000052040000}"/>
    <cellStyle name="Percent 4 4 3" xfId="996" xr:uid="{00000000-0005-0000-0000-000053040000}"/>
    <cellStyle name="Percent 4 5" xfId="997" xr:uid="{00000000-0005-0000-0000-000054040000}"/>
    <cellStyle name="Percent 4 6" xfId="998" xr:uid="{00000000-0005-0000-0000-000055040000}"/>
    <cellStyle name="Percent 4 7" xfId="993" xr:uid="{00000000-0005-0000-0000-000056040000}"/>
    <cellStyle name="Percent 5" xfId="153" xr:uid="{00000000-0005-0000-0000-000057040000}"/>
    <cellStyle name="Percent 5 2" xfId="331" xr:uid="{00000000-0005-0000-0000-000058040000}"/>
    <cellStyle name="Percent 5 2 2" xfId="1169" xr:uid="{00000000-0005-0000-0000-000059040000}"/>
    <cellStyle name="Percent 5 2 3" xfId="1000" xr:uid="{00000000-0005-0000-0000-00005A040000}"/>
    <cellStyle name="Percent 5 3" xfId="281" xr:uid="{00000000-0005-0000-0000-00005B040000}"/>
    <cellStyle name="Percent 5 3 2" xfId="1137" xr:uid="{00000000-0005-0000-0000-00005C040000}"/>
    <cellStyle name="Percent 5 3 3" xfId="1001" xr:uid="{00000000-0005-0000-0000-00005D040000}"/>
    <cellStyle name="Percent 5 4" xfId="1002" xr:uid="{00000000-0005-0000-0000-00005E040000}"/>
    <cellStyle name="Percent 5 5" xfId="1003" xr:uid="{00000000-0005-0000-0000-00005F040000}"/>
    <cellStyle name="Percent 5 6" xfId="1084" xr:uid="{00000000-0005-0000-0000-000060040000}"/>
    <cellStyle name="Percent 5 7" xfId="999" xr:uid="{00000000-0005-0000-0000-000061040000}"/>
    <cellStyle name="Percent 6" xfId="282" xr:uid="{00000000-0005-0000-0000-000062040000}"/>
    <cellStyle name="Percent 6 2" xfId="1005" xr:uid="{00000000-0005-0000-0000-000063040000}"/>
    <cellStyle name="Percent 6 3" xfId="1006" xr:uid="{00000000-0005-0000-0000-000064040000}"/>
    <cellStyle name="Percent 6 4" xfId="1007" xr:uid="{00000000-0005-0000-0000-000065040000}"/>
    <cellStyle name="Percent 6 5" xfId="1008" xr:uid="{00000000-0005-0000-0000-000066040000}"/>
    <cellStyle name="Percent 6 6" xfId="1138" xr:uid="{00000000-0005-0000-0000-000067040000}"/>
    <cellStyle name="Percent 6 7" xfId="1004" xr:uid="{00000000-0005-0000-0000-000068040000}"/>
    <cellStyle name="Percent 7" xfId="313" xr:uid="{00000000-0005-0000-0000-000069040000}"/>
    <cellStyle name="Percent 7 2" xfId="1010" xr:uid="{00000000-0005-0000-0000-00006A040000}"/>
    <cellStyle name="Percent 7 3" xfId="1011" xr:uid="{00000000-0005-0000-0000-00006B040000}"/>
    <cellStyle name="Percent 7 4" xfId="1012" xr:uid="{00000000-0005-0000-0000-00006C040000}"/>
    <cellStyle name="Percent 7 5" xfId="1156" xr:uid="{00000000-0005-0000-0000-00006D040000}"/>
    <cellStyle name="Percent 7 6" xfId="1009" xr:uid="{00000000-0005-0000-0000-00006E040000}"/>
    <cellStyle name="Percent 8" xfId="356" xr:uid="{00000000-0005-0000-0000-00006F040000}"/>
    <cellStyle name="Percent 8 2" xfId="1014" xr:uid="{00000000-0005-0000-0000-000070040000}"/>
    <cellStyle name="Percent 8 3" xfId="1015" xr:uid="{00000000-0005-0000-0000-000071040000}"/>
    <cellStyle name="Percent 8 4" xfId="1016" xr:uid="{00000000-0005-0000-0000-000072040000}"/>
    <cellStyle name="Percent 8 5" xfId="1184" xr:uid="{00000000-0005-0000-0000-000073040000}"/>
    <cellStyle name="Percent 8 6" xfId="1013" xr:uid="{00000000-0005-0000-0000-000074040000}"/>
    <cellStyle name="Percent 9" xfId="358" xr:uid="{00000000-0005-0000-0000-000075040000}"/>
    <cellStyle name="Percent 9 2" xfId="1018" xr:uid="{00000000-0005-0000-0000-000076040000}"/>
    <cellStyle name="Percent 9 3" xfId="1019" xr:uid="{00000000-0005-0000-0000-000077040000}"/>
    <cellStyle name="Percent 9 4" xfId="1186" xr:uid="{00000000-0005-0000-0000-000078040000}"/>
    <cellStyle name="Percent 9 5" xfId="1017" xr:uid="{00000000-0005-0000-0000-000079040000}"/>
    <cellStyle name="pwstyle" xfId="283" xr:uid="{00000000-0005-0000-0000-00007A040000}"/>
    <cellStyle name="Quantity" xfId="77" xr:uid="{00000000-0005-0000-0000-00007B040000}"/>
    <cellStyle name="Quantity 2" xfId="1020" xr:uid="{00000000-0005-0000-0000-00007C040000}"/>
    <cellStyle name="Quantity 2 2" xfId="1021" xr:uid="{00000000-0005-0000-0000-00007D040000}"/>
    <cellStyle name="Quantity 3" xfId="1022" xr:uid="{00000000-0005-0000-0000-00007E040000}"/>
    <cellStyle name="Quantity 3 2" xfId="1023" xr:uid="{00000000-0005-0000-0000-00007F040000}"/>
    <cellStyle name="Quantity 4" xfId="1024" xr:uid="{00000000-0005-0000-0000-000080040000}"/>
    <cellStyle name="Quantity 4 2" xfId="1025" xr:uid="{00000000-0005-0000-0000-000081040000}"/>
    <cellStyle name="Quantity 5" xfId="1026" xr:uid="{00000000-0005-0000-0000-000082040000}"/>
    <cellStyle name="Quantity 5 2" xfId="1027" xr:uid="{00000000-0005-0000-0000-000083040000}"/>
    <cellStyle name="Quantity 6" xfId="1028" xr:uid="{00000000-0005-0000-0000-000084040000}"/>
    <cellStyle name="Quantity 6 2" xfId="1029" xr:uid="{00000000-0005-0000-0000-000085040000}"/>
    <cellStyle name="Quantity 7" xfId="1030" xr:uid="{00000000-0005-0000-0000-000086040000}"/>
    <cellStyle name="Quantity 7 2" xfId="1031" xr:uid="{00000000-0005-0000-0000-000087040000}"/>
    <cellStyle name="Quantity 8" xfId="1032" xr:uid="{00000000-0005-0000-0000-000088040000}"/>
    <cellStyle name="Quantity 8 2" xfId="1033" xr:uid="{00000000-0005-0000-0000-000089040000}"/>
    <cellStyle name="RevList" xfId="78" xr:uid="{00000000-0005-0000-0000-00008A040000}"/>
    <cellStyle name="Salomon Logo" xfId="79" xr:uid="{00000000-0005-0000-0000-00008B040000}"/>
    <cellStyle name="Standard_OPTIMIR1 (deutsch)" xfId="80" xr:uid="{00000000-0005-0000-0000-00008C040000}"/>
    <cellStyle name="Style 1" xfId="81" xr:uid="{00000000-0005-0000-0000-00008D040000}"/>
    <cellStyle name="Subtotal" xfId="82" xr:uid="{00000000-0005-0000-0000-00008E040000}"/>
    <cellStyle name="Summary Header" xfId="1034" xr:uid="{00000000-0005-0000-0000-00008F040000}"/>
    <cellStyle name="SummaryData" xfId="1035" xr:uid="{00000000-0005-0000-0000-000090040000}"/>
    <cellStyle name="Table Head" xfId="83" xr:uid="{00000000-0005-0000-0000-000091040000}"/>
    <cellStyle name="Table Source" xfId="84" xr:uid="{00000000-0005-0000-0000-000092040000}"/>
    <cellStyle name="Table Text" xfId="85" xr:uid="{00000000-0005-0000-0000-000093040000}"/>
    <cellStyle name="Table Title" xfId="86" xr:uid="{00000000-0005-0000-0000-000094040000}"/>
    <cellStyle name="Table Units" xfId="87" xr:uid="{00000000-0005-0000-0000-000095040000}"/>
    <cellStyle name="Text" xfId="88" xr:uid="{00000000-0005-0000-0000-000096040000}"/>
    <cellStyle name="Text 1" xfId="89" xr:uid="{00000000-0005-0000-0000-000097040000}"/>
    <cellStyle name="Text 2" xfId="90" xr:uid="{00000000-0005-0000-0000-000098040000}"/>
    <cellStyle name="Text 3" xfId="284" xr:uid="{00000000-0005-0000-0000-000099040000}"/>
    <cellStyle name="Text 4" xfId="1067" xr:uid="{00000000-0005-0000-0000-00009A040000}"/>
    <cellStyle name="Text Head 1" xfId="91" xr:uid="{00000000-0005-0000-0000-00009B040000}"/>
    <cellStyle name="Text Head 2" xfId="92" xr:uid="{00000000-0005-0000-0000-00009C040000}"/>
    <cellStyle name="Text Indent 1" xfId="93" xr:uid="{00000000-0005-0000-0000-00009D040000}"/>
    <cellStyle name="Text Indent 2" xfId="94" xr:uid="{00000000-0005-0000-0000-00009E040000}"/>
    <cellStyle name="Text_E087_2006_Act10_K working papers" xfId="285" xr:uid="{00000000-0005-0000-0000-00009F040000}"/>
    <cellStyle name="Tickmark" xfId="286" xr:uid="{00000000-0005-0000-0000-0000A0040000}"/>
    <cellStyle name="TOC 1" xfId="95" xr:uid="{00000000-0005-0000-0000-0000A1040000}"/>
    <cellStyle name="TOC 2" xfId="96" xr:uid="{00000000-0005-0000-0000-0000A2040000}"/>
    <cellStyle name="Undefiniert" xfId="287" xr:uid="{00000000-0005-0000-0000-0000A3040000}"/>
    <cellStyle name="Wไhrung [0]_OPTIMIR1 (deutsch)" xfId="97" xr:uid="{00000000-0005-0000-0000-0000A4040000}"/>
    <cellStyle name="Wไhrung_OPTIMIR1 (deutsch)" xfId="98" xr:uid="{00000000-0005-0000-0000-0000A5040000}"/>
    <cellStyle name="เครื่องหมายจุลภาค [0]" xfId="99" xr:uid="{00000000-0005-0000-0000-0000A9040000}"/>
    <cellStyle name="เครื่องหมายจุลภาค 3 2" xfId="1195" xr:uid="{00000000-0005-0000-0000-0000AA040000}"/>
    <cellStyle name="เครื่องหมายจุลภาค_001K-1,2,3" xfId="100" xr:uid="{00000000-0005-0000-0000-0000AB040000}"/>
    <cellStyle name="เครื่องหมายสกุลเงิน [0]" xfId="101" xr:uid="{00000000-0005-0000-0000-0000AC040000}"/>
    <cellStyle name="เครื่องหมายสกุลเงิน_ATC106A" xfId="288" xr:uid="{00000000-0005-0000-0000-0000AD040000}"/>
    <cellStyle name="เชื่อมโยงหลายมิติ" xfId="102" xr:uid="{00000000-0005-0000-0000-0000AE040000}"/>
    <cellStyle name="เชื่อมโยงหลายมิติ 2" xfId="119" xr:uid="{00000000-0005-0000-0000-0000AF040000}"/>
    <cellStyle name="เชื่อมโยงหลายมิติ 2 2" xfId="315" xr:uid="{00000000-0005-0000-0000-0000B0040000}"/>
    <cellStyle name="เชื่อมโยงหลายมิติ 2 2 2" xfId="1157" xr:uid="{00000000-0005-0000-0000-0000B1040000}"/>
    <cellStyle name="เชื่อมโยงหลายมิติ 2 2 3" xfId="1036" xr:uid="{00000000-0005-0000-0000-0000B2040000}"/>
    <cellStyle name="เชื่อมโยงหลายมิติ 2 3" xfId="289" xr:uid="{00000000-0005-0000-0000-0000B3040000}"/>
    <cellStyle name="เชื่อมโยงหลายมิติ 2 3 2" xfId="1139" xr:uid="{00000000-0005-0000-0000-0000B4040000}"/>
    <cellStyle name="เชื่อมโยงหลายมิติ 2 3 3" xfId="1037" xr:uid="{00000000-0005-0000-0000-0000B5040000}"/>
    <cellStyle name="เชื่อมโยงหลายมิติ 2 4" xfId="1038" xr:uid="{00000000-0005-0000-0000-0000B6040000}"/>
    <cellStyle name="เชื่อมโยงหลายมิติ 3" xfId="1039" xr:uid="{00000000-0005-0000-0000-0000B7040000}"/>
    <cellStyle name="เชื่อมโยงหลายมิติ 4" xfId="1040" xr:uid="{00000000-0005-0000-0000-0000B8040000}"/>
    <cellStyle name="เชื่อมโยงหลายมิติ 5" xfId="1041" xr:uid="{00000000-0005-0000-0000-0000B9040000}"/>
    <cellStyle name="ค@ฏ๋_1111D2111DQ2" xfId="103" xr:uid="{00000000-0005-0000-0000-0000A6040000}"/>
    <cellStyle name="คdคภฆ์[0]_1111D2111DQ2" xfId="104" xr:uid="{00000000-0005-0000-0000-0000A7040000}"/>
    <cellStyle name="คdคภฆ์_1111D2111DQ1" xfId="105" xr:uid="{00000000-0005-0000-0000-0000A8040000}"/>
    <cellStyle name="ณfน๔ [0]_Book1" xfId="106" xr:uid="{00000000-0005-0000-0000-0000BA040000}"/>
    <cellStyle name="ณfน๔_Book1" xfId="107" xr:uid="{00000000-0005-0000-0000-0000BB040000}"/>
    <cellStyle name="ตามการเชื่อมโยงหลายมิติ" xfId="108" xr:uid="{00000000-0005-0000-0000-0000BC040000}"/>
    <cellStyle name="ตามการเชื่อมโยงหลายมิติ 2" xfId="122" xr:uid="{00000000-0005-0000-0000-0000BD040000}"/>
    <cellStyle name="ตามการเชื่อมโยงหลายมิติ 2 2" xfId="318" xr:uid="{00000000-0005-0000-0000-0000BE040000}"/>
    <cellStyle name="ตามการเชื่อมโยงหลายมิติ 2 2 2" xfId="1159" xr:uid="{00000000-0005-0000-0000-0000BF040000}"/>
    <cellStyle name="ตามการเชื่อมโยงหลายมิติ 2 2 3" xfId="1042" xr:uid="{00000000-0005-0000-0000-0000C0040000}"/>
    <cellStyle name="ตามการเชื่อมโยงหลายมิติ 2 3" xfId="290" xr:uid="{00000000-0005-0000-0000-0000C1040000}"/>
    <cellStyle name="ตามการเชื่อมโยงหลายมิติ 2 3 2" xfId="1140" xr:uid="{00000000-0005-0000-0000-0000C2040000}"/>
    <cellStyle name="ตามการเชื่อมโยงหลายมิติ 2 3 3" xfId="1043" xr:uid="{00000000-0005-0000-0000-0000C3040000}"/>
    <cellStyle name="ตามการเชื่อมโยงหลายมิติ 2 4" xfId="1044" xr:uid="{00000000-0005-0000-0000-0000C4040000}"/>
    <cellStyle name="ตามการเชื่อมโยงหลายมิติ 3" xfId="1045" xr:uid="{00000000-0005-0000-0000-0000C5040000}"/>
    <cellStyle name="ตามการเชื่อมโยงหลายมิติ 4" xfId="1046" xr:uid="{00000000-0005-0000-0000-0000C6040000}"/>
    <cellStyle name="ตามการเชื่อมโยงหลายมิติ 5" xfId="1047" xr:uid="{00000000-0005-0000-0000-0000C7040000}"/>
    <cellStyle name="น้บะภฒ_95" xfId="134" xr:uid="{00000000-0005-0000-0000-0000C8040000}"/>
    <cellStyle name="ปกติ_ BS re ตาม auditor" xfId="291" xr:uid="{00000000-0005-0000-0000-0000C9040000}"/>
    <cellStyle name="ฤธถ [0]_95" xfId="135" xr:uid="{00000000-0005-0000-0000-0000CA040000}"/>
    <cellStyle name="ฤธถ_95" xfId="136" xr:uid="{00000000-0005-0000-0000-0000CB040000}"/>
    <cellStyle name="ล_x000b_ศญ_ฝลฐๆฟตม๖วฅ" xfId="137" xr:uid="{00000000-0005-0000-0000-0000CC040000}"/>
    <cellStyle name="ล๋ศญ [0]_95" xfId="138" xr:uid="{00000000-0005-0000-0000-0000CD040000}"/>
    <cellStyle name="ล๋ศญ_95" xfId="139" xr:uid="{00000000-0005-0000-0000-0000CE040000}"/>
    <cellStyle name="วฅมุ_4ฟ๙ฝวภ๛" xfId="140" xr:uid="{00000000-0005-0000-0000-0000CF040000}"/>
    <cellStyle name="一般 2" xfId="1048" xr:uid="{00000000-0005-0000-0000-0000D0040000}"/>
    <cellStyle name="一般_Book1" xfId="109" xr:uid="{00000000-0005-0000-0000-0000D1040000}"/>
    <cellStyle name="千分位[0] 2" xfId="1049" xr:uid="{00000000-0005-0000-0000-0000D2040000}"/>
    <cellStyle name="千分位_CCTP Q2'12" xfId="1050" xr:uid="{00000000-0005-0000-0000-0000D3040000}"/>
  </cellStyles>
  <dxfs count="0"/>
  <tableStyles count="0" defaultTableStyle="TableStyleMedium9" defaultPivotStyle="PivotStyleLight16"/>
  <colors>
    <mruColors>
      <color rgb="FF66FFFF"/>
      <color rgb="FFFFCCCC"/>
      <color rgb="FFCCFFFF"/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IVATE\Doc%20for%20qtr%204'2024\M033_BsPlt_ye12'24%20(Rev.%20CF%201002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>
        <row r="9">
          <cell r="D9">
            <v>606647925</v>
          </cell>
          <cell r="H9">
            <v>473810764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0"/>
  <sheetViews>
    <sheetView showGridLines="0" view="pageBreakPreview" topLeftCell="A76" zoomScale="90" zoomScaleNormal="100" zoomScaleSheetLayoutView="90" workbookViewId="0">
      <selection activeCell="D57" sqref="D57"/>
    </sheetView>
  </sheetViews>
  <sheetFormatPr defaultColWidth="10.85546875" defaultRowHeight="22.5" customHeight="1"/>
  <cols>
    <col min="1" max="1" width="45.42578125" style="31" customWidth="1"/>
    <col min="2" max="2" width="7.5703125" style="31" customWidth="1"/>
    <col min="3" max="3" width="1.5703125" style="31" customWidth="1"/>
    <col min="4" max="4" width="14.5703125" style="39" customWidth="1"/>
    <col min="5" max="5" width="2" style="31" customWidth="1"/>
    <col min="6" max="6" width="14.5703125" style="39" customWidth="1"/>
    <col min="7" max="7" width="2" style="31" customWidth="1"/>
    <col min="8" max="8" width="14.5703125" style="39" customWidth="1"/>
    <col min="9" max="9" width="2" style="31" customWidth="1"/>
    <col min="10" max="10" width="14.5703125" style="39" customWidth="1"/>
    <col min="11" max="11" width="1.42578125" style="31" customWidth="1"/>
    <col min="12" max="12" width="12.140625" style="31" customWidth="1"/>
    <col min="13" max="13" width="12.85546875" style="31" customWidth="1"/>
    <col min="14" max="14" width="10.85546875" style="31"/>
    <col min="15" max="15" width="13" style="31" customWidth="1"/>
    <col min="16" max="16" width="10.85546875" style="31"/>
    <col min="17" max="17" width="13.85546875" style="31" customWidth="1"/>
    <col min="18" max="18" width="10.85546875" style="31"/>
    <col min="19" max="19" width="13.5703125" style="31" customWidth="1"/>
    <col min="20" max="16384" width="10.85546875" style="31"/>
  </cols>
  <sheetData>
    <row r="1" spans="1:14" s="82" customFormat="1" ht="22.5" customHeight="1">
      <c r="A1" s="57" t="s">
        <v>0</v>
      </c>
      <c r="C1" s="57"/>
      <c r="D1" s="98"/>
      <c r="F1" s="98"/>
      <c r="H1" s="98"/>
      <c r="J1" s="98"/>
    </row>
    <row r="2" spans="1:14" s="82" customFormat="1" ht="22.5" customHeight="1">
      <c r="A2" s="82" t="s">
        <v>217</v>
      </c>
      <c r="D2" s="98"/>
      <c r="F2" s="98"/>
      <c r="H2" s="98"/>
      <c r="J2" s="98"/>
    </row>
    <row r="3" spans="1:14" s="32" customFormat="1" ht="22.5" customHeight="1">
      <c r="A3" s="32" t="s">
        <v>211</v>
      </c>
      <c r="G3" s="98"/>
      <c r="H3" s="82"/>
      <c r="I3" s="98"/>
    </row>
    <row r="4" spans="1:14" s="33" customFormat="1" ht="22.5" customHeight="1">
      <c r="C4" s="34"/>
      <c r="D4" s="34"/>
      <c r="H4" s="35"/>
      <c r="I4" s="29"/>
      <c r="J4" s="30" t="s">
        <v>1</v>
      </c>
    </row>
    <row r="5" spans="1:14" ht="22.5" customHeight="1">
      <c r="A5" s="36"/>
      <c r="B5" s="36"/>
      <c r="C5" s="33"/>
      <c r="D5" s="148" t="s">
        <v>2</v>
      </c>
      <c r="E5" s="148"/>
      <c r="F5" s="148"/>
      <c r="H5" s="148" t="s">
        <v>3</v>
      </c>
      <c r="I5" s="148"/>
      <c r="J5" s="148"/>
      <c r="L5" s="120"/>
      <c r="M5" s="149"/>
      <c r="N5" s="149"/>
    </row>
    <row r="6" spans="1:14" ht="22.5" customHeight="1">
      <c r="B6" s="37" t="s">
        <v>4</v>
      </c>
      <c r="C6" s="33"/>
      <c r="D6" s="99" t="s">
        <v>212</v>
      </c>
      <c r="E6" s="38"/>
      <c r="F6" s="99" t="s">
        <v>186</v>
      </c>
      <c r="G6" s="33"/>
      <c r="H6" s="99" t="s">
        <v>212</v>
      </c>
      <c r="I6" s="38"/>
      <c r="J6" s="99" t="s">
        <v>186</v>
      </c>
      <c r="L6" s="99"/>
      <c r="M6" s="99"/>
      <c r="N6" s="99"/>
    </row>
    <row r="7" spans="1:14" ht="22.5" customHeight="1">
      <c r="A7" s="36" t="s">
        <v>5</v>
      </c>
      <c r="L7" s="100"/>
      <c r="M7" s="100"/>
      <c r="N7" s="100"/>
    </row>
    <row r="8" spans="1:14" ht="22.5" customHeight="1">
      <c r="A8" s="57" t="s">
        <v>6</v>
      </c>
      <c r="B8" s="40"/>
      <c r="C8" s="40"/>
      <c r="L8" s="100"/>
      <c r="M8" s="100"/>
      <c r="N8" s="100"/>
    </row>
    <row r="9" spans="1:14" ht="22.5" customHeight="1">
      <c r="A9" s="31" t="s">
        <v>7</v>
      </c>
      <c r="B9" s="25">
        <v>7</v>
      </c>
      <c r="C9" s="40"/>
      <c r="D9" s="100">
        <v>606661418</v>
      </c>
      <c r="E9" s="100"/>
      <c r="F9" s="100">
        <v>563074170</v>
      </c>
      <c r="G9" s="100"/>
      <c r="H9" s="100">
        <v>473810764</v>
      </c>
      <c r="I9" s="100"/>
      <c r="J9" s="100">
        <v>449273023</v>
      </c>
    </row>
    <row r="10" spans="1:14" ht="22.5" customHeight="1">
      <c r="A10" s="31" t="s">
        <v>8</v>
      </c>
      <c r="B10" s="25">
        <v>8</v>
      </c>
      <c r="C10" s="40"/>
      <c r="D10" s="100">
        <v>79405853</v>
      </c>
      <c r="E10" s="100"/>
      <c r="F10" s="100">
        <v>50129241</v>
      </c>
      <c r="G10" s="100"/>
      <c r="H10" s="100">
        <v>28579347</v>
      </c>
      <c r="I10" s="100"/>
      <c r="J10" s="100">
        <v>21989803</v>
      </c>
    </row>
    <row r="11" spans="1:14" ht="23.25">
      <c r="A11" s="41" t="s">
        <v>9</v>
      </c>
      <c r="B11" s="25" t="s">
        <v>10</v>
      </c>
      <c r="C11" s="40"/>
      <c r="D11" s="100">
        <v>349999305</v>
      </c>
      <c r="E11" s="100"/>
      <c r="F11" s="100">
        <v>391873750</v>
      </c>
      <c r="G11" s="100"/>
      <c r="H11" s="100">
        <v>254105754</v>
      </c>
      <c r="I11" s="100"/>
      <c r="J11" s="100">
        <v>316047810</v>
      </c>
    </row>
    <row r="12" spans="1:14" ht="23.25">
      <c r="A12" s="31" t="s">
        <v>11</v>
      </c>
      <c r="B12" s="25">
        <v>10</v>
      </c>
      <c r="D12" s="100">
        <v>911871462</v>
      </c>
      <c r="E12" s="100"/>
      <c r="F12" s="100">
        <v>1031640588</v>
      </c>
      <c r="G12" s="100"/>
      <c r="H12" s="100">
        <v>668988170</v>
      </c>
      <c r="I12" s="100"/>
      <c r="J12" s="100">
        <v>801028168</v>
      </c>
    </row>
    <row r="13" spans="1:14" ht="23.25">
      <c r="A13" s="31" t="s">
        <v>12</v>
      </c>
      <c r="B13" s="143">
        <v>11</v>
      </c>
      <c r="D13" s="100">
        <v>13589849</v>
      </c>
      <c r="E13" s="100"/>
      <c r="F13" s="100">
        <v>22452794</v>
      </c>
      <c r="G13" s="100"/>
      <c r="H13" s="100">
        <v>13589849</v>
      </c>
      <c r="I13" s="100"/>
      <c r="J13" s="100">
        <v>22452794</v>
      </c>
    </row>
    <row r="14" spans="1:14" ht="23.25">
      <c r="A14" s="101" t="s">
        <v>13</v>
      </c>
      <c r="B14" s="143">
        <v>6</v>
      </c>
      <c r="D14" s="100">
        <v>83923608</v>
      </c>
      <c r="E14" s="100"/>
      <c r="F14" s="100">
        <v>84331565</v>
      </c>
      <c r="G14" s="100"/>
      <c r="H14" s="100">
        <v>76971489</v>
      </c>
      <c r="I14" s="100"/>
      <c r="J14" s="100">
        <v>78313351</v>
      </c>
    </row>
    <row r="15" spans="1:14" ht="23.25">
      <c r="A15" s="36" t="s">
        <v>14</v>
      </c>
      <c r="D15" s="102">
        <f>SUM(D9:D14)</f>
        <v>2045451495</v>
      </c>
      <c r="E15" s="100"/>
      <c r="F15" s="102">
        <f>SUM(F9:F14)</f>
        <v>2143502108</v>
      </c>
      <c r="G15" s="100"/>
      <c r="H15" s="102">
        <f>SUM(H9:H14)</f>
        <v>1516045373</v>
      </c>
      <c r="J15" s="102">
        <f>SUM(J9:J14)</f>
        <v>1689104949</v>
      </c>
    </row>
    <row r="16" spans="1:14" ht="23.25">
      <c r="A16" s="57" t="s">
        <v>15</v>
      </c>
      <c r="D16" s="100"/>
      <c r="E16" s="100"/>
      <c r="F16" s="100"/>
      <c r="G16" s="100"/>
      <c r="H16" s="100"/>
      <c r="J16" s="100"/>
    </row>
    <row r="17" spans="1:11" ht="23.25">
      <c r="A17" s="41" t="s">
        <v>207</v>
      </c>
      <c r="B17" s="143">
        <v>6</v>
      </c>
      <c r="D17" s="100">
        <v>20068115</v>
      </c>
      <c r="E17" s="100"/>
      <c r="F17" s="100">
        <v>32803350</v>
      </c>
      <c r="G17" s="100"/>
      <c r="H17" s="100">
        <v>20068115</v>
      </c>
      <c r="I17" s="100"/>
      <c r="J17" s="100">
        <v>32803350</v>
      </c>
    </row>
    <row r="18" spans="1:11" ht="23.25">
      <c r="A18" s="101" t="s">
        <v>169</v>
      </c>
      <c r="B18" s="143">
        <v>8</v>
      </c>
      <c r="D18" s="100">
        <v>15180447</v>
      </c>
      <c r="E18" s="100"/>
      <c r="F18" s="100">
        <v>14609590</v>
      </c>
      <c r="G18" s="100"/>
      <c r="H18" s="100">
        <v>15180447</v>
      </c>
      <c r="I18" s="100"/>
      <c r="J18" s="100">
        <v>14539349</v>
      </c>
    </row>
    <row r="19" spans="1:11" ht="23.25">
      <c r="A19" s="31" t="s">
        <v>16</v>
      </c>
      <c r="B19" s="143" t="s">
        <v>17</v>
      </c>
      <c r="D19" s="100">
        <v>210388270</v>
      </c>
      <c r="E19" s="100"/>
      <c r="F19" s="100">
        <v>236241513</v>
      </c>
      <c r="G19" s="100"/>
      <c r="H19" s="100">
        <v>224983799</v>
      </c>
      <c r="I19" s="100"/>
      <c r="J19" s="100">
        <v>250210667</v>
      </c>
    </row>
    <row r="20" spans="1:11" ht="23.25">
      <c r="A20" s="31" t="s">
        <v>18</v>
      </c>
      <c r="B20" s="25">
        <v>13</v>
      </c>
      <c r="D20" s="100">
        <v>45444792</v>
      </c>
      <c r="E20" s="103"/>
      <c r="F20" s="100">
        <v>35407368</v>
      </c>
      <c r="G20" s="103"/>
      <c r="H20" s="100">
        <v>36989700</v>
      </c>
      <c r="I20" s="103"/>
      <c r="J20" s="100">
        <v>36989700</v>
      </c>
    </row>
    <row r="21" spans="1:11" ht="23.25">
      <c r="A21" s="31" t="s">
        <v>19</v>
      </c>
      <c r="B21" s="25">
        <v>14</v>
      </c>
      <c r="D21" s="28">
        <v>0</v>
      </c>
      <c r="E21" s="104"/>
      <c r="F21" s="28">
        <v>0</v>
      </c>
      <c r="G21" s="104"/>
      <c r="H21" s="28">
        <v>395299004</v>
      </c>
      <c r="I21" s="104"/>
      <c r="J21" s="28">
        <v>395299004</v>
      </c>
    </row>
    <row r="22" spans="1:11" ht="23.25">
      <c r="A22" s="31" t="s">
        <v>20</v>
      </c>
      <c r="B22" s="25">
        <v>15</v>
      </c>
      <c r="D22" s="100">
        <v>171580558</v>
      </c>
      <c r="E22" s="103"/>
      <c r="F22" s="100">
        <v>148186204</v>
      </c>
      <c r="G22" s="103"/>
      <c r="H22" s="100">
        <v>99000000</v>
      </c>
      <c r="I22" s="103"/>
      <c r="J22" s="100">
        <v>99000000</v>
      </c>
    </row>
    <row r="23" spans="1:11" ht="23.25">
      <c r="A23" s="31" t="s">
        <v>21</v>
      </c>
      <c r="B23" s="25">
        <v>16</v>
      </c>
      <c r="D23" s="100">
        <v>199425675</v>
      </c>
      <c r="E23" s="100"/>
      <c r="F23" s="100">
        <v>218357300</v>
      </c>
      <c r="G23" s="100"/>
      <c r="H23" s="100">
        <v>6602143</v>
      </c>
      <c r="I23" s="100"/>
      <c r="J23" s="100">
        <v>6932634</v>
      </c>
    </row>
    <row r="24" spans="1:11" ht="23.25">
      <c r="A24" s="31" t="s">
        <v>22</v>
      </c>
      <c r="B24" s="25">
        <v>17</v>
      </c>
      <c r="D24" s="100">
        <v>328446953</v>
      </c>
      <c r="E24" s="100"/>
      <c r="F24" s="100">
        <v>364751321</v>
      </c>
      <c r="G24" s="100"/>
      <c r="H24" s="100">
        <v>280403521</v>
      </c>
      <c r="I24" s="100"/>
      <c r="J24" s="100">
        <v>305383497</v>
      </c>
    </row>
    <row r="25" spans="1:11" ht="23.25">
      <c r="A25" s="31" t="s">
        <v>23</v>
      </c>
      <c r="B25" s="25">
        <v>18</v>
      </c>
      <c r="D25" s="100">
        <v>57610721</v>
      </c>
      <c r="E25" s="100"/>
      <c r="F25" s="100">
        <v>33361895</v>
      </c>
      <c r="G25" s="100"/>
      <c r="H25" s="100">
        <v>354089805</v>
      </c>
      <c r="I25" s="100"/>
      <c r="J25" s="100">
        <v>51452949</v>
      </c>
    </row>
    <row r="26" spans="1:11" ht="23.25">
      <c r="A26" s="31" t="s">
        <v>24</v>
      </c>
      <c r="B26" s="25">
        <v>19</v>
      </c>
      <c r="D26" s="100">
        <v>7807810</v>
      </c>
      <c r="E26" s="100"/>
      <c r="F26" s="100">
        <v>10225992</v>
      </c>
      <c r="G26" s="100"/>
      <c r="H26" s="100">
        <v>7786161</v>
      </c>
      <c r="I26" s="100"/>
      <c r="J26" s="100">
        <v>10200935</v>
      </c>
    </row>
    <row r="27" spans="1:11" ht="23.25">
      <c r="A27" s="31" t="s">
        <v>25</v>
      </c>
      <c r="B27" s="25">
        <v>29</v>
      </c>
      <c r="D27" s="31">
        <v>40927827</v>
      </c>
      <c r="E27" s="100"/>
      <c r="F27" s="100">
        <v>32596893</v>
      </c>
      <c r="G27" s="100"/>
      <c r="H27" s="100">
        <v>31175013</v>
      </c>
      <c r="I27" s="100"/>
      <c r="J27" s="100">
        <v>23499084</v>
      </c>
    </row>
    <row r="28" spans="1:11" ht="23.25">
      <c r="A28" s="31" t="s">
        <v>26</v>
      </c>
      <c r="B28" s="143">
        <v>6</v>
      </c>
      <c r="D28" s="105">
        <v>11251946</v>
      </c>
      <c r="E28" s="100"/>
      <c r="F28" s="105">
        <v>5170108</v>
      </c>
      <c r="G28" s="100"/>
      <c r="H28" s="105">
        <v>13365695</v>
      </c>
      <c r="I28" s="100"/>
      <c r="J28" s="105">
        <v>5116738</v>
      </c>
    </row>
    <row r="29" spans="1:11" ht="23.25">
      <c r="A29" s="36" t="s">
        <v>27</v>
      </c>
      <c r="B29" s="25"/>
      <c r="D29" s="105">
        <f>SUM(D17:D28)</f>
        <v>1108133114</v>
      </c>
      <c r="E29" s="100"/>
      <c r="F29" s="105">
        <f>SUM(F17:F28)</f>
        <v>1131711534</v>
      </c>
      <c r="H29" s="105">
        <f>SUM(H17:H28)</f>
        <v>1484943403</v>
      </c>
      <c r="J29" s="105">
        <f>SUM(J17:J28)</f>
        <v>1231427907</v>
      </c>
    </row>
    <row r="30" spans="1:11" ht="24" thickBot="1">
      <c r="A30" s="36" t="s">
        <v>28</v>
      </c>
      <c r="B30" s="40"/>
      <c r="C30" s="40"/>
      <c r="D30" s="106">
        <f>D15+D29</f>
        <v>3153584609</v>
      </c>
      <c r="E30" s="100"/>
      <c r="F30" s="106">
        <f>F15+F29</f>
        <v>3275213642</v>
      </c>
      <c r="H30" s="106">
        <f>H15+H29</f>
        <v>3000988776</v>
      </c>
      <c r="J30" s="106">
        <f>J15+J29</f>
        <v>2920532856</v>
      </c>
      <c r="K30" s="82"/>
    </row>
    <row r="31" spans="1:11" ht="24" thickTop="1">
      <c r="B31" s="40"/>
      <c r="C31" s="40"/>
      <c r="D31" s="42"/>
      <c r="E31" s="42"/>
      <c r="F31" s="42"/>
      <c r="K31" s="82"/>
    </row>
    <row r="32" spans="1:11" ht="23.25">
      <c r="A32" s="101" t="s">
        <v>29</v>
      </c>
      <c r="B32" s="40"/>
      <c r="C32" s="40"/>
      <c r="D32" s="42"/>
      <c r="E32" s="42"/>
      <c r="F32" s="42"/>
      <c r="K32" s="32"/>
    </row>
    <row r="33" spans="1:19" s="82" customFormat="1" ht="23.25">
      <c r="A33" s="57" t="s">
        <v>0</v>
      </c>
      <c r="C33" s="57"/>
      <c r="D33" s="43"/>
      <c r="E33" s="43"/>
      <c r="F33" s="43"/>
      <c r="H33" s="98"/>
      <c r="J33" s="98"/>
      <c r="K33" s="33"/>
    </row>
    <row r="34" spans="1:19" s="82" customFormat="1" ht="23.25">
      <c r="A34" s="57" t="s">
        <v>218</v>
      </c>
      <c r="C34" s="57"/>
      <c r="D34" s="43"/>
      <c r="E34" s="43"/>
      <c r="F34" s="43"/>
      <c r="H34" s="98"/>
      <c r="J34" s="98"/>
      <c r="K34" s="31"/>
    </row>
    <row r="35" spans="1:19" s="32" customFormat="1" ht="23.25">
      <c r="A35" s="32" t="s">
        <v>211</v>
      </c>
      <c r="D35" s="43"/>
      <c r="E35" s="43"/>
      <c r="F35" s="43"/>
      <c r="G35" s="98"/>
      <c r="H35" s="82"/>
      <c r="I35" s="98"/>
      <c r="K35" s="31"/>
    </row>
    <row r="36" spans="1:19" s="33" customFormat="1" ht="23.25">
      <c r="C36" s="34"/>
      <c r="D36" s="42"/>
      <c r="E36" s="42"/>
      <c r="F36" s="42"/>
      <c r="H36" s="35"/>
      <c r="I36" s="29"/>
      <c r="J36" s="30" t="s">
        <v>1</v>
      </c>
      <c r="K36" s="31"/>
    </row>
    <row r="37" spans="1:19" ht="23.25">
      <c r="A37" s="36"/>
      <c r="B37" s="36"/>
      <c r="C37" s="33"/>
      <c r="D37" s="147" t="s">
        <v>2</v>
      </c>
      <c r="E37" s="147"/>
      <c r="F37" s="147"/>
      <c r="H37" s="148" t="s">
        <v>3</v>
      </c>
      <c r="I37" s="148"/>
      <c r="J37" s="148"/>
    </row>
    <row r="38" spans="1:19" ht="23.25">
      <c r="B38" s="37" t="s">
        <v>4</v>
      </c>
      <c r="C38" s="33"/>
      <c r="D38" s="87">
        <v>2567</v>
      </c>
      <c r="E38" s="87"/>
      <c r="F38" s="87">
        <v>2566</v>
      </c>
      <c r="G38" s="33"/>
      <c r="H38" s="99" t="s">
        <v>212</v>
      </c>
      <c r="I38" s="38"/>
      <c r="J38" s="99" t="s">
        <v>186</v>
      </c>
    </row>
    <row r="39" spans="1:19" ht="23.25">
      <c r="A39" s="57" t="s">
        <v>30</v>
      </c>
      <c r="D39" s="42"/>
      <c r="E39" s="42"/>
      <c r="F39" s="42"/>
      <c r="G39" s="34"/>
      <c r="H39" s="35"/>
      <c r="I39" s="34"/>
      <c r="J39" s="35"/>
    </row>
    <row r="40" spans="1:19" ht="23.25">
      <c r="A40" s="36" t="s">
        <v>31</v>
      </c>
      <c r="B40" s="40"/>
      <c r="C40" s="40"/>
      <c r="D40" s="42"/>
      <c r="E40" s="42"/>
      <c r="F40" s="42"/>
    </row>
    <row r="41" spans="1:19" ht="23.25">
      <c r="A41" s="101" t="s">
        <v>236</v>
      </c>
      <c r="B41" s="25">
        <v>20</v>
      </c>
      <c r="C41" s="40"/>
      <c r="D41" s="100">
        <v>230040598</v>
      </c>
      <c r="E41" s="100"/>
      <c r="F41" s="100">
        <v>179384378</v>
      </c>
      <c r="G41" s="100"/>
      <c r="H41" s="28">
        <v>0</v>
      </c>
      <c r="I41" s="100"/>
      <c r="J41" s="28">
        <v>0</v>
      </c>
    </row>
    <row r="42" spans="1:19" ht="23.25">
      <c r="A42" s="101" t="s">
        <v>32</v>
      </c>
      <c r="B42" s="25" t="s">
        <v>33</v>
      </c>
      <c r="C42" s="40"/>
      <c r="D42" s="100">
        <v>261733697</v>
      </c>
      <c r="E42" s="100"/>
      <c r="F42" s="100">
        <v>231445845</v>
      </c>
      <c r="G42" s="100"/>
      <c r="H42" s="100">
        <v>217000359</v>
      </c>
      <c r="I42" s="100"/>
      <c r="J42" s="100">
        <v>190699013</v>
      </c>
    </row>
    <row r="43" spans="1:19" ht="23.25">
      <c r="A43" s="144" t="s">
        <v>34</v>
      </c>
      <c r="B43" s="143"/>
      <c r="C43" s="40"/>
      <c r="D43" s="100"/>
      <c r="E43" s="100"/>
      <c r="F43" s="100"/>
      <c r="G43" s="100"/>
      <c r="H43" s="100"/>
      <c r="I43" s="100"/>
      <c r="J43" s="100"/>
      <c r="M43" s="146"/>
      <c r="O43" s="146"/>
      <c r="Q43" s="146"/>
      <c r="S43" s="146"/>
    </row>
    <row r="44" spans="1:19" ht="23.25">
      <c r="A44" s="144" t="s">
        <v>35</v>
      </c>
      <c r="B44" s="143">
        <v>22</v>
      </c>
      <c r="C44" s="40"/>
      <c r="D44" s="100">
        <v>5262000</v>
      </c>
      <c r="E44" s="100"/>
      <c r="F44" s="100">
        <v>9600000</v>
      </c>
      <c r="G44" s="100"/>
      <c r="H44" s="100">
        <v>5262000</v>
      </c>
      <c r="I44" s="100"/>
      <c r="J44" s="100">
        <v>9600000</v>
      </c>
    </row>
    <row r="45" spans="1:19" ht="23.25">
      <c r="A45" s="101" t="s">
        <v>36</v>
      </c>
      <c r="B45" s="25"/>
      <c r="C45" s="40"/>
      <c r="D45" s="100">
        <v>16238686</v>
      </c>
      <c r="E45" s="100"/>
      <c r="F45" s="100">
        <v>18996884</v>
      </c>
      <c r="G45" s="100"/>
      <c r="H45" s="110">
        <v>0</v>
      </c>
      <c r="I45" s="100"/>
      <c r="J45" s="28">
        <v>0</v>
      </c>
    </row>
    <row r="46" spans="1:19" ht="23.25">
      <c r="A46" s="31" t="s">
        <v>37</v>
      </c>
      <c r="B46" s="25">
        <v>8</v>
      </c>
      <c r="C46" s="40"/>
      <c r="D46" s="100">
        <v>212863368</v>
      </c>
      <c r="E46" s="100"/>
      <c r="F46" s="100">
        <v>279766751</v>
      </c>
      <c r="G46" s="100"/>
      <c r="H46" s="100">
        <v>211412604</v>
      </c>
      <c r="I46" s="100"/>
      <c r="J46" s="100">
        <v>278152457</v>
      </c>
    </row>
    <row r="47" spans="1:19" ht="23.25">
      <c r="A47" s="145" t="s">
        <v>38</v>
      </c>
      <c r="B47" s="25"/>
      <c r="C47" s="40"/>
      <c r="D47" s="100"/>
      <c r="E47" s="100"/>
      <c r="F47" s="100"/>
      <c r="G47" s="100"/>
      <c r="H47" s="100"/>
      <c r="I47" s="100"/>
      <c r="J47" s="100"/>
    </row>
    <row r="48" spans="1:19" ht="23.25">
      <c r="A48" s="145" t="s">
        <v>39</v>
      </c>
      <c r="B48" s="143">
        <v>18</v>
      </c>
      <c r="C48" s="40"/>
      <c r="D48" s="100">
        <v>19358254</v>
      </c>
      <c r="E48" s="100"/>
      <c r="F48" s="100">
        <v>18589902</v>
      </c>
      <c r="G48" s="100"/>
      <c r="H48" s="100">
        <v>59794903</v>
      </c>
      <c r="I48" s="100"/>
      <c r="J48" s="100">
        <v>41295476</v>
      </c>
    </row>
    <row r="49" spans="1:10" ht="23.25">
      <c r="A49" s="41" t="s">
        <v>40</v>
      </c>
      <c r="B49" s="25"/>
      <c r="C49" s="40"/>
      <c r="D49" s="100">
        <v>14193588</v>
      </c>
      <c r="E49" s="100"/>
      <c r="F49" s="100">
        <v>6394015</v>
      </c>
      <c r="G49" s="100"/>
      <c r="H49" s="110">
        <v>6498998</v>
      </c>
      <c r="I49" s="100"/>
      <c r="J49" s="28">
        <v>0</v>
      </c>
    </row>
    <row r="50" spans="1:10" ht="23.25">
      <c r="A50" s="31" t="s">
        <v>41</v>
      </c>
      <c r="B50" s="143">
        <v>6</v>
      </c>
      <c r="C50" s="40"/>
      <c r="D50" s="105">
        <v>14781389</v>
      </c>
      <c r="E50" s="100"/>
      <c r="F50" s="105">
        <v>20819526</v>
      </c>
      <c r="G50" s="100"/>
      <c r="H50" s="105">
        <v>9064826</v>
      </c>
      <c r="I50" s="100"/>
      <c r="J50" s="105">
        <v>13559223</v>
      </c>
    </row>
    <row r="51" spans="1:10" ht="23.25">
      <c r="A51" s="36" t="s">
        <v>42</v>
      </c>
      <c r="B51" s="40"/>
      <c r="C51" s="40"/>
      <c r="D51" s="107">
        <f>SUM(D41:D50)</f>
        <v>774471580</v>
      </c>
      <c r="E51" s="100"/>
      <c r="F51" s="107">
        <f>SUM(F41:F50)</f>
        <v>764997301</v>
      </c>
      <c r="G51" s="100"/>
      <c r="H51" s="107">
        <f>SUM(H41:H50)</f>
        <v>509033690</v>
      </c>
      <c r="I51" s="29"/>
      <c r="J51" s="107">
        <f>SUM(J41:J50)</f>
        <v>533306169</v>
      </c>
    </row>
    <row r="52" spans="1:10" ht="23.25">
      <c r="A52" s="36" t="s">
        <v>43</v>
      </c>
      <c r="B52" s="40"/>
      <c r="C52" s="40"/>
      <c r="D52" s="100"/>
      <c r="E52" s="100"/>
      <c r="F52" s="100"/>
      <c r="G52" s="100"/>
      <c r="H52" s="100"/>
      <c r="J52" s="100"/>
    </row>
    <row r="53" spans="1:10" ht="23.25">
      <c r="A53" s="31" t="s">
        <v>44</v>
      </c>
      <c r="B53" s="40"/>
      <c r="C53" s="40"/>
      <c r="D53" s="100"/>
      <c r="E53" s="100"/>
      <c r="F53" s="100"/>
      <c r="G53" s="100"/>
      <c r="H53" s="100"/>
      <c r="J53" s="100"/>
    </row>
    <row r="54" spans="1:10" ht="23.25">
      <c r="A54" s="31" t="s">
        <v>45</v>
      </c>
      <c r="B54" s="25">
        <v>22</v>
      </c>
      <c r="C54" s="40"/>
      <c r="D54" s="28">
        <v>0</v>
      </c>
      <c r="E54" s="100"/>
      <c r="F54" s="100">
        <v>5262000</v>
      </c>
      <c r="G54" s="100"/>
      <c r="H54" s="28">
        <v>0</v>
      </c>
      <c r="I54" s="100"/>
      <c r="J54" s="100">
        <v>5262000</v>
      </c>
    </row>
    <row r="55" spans="1:10" ht="23.25">
      <c r="A55" s="31" t="s">
        <v>46</v>
      </c>
      <c r="B55" s="25"/>
      <c r="C55" s="40"/>
      <c r="D55" s="100"/>
      <c r="E55" s="100"/>
      <c r="F55" s="100"/>
      <c r="G55" s="100"/>
      <c r="H55" s="100"/>
      <c r="I55" s="100"/>
      <c r="J55" s="100"/>
    </row>
    <row r="56" spans="1:10" ht="23.25">
      <c r="A56" s="31" t="s">
        <v>47</v>
      </c>
      <c r="B56" s="25">
        <v>18</v>
      </c>
      <c r="C56" s="40"/>
      <c r="D56" s="100">
        <v>39896208</v>
      </c>
      <c r="E56" s="100"/>
      <c r="F56" s="100">
        <v>17449962</v>
      </c>
      <c r="G56" s="100"/>
      <c r="H56" s="100">
        <v>295853205</v>
      </c>
      <c r="I56" s="100"/>
      <c r="J56" s="100">
        <v>17076088</v>
      </c>
    </row>
    <row r="57" spans="1:10" ht="23.25">
      <c r="A57" s="41" t="s">
        <v>48</v>
      </c>
      <c r="B57" s="25">
        <v>23</v>
      </c>
      <c r="C57" s="40"/>
      <c r="D57" s="100">
        <v>159046515</v>
      </c>
      <c r="E57" s="100"/>
      <c r="F57" s="100">
        <v>161096217</v>
      </c>
      <c r="G57" s="100"/>
      <c r="H57" s="100">
        <v>148882212</v>
      </c>
      <c r="I57" s="100"/>
      <c r="J57" s="100">
        <v>153260706</v>
      </c>
    </row>
    <row r="58" spans="1:10" ht="23.25">
      <c r="A58" s="41" t="s">
        <v>206</v>
      </c>
      <c r="B58" s="25"/>
      <c r="C58" s="40"/>
      <c r="D58" s="105">
        <v>20007421</v>
      </c>
      <c r="E58" s="100"/>
      <c r="F58" s="105">
        <v>19101812</v>
      </c>
      <c r="G58" s="100"/>
      <c r="H58" s="65">
        <v>0</v>
      </c>
      <c r="I58" s="100"/>
      <c r="J58" s="108">
        <v>0</v>
      </c>
    </row>
    <row r="59" spans="1:10" ht="23.25">
      <c r="A59" s="36" t="s">
        <v>49</v>
      </c>
      <c r="B59" s="40"/>
      <c r="C59" s="40"/>
      <c r="D59" s="109">
        <f>SUM(D54:D58)</f>
        <v>218950144</v>
      </c>
      <c r="E59" s="100"/>
      <c r="F59" s="109">
        <f>SUM(F54:F58)</f>
        <v>202909991</v>
      </c>
      <c r="G59" s="29"/>
      <c r="H59" s="109">
        <f>SUM(H54:H58)</f>
        <v>444735417</v>
      </c>
      <c r="I59" s="29"/>
      <c r="J59" s="109">
        <f>SUM(J54:J58)</f>
        <v>175598794</v>
      </c>
    </row>
    <row r="60" spans="1:10" ht="23.25">
      <c r="A60" s="36" t="s">
        <v>50</v>
      </c>
      <c r="B60" s="40"/>
      <c r="C60" s="40"/>
      <c r="D60" s="109">
        <f>D51+D59</f>
        <v>993421724</v>
      </c>
      <c r="E60" s="100"/>
      <c r="F60" s="109">
        <f>F51+F59</f>
        <v>967907292</v>
      </c>
      <c r="G60" s="29"/>
      <c r="H60" s="109">
        <f>H51+H59</f>
        <v>953769107</v>
      </c>
      <c r="I60" s="29"/>
      <c r="J60" s="109">
        <f>J51+J59</f>
        <v>708904963</v>
      </c>
    </row>
    <row r="61" spans="1:10" ht="23.25">
      <c r="A61" s="36"/>
      <c r="B61" s="40"/>
      <c r="C61" s="40"/>
      <c r="D61" s="42"/>
      <c r="E61" s="42"/>
      <c r="F61" s="42"/>
      <c r="G61" s="110"/>
      <c r="H61" s="110"/>
      <c r="I61" s="110"/>
      <c r="J61" s="110"/>
    </row>
    <row r="62" spans="1:10" ht="23.25">
      <c r="A62" s="101" t="s">
        <v>29</v>
      </c>
      <c r="B62" s="40"/>
      <c r="C62" s="40"/>
      <c r="D62" s="42"/>
      <c r="E62" s="42"/>
      <c r="F62" s="42"/>
      <c r="G62" s="110"/>
      <c r="H62" s="110"/>
      <c r="I62" s="110"/>
      <c r="J62" s="110"/>
    </row>
    <row r="63" spans="1:10" ht="23.25">
      <c r="A63" s="36" t="s">
        <v>0</v>
      </c>
      <c r="B63" s="40"/>
      <c r="C63" s="40"/>
      <c r="D63" s="42"/>
      <c r="E63" s="42"/>
      <c r="F63" s="42"/>
      <c r="G63" s="110"/>
      <c r="H63" s="110"/>
      <c r="I63" s="110"/>
      <c r="J63" s="110"/>
    </row>
    <row r="64" spans="1:10" ht="23.25">
      <c r="A64" s="36" t="s">
        <v>218</v>
      </c>
      <c r="B64" s="40"/>
      <c r="C64" s="40"/>
      <c r="D64" s="42"/>
      <c r="E64" s="42"/>
      <c r="F64" s="42"/>
      <c r="G64" s="110"/>
      <c r="H64" s="110"/>
      <c r="I64" s="110"/>
      <c r="J64" s="110"/>
    </row>
    <row r="65" spans="1:10" ht="23.25">
      <c r="A65" s="36" t="s">
        <v>211</v>
      </c>
      <c r="B65" s="40"/>
      <c r="C65" s="40"/>
      <c r="D65" s="42"/>
      <c r="E65" s="42"/>
      <c r="F65" s="42"/>
      <c r="G65" s="110"/>
      <c r="H65" s="110"/>
      <c r="I65" s="110"/>
      <c r="J65" s="110"/>
    </row>
    <row r="66" spans="1:10" ht="23.25">
      <c r="A66" s="36"/>
      <c r="B66" s="40"/>
      <c r="C66" s="40"/>
      <c r="D66" s="42"/>
      <c r="E66" s="42"/>
      <c r="F66" s="42"/>
      <c r="G66" s="110"/>
      <c r="H66" s="110"/>
      <c r="I66" s="110"/>
      <c r="J66" s="110" t="s">
        <v>1</v>
      </c>
    </row>
    <row r="67" spans="1:10" ht="22.5" customHeight="1">
      <c r="A67" s="36"/>
      <c r="B67" s="36"/>
      <c r="C67" s="33"/>
      <c r="D67" s="147" t="s">
        <v>2</v>
      </c>
      <c r="E67" s="147"/>
      <c r="F67" s="147"/>
      <c r="H67" s="148" t="s">
        <v>3</v>
      </c>
      <c r="I67" s="148"/>
      <c r="J67" s="148"/>
    </row>
    <row r="68" spans="1:10" ht="22.5" customHeight="1">
      <c r="B68" s="37" t="s">
        <v>4</v>
      </c>
      <c r="C68" s="33"/>
      <c r="D68" s="87">
        <v>2567</v>
      </c>
      <c r="E68" s="87"/>
      <c r="F68" s="87">
        <v>2566</v>
      </c>
      <c r="G68" s="33"/>
      <c r="H68" s="99" t="s">
        <v>212</v>
      </c>
      <c r="I68" s="38"/>
      <c r="J68" s="99" t="s">
        <v>186</v>
      </c>
    </row>
    <row r="69" spans="1:10" ht="23.25">
      <c r="A69" s="57" t="s">
        <v>51</v>
      </c>
      <c r="B69" s="40"/>
      <c r="C69" s="40"/>
      <c r="D69" s="42"/>
      <c r="E69" s="42"/>
      <c r="F69" s="42"/>
      <c r="G69" s="111"/>
      <c r="H69" s="111"/>
      <c r="I69" s="111"/>
      <c r="J69" s="111"/>
    </row>
    <row r="70" spans="1:10" ht="23.25">
      <c r="A70" s="101" t="s">
        <v>52</v>
      </c>
      <c r="B70" s="25"/>
      <c r="C70" s="40"/>
      <c r="D70" s="42"/>
      <c r="E70" s="42"/>
      <c r="F70" s="42"/>
      <c r="G70" s="29"/>
      <c r="H70" s="30"/>
      <c r="I70" s="29"/>
      <c r="J70" s="30"/>
    </row>
    <row r="71" spans="1:10" ht="23.25">
      <c r="A71" s="39" t="s">
        <v>53</v>
      </c>
      <c r="B71" s="25"/>
      <c r="C71" s="40"/>
      <c r="D71" s="42"/>
      <c r="E71" s="42"/>
      <c r="F71" s="42"/>
      <c r="G71" s="29"/>
      <c r="H71" s="30"/>
      <c r="I71" s="29"/>
      <c r="J71" s="30"/>
    </row>
    <row r="72" spans="1:10" ht="24" thickBot="1">
      <c r="A72" s="112" t="s">
        <v>54</v>
      </c>
      <c r="B72" s="25"/>
      <c r="C72" s="40"/>
      <c r="D72" s="113">
        <v>809646280</v>
      </c>
      <c r="E72" s="100"/>
      <c r="F72" s="113">
        <v>809646280</v>
      </c>
      <c r="G72" s="100"/>
      <c r="H72" s="113">
        <v>809646280</v>
      </c>
      <c r="I72" s="100"/>
      <c r="J72" s="113">
        <v>809646280</v>
      </c>
    </row>
    <row r="73" spans="1:10" ht="24" thickTop="1">
      <c r="A73" s="112" t="s">
        <v>55</v>
      </c>
      <c r="B73" s="40"/>
      <c r="C73" s="40"/>
      <c r="D73" s="100"/>
      <c r="E73" s="100"/>
      <c r="F73" s="100"/>
      <c r="G73" s="100"/>
      <c r="H73" s="100"/>
      <c r="I73" s="100"/>
      <c r="J73" s="100"/>
    </row>
    <row r="74" spans="1:10" ht="23.25">
      <c r="A74" s="112" t="s">
        <v>56</v>
      </c>
      <c r="B74" s="40"/>
      <c r="C74" s="40"/>
      <c r="D74" s="100">
        <v>750000000</v>
      </c>
      <c r="E74" s="100"/>
      <c r="F74" s="100">
        <v>750000000</v>
      </c>
      <c r="G74" s="100"/>
      <c r="H74" s="100">
        <v>750000000</v>
      </c>
      <c r="I74" s="100"/>
      <c r="J74" s="100">
        <v>750000000</v>
      </c>
    </row>
    <row r="75" spans="1:10" ht="23.25">
      <c r="A75" s="41" t="s">
        <v>57</v>
      </c>
      <c r="B75" s="40"/>
      <c r="C75" s="40"/>
      <c r="D75" s="100">
        <v>733566600</v>
      </c>
      <c r="E75" s="100"/>
      <c r="F75" s="100">
        <v>733566600</v>
      </c>
      <c r="G75" s="100"/>
      <c r="H75" s="100">
        <v>733566600</v>
      </c>
      <c r="I75" s="100"/>
      <c r="J75" s="100">
        <v>733566600</v>
      </c>
    </row>
    <row r="76" spans="1:10" ht="23.25">
      <c r="A76" s="41" t="s">
        <v>58</v>
      </c>
      <c r="B76" s="40"/>
      <c r="C76" s="40"/>
      <c r="D76" s="100">
        <v>145956164</v>
      </c>
      <c r="E76" s="100"/>
      <c r="F76" s="100">
        <v>145956164</v>
      </c>
      <c r="G76" s="100"/>
      <c r="H76" s="100">
        <v>145956164</v>
      </c>
      <c r="I76" s="100"/>
      <c r="J76" s="100">
        <v>145956164</v>
      </c>
    </row>
    <row r="77" spans="1:10" ht="23.25">
      <c r="A77" s="41" t="s">
        <v>59</v>
      </c>
      <c r="B77" s="25">
        <v>24</v>
      </c>
      <c r="C77" s="40"/>
      <c r="D77" s="100">
        <v>5789631</v>
      </c>
      <c r="E77" s="100"/>
      <c r="F77" s="100">
        <v>5789631</v>
      </c>
      <c r="G77" s="100"/>
      <c r="H77" s="100">
        <v>14438833</v>
      </c>
      <c r="I77" s="100"/>
      <c r="J77" s="100">
        <v>14438833</v>
      </c>
    </row>
    <row r="78" spans="1:10" ht="23.25">
      <c r="A78" s="31" t="s">
        <v>60</v>
      </c>
      <c r="B78" s="40"/>
      <c r="C78" s="40"/>
      <c r="D78" s="100"/>
      <c r="E78" s="100"/>
      <c r="F78" s="100"/>
      <c r="G78" s="100"/>
      <c r="H78" s="100"/>
      <c r="I78" s="100"/>
      <c r="J78" s="100"/>
    </row>
    <row r="79" spans="1:10" ht="23.25">
      <c r="A79" s="31" t="s">
        <v>61</v>
      </c>
      <c r="B79" s="40"/>
      <c r="C79" s="40"/>
      <c r="D79" s="100"/>
      <c r="E79" s="100"/>
      <c r="F79" s="100"/>
      <c r="G79" s="100"/>
      <c r="H79" s="100"/>
      <c r="I79" s="100"/>
      <c r="J79" s="100"/>
    </row>
    <row r="80" spans="1:10" ht="23.25">
      <c r="A80" s="31" t="s">
        <v>62</v>
      </c>
      <c r="B80" s="25">
        <v>25</v>
      </c>
      <c r="C80" s="40"/>
      <c r="D80" s="100">
        <v>90000000</v>
      </c>
      <c r="E80" s="100"/>
      <c r="F80" s="100">
        <v>90000000</v>
      </c>
      <c r="G80" s="100"/>
      <c r="H80" s="100">
        <v>90000000</v>
      </c>
      <c r="I80" s="100"/>
      <c r="J80" s="28">
        <v>90000000</v>
      </c>
    </row>
    <row r="81" spans="1:10" ht="23.25">
      <c r="A81" s="31" t="s">
        <v>63</v>
      </c>
      <c r="B81" s="25">
        <v>25</v>
      </c>
      <c r="C81" s="40"/>
      <c r="D81" s="100">
        <v>25292233</v>
      </c>
      <c r="E81" s="100"/>
      <c r="F81" s="100">
        <v>25292233</v>
      </c>
      <c r="G81" s="100"/>
      <c r="H81" s="110">
        <v>0</v>
      </c>
      <c r="I81" s="100"/>
      <c r="J81" s="28">
        <v>0</v>
      </c>
    </row>
    <row r="82" spans="1:10" ht="23.25">
      <c r="A82" s="31" t="s">
        <v>219</v>
      </c>
      <c r="B82" s="25">
        <v>30</v>
      </c>
      <c r="C82" s="40"/>
      <c r="D82" s="100">
        <v>189974151</v>
      </c>
      <c r="E82" s="100"/>
      <c r="F82" s="28">
        <v>0</v>
      </c>
      <c r="G82" s="100"/>
      <c r="H82" s="100">
        <v>189974151</v>
      </c>
      <c r="I82" s="100"/>
      <c r="J82" s="28">
        <v>0</v>
      </c>
    </row>
    <row r="83" spans="1:10" ht="23.25">
      <c r="A83" s="31" t="s">
        <v>64</v>
      </c>
      <c r="C83" s="40"/>
      <c r="D83" s="100">
        <v>495970389</v>
      </c>
      <c r="E83" s="100"/>
      <c r="F83" s="100">
        <v>619187016</v>
      </c>
      <c r="G83" s="100"/>
      <c r="H83" s="100">
        <v>408981533</v>
      </c>
      <c r="I83" s="100"/>
      <c r="J83" s="100">
        <v>548220593</v>
      </c>
    </row>
    <row r="84" spans="1:10" ht="23.25">
      <c r="A84" s="31" t="s">
        <v>220</v>
      </c>
      <c r="B84" s="25">
        <v>30</v>
      </c>
      <c r="C84" s="40"/>
      <c r="D84" s="115">
        <v>-189974151</v>
      </c>
      <c r="E84" s="100"/>
      <c r="F84" s="28">
        <v>0</v>
      </c>
      <c r="G84" s="100"/>
      <c r="H84" s="115">
        <v>-189974151</v>
      </c>
      <c r="I84" s="100"/>
      <c r="J84" s="28">
        <v>0</v>
      </c>
    </row>
    <row r="85" spans="1:10" ht="23.25">
      <c r="A85" s="31" t="s">
        <v>65</v>
      </c>
      <c r="C85" s="40"/>
      <c r="D85" s="114">
        <v>-95723461</v>
      </c>
      <c r="E85" s="115"/>
      <c r="F85" s="114">
        <v>-70554297</v>
      </c>
      <c r="G85" s="115"/>
      <c r="H85" s="114">
        <v>-95723461</v>
      </c>
      <c r="I85" s="115"/>
      <c r="J85" s="114">
        <v>-70554297</v>
      </c>
    </row>
    <row r="86" spans="1:10" ht="23.25">
      <c r="A86" s="36" t="s">
        <v>66</v>
      </c>
      <c r="B86" s="40"/>
      <c r="C86" s="40"/>
      <c r="D86" s="29">
        <f>SUM(D74:D85)</f>
        <v>2150851556</v>
      </c>
      <c r="E86" s="100"/>
      <c r="F86" s="29">
        <f>SUM(F74:F85)</f>
        <v>2299237347</v>
      </c>
      <c r="G86" s="100"/>
      <c r="H86" s="29">
        <f>SUM(H74:H85)</f>
        <v>2047219669</v>
      </c>
      <c r="I86" s="29"/>
      <c r="J86" s="29">
        <f>SUM(J74:J85)</f>
        <v>2211627893</v>
      </c>
    </row>
    <row r="87" spans="1:10" ht="23.25">
      <c r="A87" s="31" t="s">
        <v>67</v>
      </c>
      <c r="B87" s="51">
        <v>14.2</v>
      </c>
      <c r="C87" s="40"/>
      <c r="D87" s="105">
        <v>9311329</v>
      </c>
      <c r="E87" s="100"/>
      <c r="F87" s="105">
        <v>8069003</v>
      </c>
      <c r="G87" s="100"/>
      <c r="H87" s="119">
        <v>0</v>
      </c>
      <c r="I87" s="100"/>
      <c r="J87" s="108">
        <v>0</v>
      </c>
    </row>
    <row r="88" spans="1:10" ht="23.25">
      <c r="A88" s="36" t="s">
        <v>68</v>
      </c>
      <c r="B88" s="40"/>
      <c r="C88" s="40"/>
      <c r="D88" s="109">
        <f>SUM(D86:D87)</f>
        <v>2160162885</v>
      </c>
      <c r="E88" s="100"/>
      <c r="F88" s="109">
        <f>SUM(F86:F87)</f>
        <v>2307306350</v>
      </c>
      <c r="G88" s="29"/>
      <c r="H88" s="109">
        <f>SUM(H86:H87)</f>
        <v>2047219669</v>
      </c>
      <c r="I88" s="29"/>
      <c r="J88" s="109">
        <f>SUM(J86:J87)</f>
        <v>2211627893</v>
      </c>
    </row>
    <row r="89" spans="1:10" ht="24" thickBot="1">
      <c r="A89" s="36" t="s">
        <v>69</v>
      </c>
      <c r="B89" s="40"/>
      <c r="C89" s="40"/>
      <c r="D89" s="116">
        <f>D60+D88</f>
        <v>3153584609</v>
      </c>
      <c r="E89" s="100"/>
      <c r="F89" s="116">
        <f>F60+F88</f>
        <v>3275213642</v>
      </c>
      <c r="G89" s="29"/>
      <c r="H89" s="116">
        <f>H60+H88</f>
        <v>3000988776</v>
      </c>
      <c r="I89" s="29"/>
      <c r="J89" s="116">
        <f>J60+J88</f>
        <v>2920532856</v>
      </c>
    </row>
    <row r="90" spans="1:10" ht="16.5" customHeight="1" thickTop="1">
      <c r="B90" s="40"/>
      <c r="C90" s="40"/>
      <c r="D90" s="110">
        <f>D30-D89</f>
        <v>0</v>
      </c>
      <c r="E90" s="29"/>
      <c r="F90" s="110">
        <f>F30-F89</f>
        <v>0</v>
      </c>
      <c r="G90" s="29"/>
      <c r="H90" s="110">
        <f>H30-H89</f>
        <v>0</v>
      </c>
      <c r="I90" s="29"/>
      <c r="J90" s="110">
        <f>J30-J89</f>
        <v>0</v>
      </c>
    </row>
    <row r="91" spans="1:10" ht="23.25">
      <c r="A91" s="101" t="s">
        <v>29</v>
      </c>
      <c r="D91" s="117"/>
      <c r="F91" s="19"/>
      <c r="H91" s="117"/>
      <c r="J91" s="117"/>
    </row>
    <row r="92" spans="1:10" ht="23.25">
      <c r="A92" s="101"/>
      <c r="D92" s="117"/>
      <c r="F92" s="117"/>
      <c r="H92" s="117"/>
      <c r="J92" s="117"/>
    </row>
    <row r="93" spans="1:10" ht="20.25" customHeight="1">
      <c r="A93" s="101"/>
    </row>
    <row r="94" spans="1:10" ht="20.25" customHeight="1">
      <c r="A94" s="118"/>
    </row>
    <row r="95" spans="1:10" ht="20.25" customHeight="1">
      <c r="A95" s="101"/>
    </row>
    <row r="96" spans="1:10" ht="20.25" customHeight="1">
      <c r="A96" s="101"/>
      <c r="B96" s="31" t="s">
        <v>70</v>
      </c>
    </row>
    <row r="97" spans="1:10" ht="20.25" customHeight="1">
      <c r="A97" s="118"/>
    </row>
    <row r="100" spans="1:10" ht="22.5" customHeight="1">
      <c r="D100" s="19"/>
      <c r="F100" s="19"/>
      <c r="H100" s="19"/>
      <c r="J100" s="19"/>
    </row>
  </sheetData>
  <mergeCells count="7">
    <mergeCell ref="D67:F67"/>
    <mergeCell ref="H67:J67"/>
    <mergeCell ref="M5:N5"/>
    <mergeCell ref="D5:F5"/>
    <mergeCell ref="H5:J5"/>
    <mergeCell ref="D37:F37"/>
    <mergeCell ref="H37:J37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32" max="16383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6"/>
  <sheetViews>
    <sheetView showGridLines="0" view="pageBreakPreview" zoomScale="80" zoomScaleNormal="85" zoomScaleSheetLayoutView="80" workbookViewId="0"/>
  </sheetViews>
  <sheetFormatPr defaultColWidth="10.85546875" defaultRowHeight="22.5" customHeight="1"/>
  <cols>
    <col min="1" max="1" width="42.5703125" style="31" customWidth="1"/>
    <col min="2" max="2" width="9.5703125" style="31" customWidth="1"/>
    <col min="3" max="3" width="1.5703125" style="31" customWidth="1"/>
    <col min="4" max="4" width="16.5703125" style="54" customWidth="1"/>
    <col min="5" max="5" width="2" style="31" customWidth="1"/>
    <col min="6" max="6" width="14.5703125" style="39" customWidth="1"/>
    <col min="7" max="7" width="2" style="31" customWidth="1"/>
    <col min="8" max="8" width="14.5703125" style="39" customWidth="1"/>
    <col min="9" max="9" width="2" style="31" customWidth="1"/>
    <col min="10" max="10" width="14.5703125" style="39" customWidth="1"/>
    <col min="11" max="11" width="15.5703125" style="31" customWidth="1"/>
    <col min="12" max="12" width="10.85546875" style="31"/>
    <col min="13" max="13" width="16.7109375" style="31" customWidth="1"/>
    <col min="14" max="16384" width="10.85546875" style="31"/>
  </cols>
  <sheetData>
    <row r="1" spans="1:13" ht="23.25">
      <c r="A1" s="57" t="s">
        <v>0</v>
      </c>
      <c r="B1" s="58"/>
      <c r="C1" s="59"/>
      <c r="D1" s="60"/>
      <c r="E1" s="58"/>
      <c r="F1" s="33"/>
      <c r="G1" s="33"/>
      <c r="J1" s="61"/>
    </row>
    <row r="2" spans="1:13" ht="23.25">
      <c r="A2" s="57" t="s">
        <v>71</v>
      </c>
      <c r="B2" s="58"/>
      <c r="C2" s="59"/>
      <c r="D2" s="60"/>
      <c r="E2" s="58"/>
      <c r="F2" s="61"/>
      <c r="G2" s="58"/>
      <c r="H2" s="61"/>
      <c r="I2" s="58"/>
      <c r="J2" s="61"/>
    </row>
    <row r="3" spans="1:13" s="33" customFormat="1" ht="23.25">
      <c r="A3" s="32" t="s">
        <v>213</v>
      </c>
      <c r="B3" s="62"/>
      <c r="C3" s="62"/>
      <c r="D3" s="60"/>
      <c r="E3" s="62"/>
      <c r="F3" s="62"/>
      <c r="G3" s="61"/>
      <c r="H3" s="58"/>
      <c r="I3" s="61"/>
      <c r="J3" s="62"/>
    </row>
    <row r="4" spans="1:13" s="33" customFormat="1" ht="23.25">
      <c r="C4" s="34"/>
      <c r="D4" s="28"/>
      <c r="H4" s="28"/>
      <c r="I4" s="29"/>
      <c r="J4" s="30" t="s">
        <v>1</v>
      </c>
    </row>
    <row r="5" spans="1:13" ht="23.25">
      <c r="A5" s="36"/>
      <c r="B5" s="36"/>
      <c r="C5" s="33"/>
      <c r="D5" s="63"/>
      <c r="E5" s="56" t="s">
        <v>2</v>
      </c>
      <c r="F5" s="52"/>
      <c r="H5" s="52"/>
      <c r="I5" s="56" t="s">
        <v>3</v>
      </c>
      <c r="J5" s="52"/>
    </row>
    <row r="6" spans="1:13" ht="23.25">
      <c r="B6" s="37" t="s">
        <v>4</v>
      </c>
      <c r="C6" s="33"/>
      <c r="D6" s="53">
        <v>2567</v>
      </c>
      <c r="E6" s="38"/>
      <c r="F6" s="53">
        <v>2566</v>
      </c>
      <c r="G6" s="33"/>
      <c r="H6" s="53">
        <v>2567</v>
      </c>
      <c r="I6" s="38"/>
      <c r="J6" s="53">
        <v>2566</v>
      </c>
    </row>
    <row r="7" spans="1:13" ht="23.25">
      <c r="A7" s="36" t="s">
        <v>72</v>
      </c>
      <c r="B7" s="40"/>
      <c r="C7" s="40"/>
      <c r="E7" s="33"/>
      <c r="G7" s="33"/>
      <c r="I7" s="33"/>
    </row>
    <row r="8" spans="1:13" ht="23.25">
      <c r="A8" s="31" t="s">
        <v>73</v>
      </c>
      <c r="B8" s="25" t="s">
        <v>74</v>
      </c>
      <c r="C8" s="40"/>
      <c r="D8" s="64">
        <v>2247620625</v>
      </c>
      <c r="E8" s="64"/>
      <c r="F8" s="64">
        <v>2326542285</v>
      </c>
      <c r="G8" s="64"/>
      <c r="H8" s="64">
        <v>2057725871</v>
      </c>
      <c r="I8" s="64"/>
      <c r="J8" s="64">
        <v>2092702694</v>
      </c>
      <c r="M8" s="26"/>
    </row>
    <row r="9" spans="1:13" ht="23.25">
      <c r="A9" s="31" t="s">
        <v>75</v>
      </c>
      <c r="B9" s="25"/>
      <c r="C9" s="40"/>
      <c r="D9" s="64">
        <v>38588387</v>
      </c>
      <c r="E9" s="64"/>
      <c r="F9" s="64">
        <v>37571908</v>
      </c>
      <c r="G9" s="64"/>
      <c r="H9" s="64">
        <v>2894500</v>
      </c>
      <c r="I9" s="64"/>
      <c r="J9" s="64">
        <v>3055000</v>
      </c>
      <c r="M9" s="26"/>
    </row>
    <row r="10" spans="1:13" ht="23.25">
      <c r="A10" s="31" t="s">
        <v>77</v>
      </c>
      <c r="B10" s="25" t="s">
        <v>74</v>
      </c>
      <c r="C10" s="40"/>
      <c r="D10" s="64">
        <v>84797857</v>
      </c>
      <c r="E10" s="64"/>
      <c r="F10" s="64">
        <v>85992497</v>
      </c>
      <c r="G10" s="64"/>
      <c r="H10" s="64">
        <v>3242000</v>
      </c>
      <c r="I10" s="64"/>
      <c r="J10" s="64">
        <v>2650000</v>
      </c>
      <c r="M10" s="26"/>
    </row>
    <row r="11" spans="1:13" ht="23.25">
      <c r="A11" s="31" t="s">
        <v>76</v>
      </c>
      <c r="B11" s="25">
        <v>26</v>
      </c>
      <c r="C11" s="40"/>
      <c r="D11" s="64">
        <v>110819309</v>
      </c>
      <c r="E11" s="64"/>
      <c r="F11" s="64">
        <v>75068401</v>
      </c>
      <c r="G11" s="64"/>
      <c r="H11" s="64">
        <v>0</v>
      </c>
      <c r="I11" s="64"/>
      <c r="J11" s="64">
        <v>0</v>
      </c>
      <c r="M11" s="26"/>
    </row>
    <row r="12" spans="1:13" ht="23.25">
      <c r="A12" s="31" t="s">
        <v>78</v>
      </c>
      <c r="B12" s="25" t="s">
        <v>183</v>
      </c>
      <c r="C12" s="40"/>
      <c r="D12" s="64">
        <v>7396454</v>
      </c>
      <c r="E12" s="64"/>
      <c r="F12" s="64">
        <v>8723589</v>
      </c>
      <c r="G12" s="64"/>
      <c r="H12" s="64">
        <v>86596202</v>
      </c>
      <c r="I12" s="64"/>
      <c r="J12" s="64">
        <v>63723414</v>
      </c>
      <c r="M12" s="26"/>
    </row>
    <row r="13" spans="1:13" ht="23.25">
      <c r="A13" s="31" t="s">
        <v>79</v>
      </c>
      <c r="B13" s="25">
        <v>6</v>
      </c>
      <c r="C13" s="40"/>
      <c r="D13" s="65">
        <v>27841752</v>
      </c>
      <c r="E13" s="64"/>
      <c r="F13" s="65">
        <v>36531682</v>
      </c>
      <c r="G13" s="64"/>
      <c r="H13" s="65">
        <v>22909635</v>
      </c>
      <c r="I13" s="64"/>
      <c r="J13" s="65">
        <v>32616712</v>
      </c>
      <c r="M13" s="26"/>
    </row>
    <row r="14" spans="1:13" ht="23.25">
      <c r="A14" s="36" t="s">
        <v>80</v>
      </c>
      <c r="B14" s="40"/>
      <c r="C14" s="40"/>
      <c r="D14" s="65">
        <f>SUM(D8:D13)</f>
        <v>2517064384</v>
      </c>
      <c r="E14" s="64"/>
      <c r="F14" s="65">
        <f>SUM(F8:F13)</f>
        <v>2570430362</v>
      </c>
      <c r="G14" s="64"/>
      <c r="H14" s="65">
        <f>SUM(H8:H13)</f>
        <v>2173368208</v>
      </c>
      <c r="I14" s="64"/>
      <c r="J14" s="65">
        <f>SUM(J8:J13)</f>
        <v>2194747820</v>
      </c>
      <c r="M14" s="26"/>
    </row>
    <row r="15" spans="1:13" ht="23.25">
      <c r="A15" s="36" t="s">
        <v>81</v>
      </c>
      <c r="B15" s="40"/>
      <c r="C15" s="40"/>
      <c r="D15" s="42"/>
      <c r="E15" s="42"/>
      <c r="F15" s="42"/>
      <c r="G15" s="42"/>
      <c r="H15" s="42"/>
      <c r="I15" s="42"/>
      <c r="J15" s="42"/>
      <c r="M15" s="26"/>
    </row>
    <row r="16" spans="1:13" ht="23.25">
      <c r="A16" s="31" t="s">
        <v>82</v>
      </c>
      <c r="B16" s="25">
        <v>6</v>
      </c>
      <c r="C16" s="40"/>
      <c r="D16" s="64">
        <v>1501224939</v>
      </c>
      <c r="E16" s="64"/>
      <c r="F16" s="64">
        <v>1596050431</v>
      </c>
      <c r="G16" s="64"/>
      <c r="H16" s="64">
        <v>1345802367</v>
      </c>
      <c r="I16" s="64"/>
      <c r="J16" s="64">
        <v>1414312100</v>
      </c>
      <c r="M16" s="26"/>
    </row>
    <row r="17" spans="1:13" ht="23.25">
      <c r="A17" s="31" t="s">
        <v>83</v>
      </c>
      <c r="B17" s="25"/>
      <c r="C17" s="40"/>
      <c r="D17" s="64">
        <v>63614355</v>
      </c>
      <c r="E17" s="64"/>
      <c r="F17" s="64">
        <v>68157005</v>
      </c>
      <c r="G17" s="64"/>
      <c r="H17" s="64">
        <v>872670</v>
      </c>
      <c r="I17" s="64"/>
      <c r="J17" s="64">
        <v>782380</v>
      </c>
      <c r="M17" s="26"/>
    </row>
    <row r="18" spans="1:13" ht="23.25">
      <c r="A18" s="31" t="s">
        <v>84</v>
      </c>
      <c r="B18" s="25"/>
      <c r="C18" s="40"/>
      <c r="D18" s="64">
        <v>92443847</v>
      </c>
      <c r="E18" s="64"/>
      <c r="F18" s="64">
        <v>63134357</v>
      </c>
      <c r="G18" s="64"/>
      <c r="H18" s="64">
        <v>0</v>
      </c>
      <c r="I18" s="64"/>
      <c r="J18" s="64">
        <v>0</v>
      </c>
      <c r="M18" s="26"/>
    </row>
    <row r="19" spans="1:13" ht="23.25">
      <c r="A19" s="31" t="s">
        <v>85</v>
      </c>
      <c r="B19" s="25">
        <v>6</v>
      </c>
      <c r="C19" s="40"/>
      <c r="D19" s="64">
        <v>506469232</v>
      </c>
      <c r="E19" s="64"/>
      <c r="F19" s="64">
        <v>502664684</v>
      </c>
      <c r="G19" s="64"/>
      <c r="H19" s="64">
        <v>510649923</v>
      </c>
      <c r="I19" s="64"/>
      <c r="J19" s="64">
        <v>529317891</v>
      </c>
      <c r="M19" s="26"/>
    </row>
    <row r="20" spans="1:13" ht="23.25">
      <c r="A20" s="31" t="s">
        <v>86</v>
      </c>
      <c r="B20" s="25">
        <v>6</v>
      </c>
      <c r="C20" s="40"/>
      <c r="D20" s="64">
        <v>211635154</v>
      </c>
      <c r="E20" s="64"/>
      <c r="F20" s="64">
        <v>233904536</v>
      </c>
      <c r="G20" s="64"/>
      <c r="H20" s="64">
        <v>185015981</v>
      </c>
      <c r="I20" s="64"/>
      <c r="J20" s="64">
        <v>181317605</v>
      </c>
      <c r="M20" s="26"/>
    </row>
    <row r="21" spans="1:13" ht="23.25">
      <c r="A21" s="31" t="s">
        <v>87</v>
      </c>
      <c r="B21" s="25"/>
      <c r="C21" s="40"/>
      <c r="D21" s="64">
        <v>19572452</v>
      </c>
      <c r="E21" s="64"/>
      <c r="F21" s="64">
        <v>14647539</v>
      </c>
      <c r="G21" s="64"/>
      <c r="H21" s="65">
        <v>18522596</v>
      </c>
      <c r="I21" s="64"/>
      <c r="J21" s="65">
        <v>13097045</v>
      </c>
      <c r="M21" s="26"/>
    </row>
    <row r="22" spans="1:13" ht="23.25">
      <c r="A22" s="57" t="s">
        <v>88</v>
      </c>
      <c r="B22" s="40"/>
      <c r="C22" s="40"/>
      <c r="D22" s="66">
        <f>SUM(D16:D21)</f>
        <v>2394959979</v>
      </c>
      <c r="E22" s="42"/>
      <c r="F22" s="66">
        <f>SUM(F16:F21)</f>
        <v>2478558552</v>
      </c>
      <c r="G22" s="42"/>
      <c r="H22" s="65">
        <f>SUM(H16:H21)</f>
        <v>2060863537</v>
      </c>
      <c r="I22" s="42"/>
      <c r="J22" s="65">
        <f>SUM(J16:J21)</f>
        <v>2138827021</v>
      </c>
      <c r="M22" s="26"/>
    </row>
    <row r="23" spans="1:13" ht="23.25">
      <c r="A23" s="36" t="s">
        <v>182</v>
      </c>
      <c r="B23" s="40"/>
      <c r="C23" s="40"/>
      <c r="D23" s="64">
        <f>D14-D22</f>
        <v>122104405</v>
      </c>
      <c r="E23" s="64"/>
      <c r="F23" s="64">
        <f>F14-F22</f>
        <v>91871810</v>
      </c>
      <c r="G23" s="64"/>
      <c r="H23" s="64">
        <f>H14-H22</f>
        <v>112504671</v>
      </c>
      <c r="I23" s="64"/>
      <c r="J23" s="64">
        <f>J14-J22</f>
        <v>55920799</v>
      </c>
      <c r="M23" s="26"/>
    </row>
    <row r="24" spans="1:13" ht="23.25">
      <c r="A24" s="31" t="s">
        <v>199</v>
      </c>
      <c r="B24" s="51">
        <v>13.2</v>
      </c>
      <c r="C24" s="40"/>
      <c r="D24" s="64">
        <v>10037424</v>
      </c>
      <c r="E24" s="64"/>
      <c r="F24" s="64">
        <v>-1322652</v>
      </c>
      <c r="G24" s="64"/>
      <c r="H24" s="64">
        <v>0</v>
      </c>
      <c r="I24" s="64"/>
      <c r="J24" s="64">
        <v>0</v>
      </c>
      <c r="M24" s="26"/>
    </row>
    <row r="25" spans="1:13" ht="23.25">
      <c r="A25" s="31" t="s">
        <v>177</v>
      </c>
      <c r="B25" s="51">
        <v>15.5</v>
      </c>
      <c r="C25" s="40"/>
      <c r="D25" s="64">
        <v>23394354</v>
      </c>
      <c r="E25" s="64"/>
      <c r="F25" s="64">
        <v>-3939549</v>
      </c>
      <c r="G25" s="64"/>
      <c r="H25" s="64">
        <v>0</v>
      </c>
      <c r="I25" s="64"/>
      <c r="J25" s="64">
        <v>0</v>
      </c>
      <c r="M25" s="26"/>
    </row>
    <row r="26" spans="1:13" ht="23.25">
      <c r="A26" s="31" t="s">
        <v>89</v>
      </c>
      <c r="B26" s="25"/>
      <c r="C26" s="40"/>
      <c r="D26" s="64">
        <v>12837108</v>
      </c>
      <c r="E26" s="64"/>
      <c r="F26" s="64">
        <v>6409094</v>
      </c>
      <c r="G26" s="64"/>
      <c r="H26" s="64">
        <v>12128509</v>
      </c>
      <c r="I26" s="64"/>
      <c r="J26" s="64">
        <v>6462935</v>
      </c>
      <c r="M26" s="26"/>
    </row>
    <row r="27" spans="1:13" ht="23.25">
      <c r="A27" s="31" t="s">
        <v>90</v>
      </c>
      <c r="B27" s="25">
        <v>27</v>
      </c>
      <c r="C27" s="40"/>
      <c r="D27" s="65">
        <v>-12349306</v>
      </c>
      <c r="E27" s="64"/>
      <c r="F27" s="65">
        <v>-13271803</v>
      </c>
      <c r="G27" s="64"/>
      <c r="H27" s="65">
        <v>-5378725</v>
      </c>
      <c r="I27" s="64"/>
      <c r="J27" s="65">
        <v>-7836540</v>
      </c>
      <c r="M27" s="26"/>
    </row>
    <row r="28" spans="1:13" ht="23.25">
      <c r="A28" s="36" t="s">
        <v>91</v>
      </c>
      <c r="B28" s="51"/>
      <c r="C28" s="40"/>
      <c r="D28" s="64">
        <f>SUM(D23:D27)</f>
        <v>156023985</v>
      </c>
      <c r="E28" s="64"/>
      <c r="F28" s="64">
        <f>SUM(F23:F27)</f>
        <v>79746900</v>
      </c>
      <c r="G28" s="64"/>
      <c r="H28" s="64">
        <f>SUM(H23:H27)</f>
        <v>119254455</v>
      </c>
      <c r="I28" s="64"/>
      <c r="J28" s="64">
        <f>SUM(J23:J27)</f>
        <v>54547194</v>
      </c>
      <c r="M28" s="26"/>
    </row>
    <row r="29" spans="1:13" ht="23.25">
      <c r="A29" s="31" t="s">
        <v>92</v>
      </c>
      <c r="B29" s="25">
        <v>29</v>
      </c>
      <c r="C29" s="40"/>
      <c r="D29" s="65">
        <v>-19838974</v>
      </c>
      <c r="E29" s="64"/>
      <c r="F29" s="65">
        <v>-19608445</v>
      </c>
      <c r="G29" s="64"/>
      <c r="H29" s="65">
        <v>-1058208</v>
      </c>
      <c r="I29" s="64"/>
      <c r="J29" s="65">
        <v>-1275255</v>
      </c>
      <c r="M29" s="26"/>
    </row>
    <row r="30" spans="1:13" ht="24" thickBot="1">
      <c r="A30" s="36" t="s">
        <v>93</v>
      </c>
      <c r="B30" s="40"/>
      <c r="C30" s="40"/>
      <c r="D30" s="67">
        <f>SUM(D28:D29)</f>
        <v>136185011</v>
      </c>
      <c r="E30" s="64"/>
      <c r="F30" s="67">
        <f>SUM(F28:F29)</f>
        <v>60138455</v>
      </c>
      <c r="G30" s="64"/>
      <c r="H30" s="67">
        <f>SUM(H28:H29)</f>
        <v>118196247</v>
      </c>
      <c r="I30" s="64"/>
      <c r="J30" s="67">
        <f>SUM(J28:J29)</f>
        <v>53271939</v>
      </c>
      <c r="M30" s="26"/>
    </row>
    <row r="31" spans="1:13" ht="14.25" customHeight="1" thickTop="1">
      <c r="A31" s="36"/>
      <c r="B31" s="40"/>
      <c r="C31" s="40"/>
      <c r="D31" s="42"/>
      <c r="E31" s="42"/>
      <c r="F31" s="42"/>
      <c r="G31" s="42"/>
      <c r="H31" s="42"/>
      <c r="I31" s="42"/>
      <c r="J31" s="42"/>
      <c r="M31" s="26"/>
    </row>
    <row r="32" spans="1:13" ht="23.25">
      <c r="A32" s="36" t="s">
        <v>194</v>
      </c>
      <c r="B32" s="40"/>
      <c r="C32" s="40"/>
      <c r="D32" s="42"/>
      <c r="E32" s="42"/>
      <c r="F32" s="42"/>
      <c r="G32" s="42"/>
      <c r="H32" s="55"/>
      <c r="I32" s="42"/>
      <c r="J32" s="55"/>
      <c r="M32" s="26"/>
    </row>
    <row r="33" spans="1:13" ht="24" thickBot="1">
      <c r="A33" s="31" t="s">
        <v>94</v>
      </c>
      <c r="B33" s="40"/>
      <c r="C33" s="40"/>
      <c r="D33" s="64">
        <f>D35-D34</f>
        <v>134942433</v>
      </c>
      <c r="E33" s="64"/>
      <c r="F33" s="64">
        <f>F35-F34</f>
        <v>60034531</v>
      </c>
      <c r="G33" s="64"/>
      <c r="H33" s="68">
        <f>H30</f>
        <v>118196247</v>
      </c>
      <c r="I33" s="64"/>
      <c r="J33" s="68">
        <f>J30</f>
        <v>53271939</v>
      </c>
      <c r="M33" s="26"/>
    </row>
    <row r="34" spans="1:13" ht="24" thickTop="1">
      <c r="A34" s="33" t="s">
        <v>95</v>
      </c>
      <c r="B34" s="40"/>
      <c r="C34" s="40"/>
      <c r="D34" s="65">
        <v>1242578</v>
      </c>
      <c r="E34" s="64"/>
      <c r="F34" s="65">
        <v>103924</v>
      </c>
      <c r="G34" s="64"/>
      <c r="H34" s="64"/>
      <c r="I34" s="64"/>
      <c r="J34" s="64"/>
      <c r="M34" s="26"/>
    </row>
    <row r="35" spans="1:13" ht="24" thickBot="1">
      <c r="B35" s="40"/>
      <c r="C35" s="40"/>
      <c r="D35" s="68">
        <f>D30</f>
        <v>136185011</v>
      </c>
      <c r="E35" s="64"/>
      <c r="F35" s="68">
        <f>F30</f>
        <v>60138455</v>
      </c>
      <c r="G35" s="42"/>
      <c r="H35" s="42"/>
      <c r="I35" s="42"/>
      <c r="J35" s="42"/>
      <c r="M35" s="26"/>
    </row>
    <row r="36" spans="1:13" ht="18" customHeight="1" thickTop="1">
      <c r="B36" s="40"/>
      <c r="C36" s="40"/>
      <c r="D36" s="42"/>
      <c r="E36" s="42"/>
      <c r="F36" s="42"/>
      <c r="G36" s="42"/>
      <c r="H36" s="42"/>
      <c r="I36" s="42"/>
      <c r="J36" s="42"/>
      <c r="M36" s="26"/>
    </row>
    <row r="37" spans="1:13" ht="23.25">
      <c r="A37" s="36" t="s">
        <v>96</v>
      </c>
      <c r="B37" s="25">
        <v>31</v>
      </c>
      <c r="C37" s="40"/>
      <c r="D37" s="42"/>
      <c r="E37" s="42"/>
      <c r="F37" s="42"/>
      <c r="G37" s="42"/>
      <c r="H37" s="42"/>
      <c r="I37" s="42"/>
      <c r="J37" s="42"/>
      <c r="M37" s="26"/>
    </row>
    <row r="38" spans="1:13" ht="23.25">
      <c r="A38" s="31" t="s">
        <v>97</v>
      </c>
      <c r="C38" s="40"/>
      <c r="D38" s="42"/>
      <c r="E38" s="42"/>
      <c r="F38" s="42"/>
      <c r="G38" s="42"/>
      <c r="H38" s="42"/>
      <c r="I38" s="42"/>
      <c r="J38" s="42"/>
      <c r="M38" s="26"/>
    </row>
    <row r="39" spans="1:13" ht="24" thickBot="1">
      <c r="A39" s="31" t="s">
        <v>166</v>
      </c>
      <c r="B39" s="40"/>
      <c r="C39" s="40"/>
      <c r="D39" s="80">
        <f>D33/725530546.72</f>
        <v>0.18599138741993945</v>
      </c>
      <c r="E39" s="81"/>
      <c r="F39" s="80">
        <f>F33/750000000</f>
        <v>8.0046041333333331E-2</v>
      </c>
      <c r="G39" s="81"/>
      <c r="H39" s="80">
        <f>H33/725530546.72</f>
        <v>0.16291009046324112</v>
      </c>
      <c r="I39" s="81"/>
      <c r="J39" s="80">
        <f>J33/750000000</f>
        <v>7.1029252000000001E-2</v>
      </c>
      <c r="M39" s="121"/>
    </row>
    <row r="40" spans="1:13" ht="24" thickTop="1">
      <c r="B40" s="40"/>
      <c r="C40" s="40"/>
      <c r="D40" s="42"/>
      <c r="E40" s="42"/>
      <c r="F40" s="42"/>
      <c r="G40" s="42"/>
      <c r="H40" s="42"/>
      <c r="I40" s="42"/>
      <c r="J40" s="42"/>
    </row>
    <row r="41" spans="1:13" ht="23.25">
      <c r="A41" s="41" t="s">
        <v>29</v>
      </c>
      <c r="B41" s="40"/>
      <c r="C41" s="40"/>
      <c r="D41" s="42"/>
      <c r="E41" s="42"/>
      <c r="F41" s="42"/>
      <c r="G41" s="42"/>
      <c r="H41" s="42"/>
      <c r="I41" s="42"/>
      <c r="J41" s="42"/>
    </row>
    <row r="42" spans="1:13" ht="23.25">
      <c r="A42" s="57" t="s">
        <v>0</v>
      </c>
      <c r="B42" s="58"/>
      <c r="C42" s="59"/>
      <c r="D42" s="42"/>
      <c r="E42" s="42"/>
      <c r="F42" s="42"/>
      <c r="G42" s="42"/>
      <c r="H42" s="42"/>
      <c r="I42" s="42"/>
      <c r="J42" s="42"/>
    </row>
    <row r="43" spans="1:13" ht="23.25">
      <c r="A43" s="57" t="s">
        <v>98</v>
      </c>
      <c r="B43" s="58"/>
      <c r="C43" s="59"/>
      <c r="D43" s="42"/>
      <c r="E43" s="42"/>
      <c r="F43" s="42"/>
      <c r="G43" s="42"/>
      <c r="H43" s="42"/>
      <c r="I43" s="42"/>
      <c r="J43" s="42"/>
    </row>
    <row r="44" spans="1:13" s="33" customFormat="1" ht="23.25">
      <c r="A44" s="32" t="s">
        <v>214</v>
      </c>
      <c r="B44" s="62"/>
      <c r="C44" s="62"/>
      <c r="D44" s="42"/>
      <c r="E44" s="42"/>
      <c r="F44" s="42"/>
      <c r="G44" s="42"/>
      <c r="H44" s="42"/>
      <c r="I44" s="42"/>
      <c r="J44" s="42"/>
    </row>
    <row r="45" spans="1:13" s="33" customFormat="1" ht="23.25">
      <c r="C45" s="34"/>
      <c r="D45" s="42"/>
      <c r="E45" s="42"/>
      <c r="F45" s="42"/>
      <c r="G45" s="42"/>
      <c r="H45" s="42"/>
      <c r="I45" s="42"/>
      <c r="J45" s="86" t="s">
        <v>1</v>
      </c>
    </row>
    <row r="46" spans="1:13" ht="23.25">
      <c r="A46" s="36"/>
      <c r="B46" s="36"/>
      <c r="C46" s="33"/>
      <c r="D46" s="63"/>
      <c r="E46" s="56" t="s">
        <v>2</v>
      </c>
      <c r="F46" s="52"/>
      <c r="G46" s="40"/>
      <c r="H46" s="52"/>
      <c r="I46" s="56" t="s">
        <v>3</v>
      </c>
      <c r="J46" s="52"/>
    </row>
    <row r="47" spans="1:13" ht="23.25">
      <c r="B47" s="53" t="s">
        <v>4</v>
      </c>
      <c r="C47" s="33"/>
      <c r="D47" s="87">
        <v>2567</v>
      </c>
      <c r="E47" s="87"/>
      <c r="F47" s="87">
        <v>2566</v>
      </c>
      <c r="G47" s="88"/>
      <c r="H47" s="87">
        <v>2567</v>
      </c>
      <c r="I47" s="87"/>
      <c r="J47" s="87">
        <v>2566</v>
      </c>
    </row>
    <row r="48" spans="1:13" ht="23.25">
      <c r="B48" s="37"/>
      <c r="C48" s="33"/>
      <c r="D48" s="89"/>
      <c r="E48" s="89"/>
      <c r="F48" s="89"/>
      <c r="G48" s="42"/>
      <c r="H48" s="89"/>
      <c r="I48" s="89"/>
      <c r="J48" s="89"/>
    </row>
    <row r="49" spans="1:10" ht="23.25">
      <c r="A49" s="90" t="s">
        <v>93</v>
      </c>
      <c r="B49" s="40"/>
      <c r="C49" s="40"/>
      <c r="D49" s="91">
        <f>D30</f>
        <v>136185011</v>
      </c>
      <c r="E49" s="92"/>
      <c r="F49" s="91">
        <f>F30</f>
        <v>60138455</v>
      </c>
      <c r="G49" s="92"/>
      <c r="H49" s="91">
        <f>H30</f>
        <v>118196247</v>
      </c>
      <c r="I49" s="92"/>
      <c r="J49" s="91">
        <f>J30</f>
        <v>53271939</v>
      </c>
    </row>
    <row r="50" spans="1:10" ht="23.25">
      <c r="A50" s="69"/>
      <c r="B50" s="40"/>
      <c r="C50" s="40"/>
      <c r="D50" s="70"/>
      <c r="E50" s="70"/>
      <c r="F50" s="70"/>
      <c r="G50" s="70"/>
      <c r="H50" s="70"/>
      <c r="I50" s="70"/>
      <c r="J50" s="70"/>
    </row>
    <row r="51" spans="1:10" ht="23.25">
      <c r="A51" s="71" t="s">
        <v>99</v>
      </c>
      <c r="B51" s="72"/>
      <c r="C51" s="73"/>
      <c r="D51" s="43"/>
      <c r="E51" s="43"/>
      <c r="F51" s="43"/>
      <c r="G51" s="43"/>
      <c r="H51" s="43"/>
      <c r="I51" s="43"/>
      <c r="J51" s="43"/>
    </row>
    <row r="52" spans="1:10" ht="23.25">
      <c r="A52" s="74" t="s">
        <v>100</v>
      </c>
      <c r="B52" s="75"/>
      <c r="C52" s="76"/>
      <c r="D52" s="70"/>
      <c r="E52" s="70"/>
      <c r="F52" s="70"/>
      <c r="G52" s="70"/>
      <c r="H52" s="70"/>
      <c r="I52" s="70"/>
      <c r="J52" s="70"/>
    </row>
    <row r="53" spans="1:10" ht="23.25">
      <c r="A53" s="77" t="s">
        <v>195</v>
      </c>
      <c r="B53" s="75"/>
      <c r="C53" s="76"/>
      <c r="D53" s="70"/>
      <c r="E53" s="70"/>
      <c r="F53" s="70"/>
      <c r="G53" s="70"/>
      <c r="H53" s="70"/>
      <c r="I53" s="70"/>
      <c r="J53" s="70"/>
    </row>
    <row r="54" spans="1:10" ht="23.25">
      <c r="A54" s="77" t="s">
        <v>167</v>
      </c>
      <c r="B54" s="75"/>
      <c r="C54" s="76"/>
      <c r="D54" s="70"/>
      <c r="E54" s="70"/>
      <c r="F54" s="70"/>
      <c r="G54" s="70"/>
      <c r="H54" s="70"/>
      <c r="I54" s="70"/>
      <c r="J54" s="70"/>
    </row>
    <row r="55" spans="1:10" ht="23.25">
      <c r="A55" s="77" t="s">
        <v>101</v>
      </c>
      <c r="B55" s="75"/>
      <c r="C55" s="76"/>
      <c r="D55" s="96">
        <v>-25169164</v>
      </c>
      <c r="E55" s="70"/>
      <c r="F55" s="96">
        <v>-22522368</v>
      </c>
      <c r="G55" s="70"/>
      <c r="H55" s="96">
        <v>-25169164</v>
      </c>
      <c r="I55" s="96"/>
      <c r="J55" s="96">
        <v>-22522368</v>
      </c>
    </row>
    <row r="56" spans="1:10" ht="23.25">
      <c r="A56" s="77" t="s">
        <v>221</v>
      </c>
      <c r="B56" s="75"/>
      <c r="C56" s="76"/>
      <c r="D56" s="70"/>
      <c r="E56" s="70"/>
      <c r="F56" s="70"/>
      <c r="G56" s="70"/>
      <c r="H56" s="70"/>
      <c r="I56" s="70"/>
      <c r="J56" s="70"/>
    </row>
    <row r="57" spans="1:10" ht="23.25">
      <c r="A57" s="77" t="s">
        <v>101</v>
      </c>
      <c r="B57" s="75">
        <v>23</v>
      </c>
      <c r="C57" s="76"/>
      <c r="D57" s="65">
        <v>-723753</v>
      </c>
      <c r="E57" s="70"/>
      <c r="F57" s="65">
        <v>29199771</v>
      </c>
      <c r="G57" s="70"/>
      <c r="H57" s="91">
        <v>0</v>
      </c>
      <c r="I57" s="70"/>
      <c r="J57" s="91">
        <v>29199771</v>
      </c>
    </row>
    <row r="58" spans="1:10" ht="23.25">
      <c r="A58" s="71" t="s">
        <v>102</v>
      </c>
      <c r="B58" s="75"/>
      <c r="C58" s="76"/>
      <c r="D58" s="91">
        <f>D57+D55</f>
        <v>-25892917</v>
      </c>
      <c r="E58" s="70"/>
      <c r="F58" s="91">
        <f>F57+F55</f>
        <v>6677403</v>
      </c>
      <c r="G58" s="70"/>
      <c r="H58" s="91">
        <f>H57+H55</f>
        <v>-25169164</v>
      </c>
      <c r="I58" s="70"/>
      <c r="J58" s="91">
        <f>J57+J55</f>
        <v>6677403</v>
      </c>
    </row>
    <row r="59" spans="1:10" ht="24" thickBot="1">
      <c r="A59" s="71" t="s">
        <v>103</v>
      </c>
      <c r="B59" s="75"/>
      <c r="C59" s="76"/>
      <c r="D59" s="93">
        <f>D49+D58</f>
        <v>110292094</v>
      </c>
      <c r="E59" s="70"/>
      <c r="F59" s="93">
        <f>F49+F58</f>
        <v>66815858</v>
      </c>
      <c r="G59" s="70"/>
      <c r="H59" s="93">
        <f>H49+H58</f>
        <v>93027083</v>
      </c>
      <c r="I59" s="70"/>
      <c r="J59" s="93">
        <f>J49+J58</f>
        <v>59949342</v>
      </c>
    </row>
    <row r="60" spans="1:10" ht="24" thickTop="1">
      <c r="A60" s="71"/>
      <c r="B60" s="75"/>
      <c r="C60" s="76"/>
      <c r="D60" s="70"/>
      <c r="E60" s="70"/>
      <c r="F60" s="70"/>
      <c r="G60" s="70"/>
      <c r="H60" s="70"/>
      <c r="I60" s="70"/>
      <c r="J60" s="70"/>
    </row>
    <row r="61" spans="1:10" ht="22.5" customHeight="1">
      <c r="A61" s="71" t="s">
        <v>104</v>
      </c>
      <c r="B61" s="94"/>
      <c r="C61" s="95"/>
      <c r="D61" s="42"/>
      <c r="E61" s="42"/>
      <c r="F61" s="42"/>
      <c r="G61" s="42"/>
      <c r="H61" s="42"/>
      <c r="I61" s="42"/>
      <c r="J61" s="42"/>
    </row>
    <row r="62" spans="1:10" ht="22.5" customHeight="1" thickBot="1">
      <c r="A62" s="33" t="s">
        <v>94</v>
      </c>
      <c r="B62" s="94"/>
      <c r="C62" s="95"/>
      <c r="D62" s="96">
        <f>D64-D63</f>
        <v>109049516</v>
      </c>
      <c r="E62" s="42"/>
      <c r="F62" s="96">
        <f>F64-F63</f>
        <v>66711934</v>
      </c>
      <c r="G62" s="42"/>
      <c r="H62" s="97">
        <f>H59</f>
        <v>93027083</v>
      </c>
      <c r="I62" s="42"/>
      <c r="J62" s="97">
        <f>J59</f>
        <v>59949342</v>
      </c>
    </row>
    <row r="63" spans="1:10" ht="22.5" customHeight="1" thickTop="1">
      <c r="A63" s="33" t="s">
        <v>105</v>
      </c>
      <c r="B63" s="94"/>
      <c r="C63" s="95"/>
      <c r="D63" s="96">
        <f>+D34</f>
        <v>1242578</v>
      </c>
      <c r="E63" s="42"/>
      <c r="F63" s="96">
        <v>103924</v>
      </c>
      <c r="G63" s="42"/>
      <c r="H63" s="42"/>
      <c r="I63" s="42"/>
      <c r="J63" s="42"/>
    </row>
    <row r="64" spans="1:10" ht="22.5" customHeight="1" thickBot="1">
      <c r="D64" s="67">
        <f>D59</f>
        <v>110292094</v>
      </c>
      <c r="E64" s="42"/>
      <c r="F64" s="67">
        <f>F59</f>
        <v>66815858</v>
      </c>
      <c r="G64" s="42"/>
      <c r="H64" s="42"/>
      <c r="I64" s="42"/>
      <c r="J64" s="42"/>
    </row>
    <row r="65" spans="1:7" ht="22.5" customHeight="1" thickTop="1">
      <c r="D65" s="78"/>
      <c r="E65" s="18"/>
      <c r="F65" s="78"/>
      <c r="G65" s="18"/>
    </row>
    <row r="66" spans="1:7" ht="22.5" customHeight="1">
      <c r="A66" s="41" t="s">
        <v>29</v>
      </c>
      <c r="F66" s="79"/>
    </row>
  </sheetData>
  <pageMargins left="0.78740157480314965" right="0.39370078740157483" top="0.78740157480314965" bottom="0.39370078740157483" header="0.23622047244094491" footer="0.19685039370078741"/>
  <pageSetup paperSize="9" scale="75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34"/>
  <sheetViews>
    <sheetView showGridLines="0" view="pageBreakPreview" topLeftCell="A16" zoomScale="70" zoomScaleNormal="70" zoomScaleSheetLayoutView="70" workbookViewId="0">
      <selection activeCell="A27" sqref="A27:XFD27"/>
    </sheetView>
  </sheetViews>
  <sheetFormatPr defaultColWidth="9.140625" defaultRowHeight="21" customHeight="1"/>
  <cols>
    <col min="1" max="1" width="39.28515625" style="1" customWidth="1"/>
    <col min="2" max="2" width="7.42578125" style="1" customWidth="1"/>
    <col min="3" max="3" width="2.42578125" style="1" customWidth="1"/>
    <col min="4" max="4" width="13.5703125" style="1" customWidth="1"/>
    <col min="5" max="5" width="1.5703125" style="10" customWidth="1"/>
    <col min="6" max="6" width="13.5703125" style="1" customWidth="1"/>
    <col min="7" max="7" width="1.5703125" style="1" customWidth="1"/>
    <col min="8" max="8" width="13.5703125" style="1" customWidth="1"/>
    <col min="9" max="9" width="1.5703125" style="1" customWidth="1"/>
    <col min="10" max="10" width="13.5703125" style="1" customWidth="1"/>
    <col min="11" max="11" width="1.5703125" style="1" customWidth="1"/>
    <col min="12" max="12" width="13.5703125" style="1" customWidth="1"/>
    <col min="13" max="13" width="1.5703125" style="1" customWidth="1"/>
    <col min="14" max="14" width="13.5703125" style="1" customWidth="1"/>
    <col min="15" max="15" width="1.5703125" style="1" customWidth="1"/>
    <col min="16" max="16" width="14.42578125" style="1" customWidth="1"/>
    <col min="17" max="17" width="1.5703125" style="1" customWidth="1"/>
    <col min="18" max="18" width="22.140625" style="1" customWidth="1"/>
    <col min="19" max="19" width="1.5703125" style="1" customWidth="1"/>
    <col min="20" max="20" width="17" style="1" customWidth="1"/>
    <col min="21" max="21" width="1.5703125" style="1" customWidth="1"/>
    <col min="22" max="22" width="16.42578125" style="1" bestFit="1" customWidth="1"/>
    <col min="23" max="23" width="1.5703125" style="1" customWidth="1"/>
    <col min="24" max="24" width="20.42578125" style="6" customWidth="1"/>
    <col min="25" max="25" width="1.5703125" style="6" customWidth="1"/>
    <col min="26" max="26" width="18.42578125" style="6" bestFit="1" customWidth="1"/>
    <col min="27" max="27" width="1.5703125" style="1" customWidth="1"/>
    <col min="28" max="16384" width="9.140625" style="1"/>
  </cols>
  <sheetData>
    <row r="1" spans="1:27" ht="20.2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7" ht="20.25" customHeight="1">
      <c r="A2" s="152" t="s">
        <v>222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7" ht="20.25" customHeight="1">
      <c r="A3" s="152" t="s">
        <v>213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7" ht="20.25" customHeight="1">
      <c r="I4" s="10"/>
      <c r="N4" s="6"/>
      <c r="O4" s="6"/>
      <c r="P4" s="6"/>
      <c r="Z4" s="5" t="s">
        <v>1</v>
      </c>
      <c r="AA4" s="15"/>
    </row>
    <row r="5" spans="1:27" ht="20.25" customHeight="1">
      <c r="D5" s="153" t="s">
        <v>2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1"/>
    </row>
    <row r="6" spans="1:27" ht="20.25" customHeight="1">
      <c r="D6" s="150" t="s">
        <v>119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1"/>
      <c r="X6" s="46"/>
      <c r="Y6" s="46"/>
      <c r="Z6" s="46"/>
      <c r="AA6" s="11"/>
    </row>
    <row r="7" spans="1:27" ht="20.25" customHeight="1">
      <c r="D7" s="2"/>
      <c r="E7" s="2"/>
      <c r="F7" s="2"/>
      <c r="G7" s="47"/>
      <c r="H7" s="47"/>
      <c r="I7" s="2"/>
      <c r="J7" s="2"/>
      <c r="K7" s="2"/>
      <c r="L7" s="2"/>
      <c r="M7" s="2"/>
      <c r="N7" s="2"/>
      <c r="O7" s="2"/>
      <c r="P7" s="2"/>
      <c r="Q7" s="2"/>
      <c r="R7" s="154" t="s">
        <v>65</v>
      </c>
      <c r="S7" s="150"/>
      <c r="T7" s="150"/>
      <c r="U7" s="150"/>
      <c r="V7" s="2"/>
      <c r="W7" s="11"/>
      <c r="X7" s="46"/>
      <c r="Y7" s="46"/>
      <c r="Z7" s="46"/>
      <c r="AA7" s="11"/>
    </row>
    <row r="8" spans="1:27" ht="20.25" customHeight="1">
      <c r="D8" s="2"/>
      <c r="E8" s="2"/>
      <c r="F8" s="2"/>
      <c r="I8" s="2"/>
      <c r="J8" s="2"/>
      <c r="K8" s="2"/>
      <c r="L8" s="2"/>
      <c r="M8" s="2"/>
      <c r="N8" s="2"/>
      <c r="O8" s="2"/>
      <c r="P8" s="2"/>
      <c r="Q8" s="2"/>
      <c r="R8" s="23" t="s">
        <v>120</v>
      </c>
      <c r="V8" s="2"/>
      <c r="W8" s="11"/>
      <c r="X8" s="46"/>
      <c r="Y8" s="46"/>
      <c r="Z8" s="46"/>
      <c r="AA8" s="11"/>
    </row>
    <row r="9" spans="1:27" ht="20.25" customHeight="1">
      <c r="D9" s="2"/>
      <c r="E9" s="2"/>
      <c r="F9" s="2"/>
      <c r="I9" s="2"/>
      <c r="J9" s="151" t="s">
        <v>60</v>
      </c>
      <c r="K9" s="151"/>
      <c r="L9" s="151"/>
      <c r="M9" s="151"/>
      <c r="N9" s="151"/>
      <c r="O9" s="2"/>
      <c r="P9" s="2"/>
      <c r="Q9" s="2"/>
      <c r="R9" s="2" t="s">
        <v>196</v>
      </c>
      <c r="V9" s="2"/>
      <c r="W9" s="11"/>
      <c r="X9" s="46"/>
      <c r="Y9" s="46"/>
      <c r="Z9" s="46"/>
      <c r="AA9" s="11"/>
    </row>
    <row r="10" spans="1:27" ht="20.25" customHeight="1">
      <c r="D10" s="2" t="s">
        <v>52</v>
      </c>
      <c r="G10" s="2"/>
      <c r="H10" s="2"/>
      <c r="I10" s="10"/>
      <c r="J10" s="150" t="s">
        <v>108</v>
      </c>
      <c r="K10" s="150"/>
      <c r="L10" s="150"/>
      <c r="Q10" s="2"/>
      <c r="R10" s="2" t="s">
        <v>168</v>
      </c>
      <c r="S10" s="2"/>
      <c r="T10" s="2"/>
      <c r="U10" s="2"/>
      <c r="V10" s="2"/>
      <c r="W10" s="2"/>
      <c r="X10" s="7" t="s">
        <v>121</v>
      </c>
      <c r="Y10" s="7"/>
      <c r="Z10" s="5"/>
      <c r="AA10" s="11"/>
    </row>
    <row r="11" spans="1:27" s="2" customFormat="1" ht="20.25" customHeight="1">
      <c r="D11" s="2" t="s">
        <v>106</v>
      </c>
      <c r="E11" s="10"/>
      <c r="F11" s="2" t="s">
        <v>107</v>
      </c>
      <c r="I11" s="10"/>
      <c r="J11" s="2" t="s">
        <v>223</v>
      </c>
      <c r="L11" s="2" t="s">
        <v>223</v>
      </c>
      <c r="M11" s="1"/>
      <c r="N11" s="1"/>
      <c r="O11" s="1"/>
      <c r="P11" s="83" t="s">
        <v>225</v>
      </c>
      <c r="R11" s="2" t="s">
        <v>109</v>
      </c>
      <c r="T11" s="2" t="s">
        <v>110</v>
      </c>
      <c r="V11" s="2" t="s">
        <v>122</v>
      </c>
      <c r="X11" s="7" t="s">
        <v>123</v>
      </c>
      <c r="Y11" s="7"/>
      <c r="Z11" s="7"/>
    </row>
    <row r="12" spans="1:27" s="2" customFormat="1" ht="20.25" customHeight="1">
      <c r="B12" s="20" t="s">
        <v>4</v>
      </c>
      <c r="D12" s="20" t="s">
        <v>111</v>
      </c>
      <c r="E12" s="12"/>
      <c r="F12" s="20" t="s">
        <v>112</v>
      </c>
      <c r="H12" s="20" t="s">
        <v>59</v>
      </c>
      <c r="I12" s="12"/>
      <c r="J12" s="20" t="s">
        <v>224</v>
      </c>
      <c r="L12" s="20" t="s">
        <v>225</v>
      </c>
      <c r="N12" s="20" t="s">
        <v>114</v>
      </c>
      <c r="P12" s="84" t="s">
        <v>226</v>
      </c>
      <c r="R12" s="20" t="s">
        <v>115</v>
      </c>
      <c r="T12" s="20" t="s">
        <v>116</v>
      </c>
      <c r="V12" s="20" t="s">
        <v>124</v>
      </c>
      <c r="X12" s="48" t="s">
        <v>125</v>
      </c>
      <c r="Y12" s="7"/>
      <c r="Z12" s="48" t="s">
        <v>68</v>
      </c>
    </row>
    <row r="13" spans="1:27" ht="20.25" customHeight="1">
      <c r="A13" s="27" t="s">
        <v>184</v>
      </c>
      <c r="B13" s="49"/>
      <c r="D13" s="5">
        <v>750000000</v>
      </c>
      <c r="E13" s="50"/>
      <c r="F13" s="5">
        <v>879522764</v>
      </c>
      <c r="G13" s="6"/>
      <c r="H13" s="5">
        <v>5789631</v>
      </c>
      <c r="I13" s="50"/>
      <c r="J13" s="5">
        <v>114909272</v>
      </c>
      <c r="K13" s="5"/>
      <c r="L13" s="5">
        <v>0</v>
      </c>
      <c r="M13" s="6"/>
      <c r="N13" s="5">
        <v>575309779</v>
      </c>
      <c r="O13" s="5"/>
      <c r="P13" s="5">
        <v>0</v>
      </c>
      <c r="Q13" s="6"/>
      <c r="R13" s="5">
        <v>-48031929</v>
      </c>
      <c r="S13" s="6"/>
      <c r="T13" s="5">
        <f>SUM(R13:S13)</f>
        <v>-48031929</v>
      </c>
      <c r="U13" s="6"/>
      <c r="V13" s="5">
        <v>2277499517</v>
      </c>
      <c r="W13" s="6"/>
      <c r="X13" s="5">
        <v>7965254</v>
      </c>
      <c r="Z13" s="5">
        <f>SUM(V13:X13)</f>
        <v>2285464771</v>
      </c>
      <c r="AA13" s="6"/>
    </row>
    <row r="14" spans="1:27" ht="20.25" customHeight="1">
      <c r="A14" s="1" t="s">
        <v>117</v>
      </c>
      <c r="B14" s="49"/>
      <c r="D14" s="21">
        <v>0</v>
      </c>
      <c r="E14" s="50"/>
      <c r="F14" s="21">
        <v>0</v>
      </c>
      <c r="G14" s="6"/>
      <c r="H14" s="21">
        <v>0</v>
      </c>
      <c r="I14" s="50"/>
      <c r="J14" s="21">
        <v>0</v>
      </c>
      <c r="K14" s="5"/>
      <c r="L14" s="21">
        <v>0</v>
      </c>
      <c r="M14" s="6"/>
      <c r="N14" s="21">
        <f>SUM(pl!F33)</f>
        <v>60034531</v>
      </c>
      <c r="O14" s="5"/>
      <c r="P14" s="21">
        <v>0</v>
      </c>
      <c r="Q14" s="6"/>
      <c r="R14" s="21">
        <v>0</v>
      </c>
      <c r="S14" s="6"/>
      <c r="T14" s="21">
        <f>SUM(R14)</f>
        <v>0</v>
      </c>
      <c r="U14" s="6"/>
      <c r="V14" s="21">
        <f>SUM(D14:N14,T14)</f>
        <v>60034531</v>
      </c>
      <c r="W14" s="6"/>
      <c r="X14" s="21">
        <f>SUM(pl!F34)</f>
        <v>103924</v>
      </c>
      <c r="Z14" s="21">
        <f>SUM(V14:X14)</f>
        <v>60138455</v>
      </c>
      <c r="AA14" s="6"/>
    </row>
    <row r="15" spans="1:27" ht="20.25" customHeight="1">
      <c r="A15" s="1" t="s">
        <v>126</v>
      </c>
      <c r="B15" s="49"/>
      <c r="D15" s="22">
        <v>0</v>
      </c>
      <c r="E15" s="50"/>
      <c r="F15" s="22">
        <v>0</v>
      </c>
      <c r="G15" s="6"/>
      <c r="H15" s="22">
        <v>0</v>
      </c>
      <c r="I15" s="50"/>
      <c r="J15" s="22">
        <v>0</v>
      </c>
      <c r="K15" s="5"/>
      <c r="L15" s="22">
        <v>0</v>
      </c>
      <c r="M15" s="6"/>
      <c r="N15" s="22">
        <v>29199771</v>
      </c>
      <c r="O15" s="5"/>
      <c r="P15" s="22">
        <v>0</v>
      </c>
      <c r="Q15" s="6"/>
      <c r="R15" s="22">
        <f>SUM(pl!F55)</f>
        <v>-22522368</v>
      </c>
      <c r="S15" s="6"/>
      <c r="T15" s="22">
        <f>SUM(R15:S15)</f>
        <v>-22522368</v>
      </c>
      <c r="U15" s="6"/>
      <c r="V15" s="22">
        <f>SUM(D15:N15,T15)</f>
        <v>6677403</v>
      </c>
      <c r="W15" s="6"/>
      <c r="X15" s="22">
        <v>0</v>
      </c>
      <c r="Z15" s="22">
        <f>SUM(V15:X15)</f>
        <v>6677403</v>
      </c>
      <c r="AA15" s="6"/>
    </row>
    <row r="16" spans="1:27" ht="20.25" customHeight="1">
      <c r="A16" s="1" t="s">
        <v>127</v>
      </c>
      <c r="B16" s="49"/>
      <c r="D16" s="7">
        <f>SUM(D14:D15)</f>
        <v>0</v>
      </c>
      <c r="E16" s="50"/>
      <c r="F16" s="7">
        <f>SUM(F14:F15)</f>
        <v>0</v>
      </c>
      <c r="G16" s="7">
        <v>0</v>
      </c>
      <c r="H16" s="7">
        <f>SUM(H14:H15)</f>
        <v>0</v>
      </c>
      <c r="I16" s="50"/>
      <c r="J16" s="7">
        <f>SUM(J14:J15)</f>
        <v>0</v>
      </c>
      <c r="K16" s="7"/>
      <c r="L16" s="7">
        <f>SUM(L14:L15)</f>
        <v>0</v>
      </c>
      <c r="M16" s="6"/>
      <c r="N16" s="7">
        <f>SUM(N14:N15)</f>
        <v>89234302</v>
      </c>
      <c r="O16" s="7"/>
      <c r="P16" s="7">
        <f>SUM(P14:P15)</f>
        <v>0</v>
      </c>
      <c r="Q16" s="7">
        <v>0</v>
      </c>
      <c r="R16" s="7">
        <f>SUM(R14:R15)</f>
        <v>-22522368</v>
      </c>
      <c r="S16" s="7"/>
      <c r="T16" s="7">
        <f>SUM(T14:T15)</f>
        <v>-22522368</v>
      </c>
      <c r="U16" s="7">
        <v>0</v>
      </c>
      <c r="V16" s="7">
        <f>SUM(V14:V15)</f>
        <v>66711934</v>
      </c>
      <c r="W16" s="7">
        <v>0</v>
      </c>
      <c r="X16" s="7">
        <f>SUM(X14:X15)</f>
        <v>103924</v>
      </c>
      <c r="Y16" s="7">
        <v>0</v>
      </c>
      <c r="Z16" s="7">
        <f>SUM(Z14:Z15)</f>
        <v>66815858</v>
      </c>
      <c r="AA16" s="6"/>
    </row>
    <row r="17" spans="1:27" ht="20.25" customHeight="1">
      <c r="A17" s="1" t="s">
        <v>113</v>
      </c>
      <c r="B17" s="2">
        <v>25</v>
      </c>
      <c r="D17" s="7">
        <v>0</v>
      </c>
      <c r="E17" s="50"/>
      <c r="F17" s="7">
        <v>0</v>
      </c>
      <c r="G17" s="7"/>
      <c r="H17" s="7">
        <v>0</v>
      </c>
      <c r="I17" s="50"/>
      <c r="J17" s="7">
        <v>382961</v>
      </c>
      <c r="K17" s="7"/>
      <c r="L17" s="7">
        <v>0</v>
      </c>
      <c r="M17" s="6"/>
      <c r="N17" s="7">
        <f>-J17</f>
        <v>-382961</v>
      </c>
      <c r="O17" s="7"/>
      <c r="P17" s="7">
        <v>0</v>
      </c>
      <c r="Q17" s="7"/>
      <c r="R17" s="7">
        <v>0</v>
      </c>
      <c r="S17" s="7"/>
      <c r="T17" s="7">
        <v>0</v>
      </c>
      <c r="U17" s="7"/>
      <c r="V17" s="7">
        <v>0</v>
      </c>
      <c r="W17" s="7"/>
      <c r="X17" s="7">
        <v>0</v>
      </c>
      <c r="Y17" s="7"/>
      <c r="Z17" s="5">
        <f>SUM(V17:X17)</f>
        <v>0</v>
      </c>
      <c r="AA17" s="6"/>
    </row>
    <row r="18" spans="1:27" ht="20.25" customHeight="1">
      <c r="A18" s="1" t="s">
        <v>118</v>
      </c>
      <c r="B18" s="2">
        <v>34</v>
      </c>
      <c r="D18" s="7">
        <v>0</v>
      </c>
      <c r="E18" s="50"/>
      <c r="F18" s="7">
        <v>0</v>
      </c>
      <c r="G18" s="7"/>
      <c r="H18" s="7">
        <v>0</v>
      </c>
      <c r="I18" s="50"/>
      <c r="J18" s="7">
        <v>0</v>
      </c>
      <c r="K18" s="7"/>
      <c r="L18" s="7">
        <v>0</v>
      </c>
      <c r="M18" s="6"/>
      <c r="N18" s="7">
        <v>-44974104</v>
      </c>
      <c r="O18" s="7"/>
      <c r="P18" s="7">
        <v>0</v>
      </c>
      <c r="Q18" s="7"/>
      <c r="R18" s="7">
        <v>0</v>
      </c>
      <c r="S18" s="7"/>
      <c r="T18" s="7">
        <v>0</v>
      </c>
      <c r="U18" s="7"/>
      <c r="V18" s="5">
        <f>SUM(D18:Q18)+T18</f>
        <v>-44974104</v>
      </c>
      <c r="W18" s="7"/>
      <c r="X18" s="7">
        <v>0</v>
      </c>
      <c r="Y18" s="7"/>
      <c r="Z18" s="5">
        <f>SUM(V18:X18)</f>
        <v>-44974104</v>
      </c>
      <c r="AA18" s="6"/>
    </row>
    <row r="19" spans="1:27" ht="20.25" customHeight="1">
      <c r="A19" s="1" t="s">
        <v>204</v>
      </c>
      <c r="B19" s="2"/>
      <c r="D19" s="7"/>
      <c r="E19" s="50"/>
      <c r="F19" s="7"/>
      <c r="G19" s="7"/>
      <c r="H19" s="7"/>
      <c r="I19" s="50"/>
      <c r="J19" s="7"/>
      <c r="K19" s="7"/>
      <c r="L19" s="7"/>
      <c r="M19" s="6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6"/>
    </row>
    <row r="20" spans="1:27" ht="20.25" customHeight="1">
      <c r="A20" s="1" t="s">
        <v>205</v>
      </c>
      <c r="B20" s="49"/>
      <c r="D20" s="5">
        <v>0</v>
      </c>
      <c r="E20" s="50"/>
      <c r="F20" s="5">
        <v>0</v>
      </c>
      <c r="G20" s="6"/>
      <c r="H20" s="5">
        <v>0</v>
      </c>
      <c r="I20" s="50"/>
      <c r="J20" s="5">
        <v>0</v>
      </c>
      <c r="K20" s="5"/>
      <c r="L20" s="5">
        <v>0</v>
      </c>
      <c r="M20" s="6"/>
      <c r="N20" s="7">
        <v>0</v>
      </c>
      <c r="O20" s="7"/>
      <c r="P20" s="7">
        <v>0</v>
      </c>
      <c r="Q20" s="6"/>
      <c r="R20" s="5">
        <v>0</v>
      </c>
      <c r="S20" s="6"/>
      <c r="T20" s="7">
        <f>R20</f>
        <v>0</v>
      </c>
      <c r="U20" s="6"/>
      <c r="V20" s="5">
        <f>SUM(D20:Q20)+T20</f>
        <v>0</v>
      </c>
      <c r="W20" s="6"/>
      <c r="X20" s="7">
        <v>-175</v>
      </c>
      <c r="Z20" s="5">
        <f t="shared" ref="Z20" si="0">V20+X20</f>
        <v>-175</v>
      </c>
      <c r="AA20" s="6"/>
    </row>
    <row r="21" spans="1:27" ht="20.25" customHeight="1" thickBot="1">
      <c r="A21" s="27" t="s">
        <v>185</v>
      </c>
      <c r="B21" s="11"/>
      <c r="C21" s="27"/>
      <c r="D21" s="9">
        <f>SUM(D13,D16:D20)</f>
        <v>750000000</v>
      </c>
      <c r="E21" s="50"/>
      <c r="F21" s="9">
        <f>SUM(F13,F16:F20)</f>
        <v>879522764</v>
      </c>
      <c r="G21" s="6"/>
      <c r="H21" s="9">
        <f>SUM(H13,H16:H20)</f>
        <v>5789631</v>
      </c>
      <c r="I21" s="50"/>
      <c r="J21" s="9">
        <f>SUM(J13,J16:J20)</f>
        <v>115292233</v>
      </c>
      <c r="K21" s="5"/>
      <c r="L21" s="9">
        <f>SUM(L13,L16:L20)</f>
        <v>0</v>
      </c>
      <c r="M21" s="6"/>
      <c r="N21" s="9">
        <f>SUM(N13,N16:N20)</f>
        <v>619187016</v>
      </c>
      <c r="O21" s="5"/>
      <c r="P21" s="9">
        <f>SUM(P13,P16:P20)</f>
        <v>0</v>
      </c>
      <c r="Q21" s="6"/>
      <c r="R21" s="9">
        <f>SUM(R13,R16:R20)</f>
        <v>-70554297</v>
      </c>
      <c r="S21" s="6"/>
      <c r="T21" s="9">
        <f>SUM(T13,T16:T20)</f>
        <v>-70554297</v>
      </c>
      <c r="U21" s="6"/>
      <c r="V21" s="9">
        <f>SUM(V13,V16:V20)</f>
        <v>2299237347</v>
      </c>
      <c r="W21" s="6"/>
      <c r="X21" s="9">
        <f>SUM(X13,X16:X20)</f>
        <v>8069003</v>
      </c>
      <c r="Z21" s="9">
        <f>SUM(Z13,Z16:Z20)</f>
        <v>2307306350</v>
      </c>
    </row>
    <row r="22" spans="1:27" ht="20.25" customHeight="1" thickTop="1">
      <c r="A22" s="27"/>
      <c r="B22" s="11"/>
      <c r="C22" s="27"/>
      <c r="D22" s="44"/>
      <c r="E22" s="13"/>
      <c r="F22" s="44"/>
      <c r="I22" s="13"/>
      <c r="J22" s="44"/>
      <c r="K22" s="44"/>
      <c r="L22" s="44"/>
      <c r="M22" s="4"/>
      <c r="N22" s="6"/>
      <c r="O22" s="6"/>
      <c r="P22" s="6"/>
      <c r="AA22" s="6"/>
    </row>
    <row r="23" spans="1:27" ht="20.25" customHeight="1">
      <c r="A23" s="27" t="s">
        <v>215</v>
      </c>
      <c r="B23" s="2"/>
      <c r="D23" s="5">
        <f>SUM(D21)</f>
        <v>750000000</v>
      </c>
      <c r="E23" s="50"/>
      <c r="F23" s="5">
        <f>SUM(F21)</f>
        <v>879522764</v>
      </c>
      <c r="G23" s="6"/>
      <c r="H23" s="5">
        <f>SUM(H21)</f>
        <v>5789631</v>
      </c>
      <c r="I23" s="50"/>
      <c r="J23" s="5">
        <f>SUM(J21)</f>
        <v>115292233</v>
      </c>
      <c r="K23" s="5"/>
      <c r="L23" s="5">
        <v>0</v>
      </c>
      <c r="M23" s="6"/>
      <c r="N23" s="5">
        <f>SUM(N21)</f>
        <v>619187016</v>
      </c>
      <c r="O23" s="5"/>
      <c r="P23" s="5">
        <v>0</v>
      </c>
      <c r="Q23" s="6"/>
      <c r="R23" s="5">
        <f>SUM(R21)</f>
        <v>-70554297</v>
      </c>
      <c r="S23" s="6"/>
      <c r="T23" s="5">
        <f>SUM(T21)</f>
        <v>-70554297</v>
      </c>
      <c r="U23" s="6"/>
      <c r="V23" s="5">
        <f>SUM(V21)</f>
        <v>2299237347</v>
      </c>
      <c r="W23" s="6"/>
      <c r="X23" s="5">
        <f>SUM(X21)</f>
        <v>8069003</v>
      </c>
      <c r="Z23" s="5">
        <f>SUM(Z21)</f>
        <v>2307306350</v>
      </c>
      <c r="AA23" s="6"/>
    </row>
    <row r="24" spans="1:27" ht="18.95" customHeight="1">
      <c r="A24" s="1" t="s">
        <v>93</v>
      </c>
      <c r="B24" s="2"/>
      <c r="D24" s="21">
        <v>0</v>
      </c>
      <c r="E24" s="50"/>
      <c r="F24" s="21">
        <v>0</v>
      </c>
      <c r="G24" s="6"/>
      <c r="H24" s="21">
        <v>0</v>
      </c>
      <c r="I24" s="50"/>
      <c r="J24" s="21">
        <v>0</v>
      </c>
      <c r="K24" s="5"/>
      <c r="L24" s="21">
        <v>0</v>
      </c>
      <c r="M24" s="6"/>
      <c r="N24" s="21">
        <f>SUM(pl!D33)</f>
        <v>134942433</v>
      </c>
      <c r="O24" s="5"/>
      <c r="P24" s="21">
        <v>0</v>
      </c>
      <c r="Q24" s="6"/>
      <c r="R24" s="21">
        <v>0</v>
      </c>
      <c r="S24" s="6"/>
      <c r="T24" s="21">
        <f>SUM(R24)</f>
        <v>0</v>
      </c>
      <c r="U24" s="6"/>
      <c r="V24" s="21">
        <f>SUM(D24:P24)+T24</f>
        <v>134942433</v>
      </c>
      <c r="W24" s="6"/>
      <c r="X24" s="21">
        <f>SUM(pl!D34)</f>
        <v>1242578</v>
      </c>
      <c r="Z24" s="21">
        <f>V24+X24</f>
        <v>136185011</v>
      </c>
      <c r="AA24" s="6"/>
    </row>
    <row r="25" spans="1:27" ht="20.25" customHeight="1">
      <c r="A25" s="1" t="s">
        <v>102</v>
      </c>
      <c r="B25" s="2"/>
      <c r="D25" s="22">
        <v>0</v>
      </c>
      <c r="E25" s="50"/>
      <c r="F25" s="22">
        <v>0</v>
      </c>
      <c r="G25" s="6"/>
      <c r="H25" s="22">
        <v>0</v>
      </c>
      <c r="I25" s="50"/>
      <c r="J25" s="22">
        <v>0</v>
      </c>
      <c r="K25" s="5"/>
      <c r="L25" s="22">
        <v>0</v>
      </c>
      <c r="M25" s="6"/>
      <c r="N25" s="22">
        <f>pl!D57</f>
        <v>-723753</v>
      </c>
      <c r="O25" s="5"/>
      <c r="P25" s="22">
        <v>0</v>
      </c>
      <c r="Q25" s="6"/>
      <c r="R25" s="22">
        <f>pl!D55</f>
        <v>-25169164</v>
      </c>
      <c r="S25" s="6"/>
      <c r="T25" s="22">
        <f>SUM(R25)</f>
        <v>-25169164</v>
      </c>
      <c r="U25" s="6"/>
      <c r="V25" s="22">
        <f>SUM(D25:P25)+T25</f>
        <v>-25892917</v>
      </c>
      <c r="W25" s="6"/>
      <c r="X25" s="22">
        <v>0</v>
      </c>
      <c r="Z25" s="22">
        <f>V25+X25</f>
        <v>-25892917</v>
      </c>
      <c r="AA25" s="6"/>
    </row>
    <row r="26" spans="1:27" ht="20.25" customHeight="1">
      <c r="A26" s="1" t="s">
        <v>103</v>
      </c>
      <c r="B26" s="2"/>
      <c r="D26" s="7">
        <f>SUM(D24:D25)</f>
        <v>0</v>
      </c>
      <c r="E26" s="50"/>
      <c r="F26" s="7">
        <f>SUM(F24:F25)</f>
        <v>0</v>
      </c>
      <c r="G26" s="7">
        <f t="shared" ref="G26" si="1">SUM(G24:G25)</f>
        <v>0</v>
      </c>
      <c r="H26" s="7">
        <f>SUM(H24:H25)</f>
        <v>0</v>
      </c>
      <c r="I26" s="50"/>
      <c r="J26" s="7">
        <f>SUM(J24:J25)</f>
        <v>0</v>
      </c>
      <c r="K26" s="7"/>
      <c r="L26" s="7">
        <f>SUM(L24:L25)</f>
        <v>0</v>
      </c>
      <c r="M26" s="6"/>
      <c r="N26" s="7">
        <f>SUM(N24:N25)</f>
        <v>134218680</v>
      </c>
      <c r="O26" s="7"/>
      <c r="P26" s="7">
        <f>SUM(P24:P25)</f>
        <v>0</v>
      </c>
      <c r="Q26" s="7">
        <f t="shared" ref="Q26:Y26" si="2">SUM(Q24:Q25)</f>
        <v>0</v>
      </c>
      <c r="R26" s="7">
        <f>SUM(R24:R25)</f>
        <v>-25169164</v>
      </c>
      <c r="S26" s="7"/>
      <c r="T26" s="7">
        <f>SUM(T24:T25)</f>
        <v>-25169164</v>
      </c>
      <c r="U26" s="7">
        <f t="shared" si="2"/>
        <v>0</v>
      </c>
      <c r="V26" s="85">
        <f>SUM(V24:V25)</f>
        <v>109049516</v>
      </c>
      <c r="W26" s="7">
        <f t="shared" si="2"/>
        <v>0</v>
      </c>
      <c r="X26" s="7">
        <f>SUM(X24:X25)</f>
        <v>1242578</v>
      </c>
      <c r="Y26" s="7">
        <f t="shared" si="2"/>
        <v>0</v>
      </c>
      <c r="Z26" s="85">
        <f>SUM(Z24:Z25)</f>
        <v>110292094</v>
      </c>
      <c r="AA26" s="6"/>
    </row>
    <row r="27" spans="1:27" ht="20.25" customHeight="1">
      <c r="A27" s="1" t="s">
        <v>225</v>
      </c>
      <c r="B27" s="49">
        <v>30</v>
      </c>
      <c r="D27" s="5">
        <v>0</v>
      </c>
      <c r="E27" s="50"/>
      <c r="F27" s="5">
        <v>0</v>
      </c>
      <c r="G27" s="7"/>
      <c r="H27" s="5">
        <v>0</v>
      </c>
      <c r="I27" s="50"/>
      <c r="J27" s="7">
        <v>0</v>
      </c>
      <c r="K27" s="7"/>
      <c r="L27" s="7">
        <f>bs!D82</f>
        <v>189974151</v>
      </c>
      <c r="M27" s="6"/>
      <c r="N27" s="7">
        <f>-L27</f>
        <v>-189974151</v>
      </c>
      <c r="O27" s="7"/>
      <c r="P27" s="7">
        <f>bs!D84</f>
        <v>-189974151</v>
      </c>
      <c r="Q27" s="7"/>
      <c r="R27" s="5">
        <v>0</v>
      </c>
      <c r="S27" s="7"/>
      <c r="T27" s="7">
        <f>R27</f>
        <v>0</v>
      </c>
      <c r="U27" s="7"/>
      <c r="V27" s="5">
        <f>SUM(D27:P27)+T27</f>
        <v>-189974151</v>
      </c>
      <c r="W27" s="7"/>
      <c r="X27" s="5">
        <v>0</v>
      </c>
      <c r="Z27" s="5">
        <f>SUM(V27:X27)</f>
        <v>-189974151</v>
      </c>
      <c r="AA27" s="6"/>
    </row>
    <row r="28" spans="1:27" ht="21" customHeight="1">
      <c r="A28" s="1" t="s">
        <v>118</v>
      </c>
      <c r="B28" s="49">
        <v>34</v>
      </c>
      <c r="D28" s="5">
        <v>0</v>
      </c>
      <c r="E28" s="50"/>
      <c r="F28" s="5">
        <v>0</v>
      </c>
      <c r="G28" s="6"/>
      <c r="H28" s="5">
        <v>0</v>
      </c>
      <c r="I28" s="50"/>
      <c r="J28" s="5">
        <v>0</v>
      </c>
      <c r="K28" s="5"/>
      <c r="L28" s="5">
        <v>0</v>
      </c>
      <c r="M28" s="6"/>
      <c r="N28" s="7">
        <v>-67461156</v>
      </c>
      <c r="O28" s="7"/>
      <c r="P28" s="5">
        <v>0</v>
      </c>
      <c r="Q28" s="6"/>
      <c r="R28" s="5">
        <v>0</v>
      </c>
      <c r="S28" s="6"/>
      <c r="T28" s="7">
        <f>R28</f>
        <v>0</v>
      </c>
      <c r="U28" s="6"/>
      <c r="V28" s="5">
        <f>SUM(D28:P28)+T28</f>
        <v>-67461156</v>
      </c>
      <c r="W28" s="6"/>
      <c r="X28" s="5">
        <v>0</v>
      </c>
      <c r="Z28" s="5">
        <f t="shared" ref="Z28" si="3">V28+X28</f>
        <v>-67461156</v>
      </c>
    </row>
    <row r="29" spans="1:27" ht="20.25" customHeight="1">
      <c r="A29" s="1" t="s">
        <v>204</v>
      </c>
      <c r="B29" s="49"/>
      <c r="D29" s="5"/>
      <c r="E29" s="50"/>
      <c r="F29" s="5"/>
      <c r="G29" s="6"/>
      <c r="H29" s="5"/>
      <c r="I29" s="50"/>
      <c r="J29" s="5"/>
      <c r="K29" s="5"/>
      <c r="L29" s="5"/>
      <c r="M29" s="6"/>
      <c r="N29" s="7"/>
      <c r="O29" s="7"/>
      <c r="P29" s="7"/>
      <c r="Q29" s="6"/>
      <c r="R29" s="5"/>
      <c r="S29" s="6"/>
      <c r="T29" s="7"/>
      <c r="U29" s="6"/>
      <c r="V29" s="5"/>
      <c r="W29" s="6"/>
      <c r="X29" s="7"/>
      <c r="Z29" s="5"/>
      <c r="AA29" s="6"/>
    </row>
    <row r="30" spans="1:27" ht="20.25" customHeight="1">
      <c r="A30" s="1" t="s">
        <v>205</v>
      </c>
      <c r="B30" s="49"/>
      <c r="D30" s="5">
        <v>0</v>
      </c>
      <c r="E30" s="50"/>
      <c r="F30" s="5">
        <v>0</v>
      </c>
      <c r="G30" s="6"/>
      <c r="H30" s="5">
        <v>0</v>
      </c>
      <c r="I30" s="50"/>
      <c r="J30" s="5">
        <v>0</v>
      </c>
      <c r="K30" s="5"/>
      <c r="L30" s="5">
        <v>0</v>
      </c>
      <c r="M30" s="6"/>
      <c r="N30" s="7">
        <v>0</v>
      </c>
      <c r="O30" s="7"/>
      <c r="P30" s="5">
        <v>0</v>
      </c>
      <c r="Q30" s="6"/>
      <c r="R30" s="5">
        <v>0</v>
      </c>
      <c r="S30" s="6"/>
      <c r="T30" s="7">
        <v>0</v>
      </c>
      <c r="U30" s="6"/>
      <c r="V30" s="5">
        <v>0</v>
      </c>
      <c r="W30" s="6"/>
      <c r="X30" s="7">
        <v>-252</v>
      </c>
      <c r="Z30" s="5">
        <f t="shared" ref="Z30" si="4">V30+X30</f>
        <v>-252</v>
      </c>
      <c r="AA30" s="6"/>
    </row>
    <row r="31" spans="1:27" ht="21.6" customHeight="1" thickBot="1">
      <c r="A31" s="27" t="s">
        <v>216</v>
      </c>
      <c r="B31" s="27"/>
      <c r="C31" s="27"/>
      <c r="D31" s="9">
        <f>SUM(D23,D26:D30)</f>
        <v>750000000</v>
      </c>
      <c r="E31" s="50"/>
      <c r="F31" s="9">
        <f>SUM(F23,F26:F30)</f>
        <v>879522764</v>
      </c>
      <c r="G31" s="5">
        <f>SUM(G26:G28)+G23</f>
        <v>0</v>
      </c>
      <c r="H31" s="9">
        <f>SUM(H23,H26:H30)</f>
        <v>5789631</v>
      </c>
      <c r="I31" s="50"/>
      <c r="J31" s="9">
        <f>SUM(J23,J26:J30)</f>
        <v>115292233</v>
      </c>
      <c r="K31" s="5"/>
      <c r="L31" s="9">
        <f>SUM(L23,L26:L30)</f>
        <v>189974151</v>
      </c>
      <c r="M31" s="6"/>
      <c r="N31" s="9">
        <f>SUM(N23,N26:N30)</f>
        <v>495970389</v>
      </c>
      <c r="O31" s="5"/>
      <c r="P31" s="9">
        <f>SUM(P23,P26:P30)</f>
        <v>-189974151</v>
      </c>
      <c r="Q31" s="5">
        <f>SUM(Q26:Q28)+Q23</f>
        <v>0</v>
      </c>
      <c r="R31" s="9">
        <f>SUM(R23,R26:R30)</f>
        <v>-95723461</v>
      </c>
      <c r="S31" s="5"/>
      <c r="T31" s="9">
        <f>SUM(T23,T26:T30)</f>
        <v>-95723461</v>
      </c>
      <c r="U31" s="5">
        <f>SUM(U26:U28)+U23</f>
        <v>0</v>
      </c>
      <c r="V31" s="9">
        <f>SUM(V23,V26:V30)</f>
        <v>2150851556</v>
      </c>
      <c r="W31" s="5">
        <f>SUM(W26:W28)+W23</f>
        <v>0</v>
      </c>
      <c r="X31" s="9">
        <f>SUM(X23,X26:X30)</f>
        <v>9311329</v>
      </c>
      <c r="Y31" s="5">
        <f>SUM(Y26:Y28)+Y23</f>
        <v>0</v>
      </c>
      <c r="Z31" s="9">
        <f>SUM(Z23,Z26:Z30)</f>
        <v>2160162885</v>
      </c>
      <c r="AA31" s="9">
        <f>SUM(AA23,AA26:AA28)</f>
        <v>0</v>
      </c>
    </row>
    <row r="32" spans="1:27" ht="21" customHeight="1" thickTop="1">
      <c r="A32" s="27"/>
      <c r="B32" s="27"/>
      <c r="C32" s="27"/>
      <c r="D32" s="5">
        <f>SUM(D21-bs!F74)</f>
        <v>0</v>
      </c>
      <c r="E32" s="5"/>
      <c r="F32" s="5">
        <f>SUM(F21-bs!F75-bs!F76)</f>
        <v>0</v>
      </c>
      <c r="G32" s="5"/>
      <c r="H32" s="5">
        <f>SUM(H21-bs!F77)</f>
        <v>0</v>
      </c>
      <c r="I32" s="5"/>
      <c r="J32" s="5">
        <f>SUM(J21-bs!F80-bs!F81)</f>
        <v>0</v>
      </c>
      <c r="K32" s="5"/>
      <c r="L32" s="5">
        <f>L21-bs!F82</f>
        <v>0</v>
      </c>
      <c r="M32" s="5"/>
      <c r="N32" s="5">
        <f>SUM(N21-bs!F83)</f>
        <v>0</v>
      </c>
      <c r="O32" s="5"/>
      <c r="P32" s="5">
        <f>P21-bs!F84</f>
        <v>0</v>
      </c>
      <c r="Q32" s="5"/>
      <c r="R32" s="5">
        <f>SUM(R23-bs!F85)</f>
        <v>0</v>
      </c>
      <c r="S32" s="5"/>
      <c r="T32" s="5">
        <f>SUM(T21-bs!F85)</f>
        <v>0</v>
      </c>
      <c r="U32" s="5"/>
      <c r="V32" s="5">
        <f>SUM(V21-bs!F86)</f>
        <v>0</v>
      </c>
      <c r="W32" s="5"/>
      <c r="X32" s="5">
        <f>SUM(X21-bs!F87)</f>
        <v>0</v>
      </c>
      <c r="Y32" s="5"/>
      <c r="Z32" s="6">
        <f>SUM(Z21-bs!F88)</f>
        <v>0</v>
      </c>
    </row>
    <row r="33" spans="1:26" ht="21" customHeight="1">
      <c r="A33" s="27"/>
      <c r="B33" s="27"/>
      <c r="C33" s="27"/>
      <c r="D33" s="5">
        <f>SUM(D31-bs!D74)</f>
        <v>0</v>
      </c>
      <c r="E33" s="50"/>
      <c r="F33" s="5">
        <f>SUM(F31-bs!D75-bs!D76)</f>
        <v>0</v>
      </c>
      <c r="G33" s="6"/>
      <c r="H33" s="5">
        <f>SUM(H31-bs!D77)</f>
        <v>0</v>
      </c>
      <c r="I33" s="50"/>
      <c r="J33" s="5">
        <f>SUM(J31-bs!D80-bs!D81)</f>
        <v>0</v>
      </c>
      <c r="K33" s="5"/>
      <c r="L33" s="5">
        <f>L31-bs!D82</f>
        <v>0</v>
      </c>
      <c r="M33" s="6"/>
      <c r="N33" s="5">
        <f>N31-bs!D83</f>
        <v>0</v>
      </c>
      <c r="O33" s="5"/>
      <c r="P33" s="5">
        <f>P31-bs!D84</f>
        <v>0</v>
      </c>
      <c r="Q33" s="6"/>
      <c r="R33" s="5">
        <f>SUM(R31-bs!D85)</f>
        <v>0</v>
      </c>
      <c r="S33" s="6"/>
      <c r="T33" s="5">
        <f>SUM(T31-bs!D85)</f>
        <v>0</v>
      </c>
      <c r="U33" s="6"/>
      <c r="V33" s="5">
        <f>SUM(V31-bs!D86)</f>
        <v>0</v>
      </c>
      <c r="W33" s="6"/>
      <c r="X33" s="5">
        <f>SUM(X31-bs!D87)</f>
        <v>0</v>
      </c>
      <c r="Z33" s="6">
        <f>SUM(Z31-bs!D88)</f>
        <v>0</v>
      </c>
    </row>
    <row r="34" spans="1:26" ht="21" customHeight="1">
      <c r="A34" s="1" t="s">
        <v>29</v>
      </c>
      <c r="I34" s="10"/>
      <c r="J34" s="6"/>
      <c r="K34" s="6"/>
      <c r="L34" s="6"/>
      <c r="M34" s="6"/>
      <c r="N34" s="6"/>
      <c r="O34" s="6"/>
      <c r="P34" s="6"/>
      <c r="Q34" s="6"/>
      <c r="R34" s="45"/>
      <c r="T34" s="45"/>
      <c r="X34" s="1"/>
      <c r="Y34" s="1"/>
    </row>
  </sheetData>
  <mergeCells count="8">
    <mergeCell ref="J10:L10"/>
    <mergeCell ref="J9:N9"/>
    <mergeCell ref="A1:Z1"/>
    <mergeCell ref="A2:Z2"/>
    <mergeCell ref="A3:Z3"/>
    <mergeCell ref="D5:Z5"/>
    <mergeCell ref="D6:V6"/>
    <mergeCell ref="R7:U7"/>
  </mergeCells>
  <pageMargins left="0.73" right="0.19685039370078741" top="0.98425196850393704" bottom="0.27559055118110237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41"/>
  <sheetViews>
    <sheetView showGridLines="0" view="pageBreakPreview" zoomScale="70" zoomScaleNormal="85" zoomScaleSheetLayoutView="70" workbookViewId="0">
      <selection activeCell="B24" sqref="B24"/>
    </sheetView>
  </sheetViews>
  <sheetFormatPr defaultColWidth="9.140625" defaultRowHeight="21.75" customHeight="1"/>
  <cols>
    <col min="1" max="1" width="39.7109375" style="1" customWidth="1"/>
    <col min="2" max="2" width="7.42578125" style="1" customWidth="1"/>
    <col min="3" max="3" width="2.42578125" style="1" customWidth="1"/>
    <col min="4" max="4" width="16.85546875" style="1" customWidth="1"/>
    <col min="5" max="5" width="1.85546875" style="10" customWidth="1"/>
    <col min="6" max="6" width="16.85546875" style="1" customWidth="1"/>
    <col min="7" max="7" width="1.85546875" style="1" customWidth="1"/>
    <col min="8" max="8" width="16.85546875" style="1" customWidth="1"/>
    <col min="9" max="9" width="2.5703125" style="1" customWidth="1"/>
    <col min="10" max="10" width="16.85546875" style="1" customWidth="1"/>
    <col min="11" max="11" width="2.140625" style="1" customWidth="1"/>
    <col min="12" max="12" width="14.85546875" style="1" customWidth="1"/>
    <col min="13" max="13" width="2.140625" style="1" customWidth="1"/>
    <col min="14" max="14" width="16.85546875" style="1" customWidth="1"/>
    <col min="15" max="15" width="1.85546875" style="1" customWidth="1"/>
    <col min="16" max="16" width="16.140625" style="1" customWidth="1"/>
    <col min="17" max="17" width="2.5703125" style="1" customWidth="1"/>
    <col min="18" max="18" width="22.5703125" style="1" customWidth="1"/>
    <col min="19" max="19" width="2.5703125" style="1" customWidth="1"/>
    <col min="20" max="20" width="16.85546875" style="1" customWidth="1"/>
    <col min="21" max="21" width="2.5703125" style="1" customWidth="1"/>
    <col min="22" max="22" width="16.85546875" style="1" customWidth="1"/>
    <col min="23" max="16384" width="9.140625" style="1"/>
  </cols>
  <sheetData>
    <row r="1" spans="1:22" ht="21.7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</row>
    <row r="2" spans="1:22" ht="21.75" customHeight="1">
      <c r="A2" s="152" t="s">
        <v>222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</row>
    <row r="3" spans="1:22" ht="21.75" customHeight="1">
      <c r="A3" s="152" t="s">
        <v>213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</row>
    <row r="4" spans="1:22" ht="21.75" customHeight="1">
      <c r="J4" s="10"/>
      <c r="V4" s="17" t="s">
        <v>1</v>
      </c>
    </row>
    <row r="5" spans="1:22" s="2" customFormat="1" ht="21.75" customHeight="1">
      <c r="A5" s="1"/>
      <c r="B5" s="1"/>
      <c r="C5" s="10"/>
      <c r="D5" s="153" t="s">
        <v>3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</row>
    <row r="6" spans="1:22" s="2" customFormat="1" ht="21.75" customHeight="1">
      <c r="A6" s="1"/>
      <c r="B6" s="1"/>
      <c r="C6" s="10"/>
      <c r="D6" s="15"/>
      <c r="E6" s="8"/>
      <c r="F6" s="8"/>
      <c r="G6" s="1"/>
      <c r="H6" s="1"/>
      <c r="I6" s="8"/>
      <c r="J6" s="8"/>
      <c r="K6" s="8"/>
      <c r="L6" s="8"/>
      <c r="M6" s="8"/>
      <c r="N6" s="8"/>
      <c r="O6" s="8"/>
      <c r="P6" s="8"/>
      <c r="Q6" s="154" t="s">
        <v>65</v>
      </c>
      <c r="R6" s="150"/>
      <c r="S6" s="150"/>
      <c r="T6" s="150"/>
      <c r="U6" s="8"/>
      <c r="V6" s="8"/>
    </row>
    <row r="7" spans="1:22" s="2" customFormat="1" ht="21.75" customHeight="1">
      <c r="A7" s="1"/>
      <c r="B7" s="1"/>
      <c r="C7" s="10"/>
      <c r="D7" s="15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23" t="s">
        <v>120</v>
      </c>
      <c r="S7" s="8"/>
      <c r="T7" s="8"/>
      <c r="U7" s="8"/>
      <c r="V7" s="8"/>
    </row>
    <row r="8" spans="1:22" s="2" customFormat="1" ht="21.75" customHeight="1">
      <c r="A8" s="1"/>
      <c r="B8" s="1"/>
      <c r="C8" s="10"/>
      <c r="D8" s="15"/>
      <c r="E8" s="8"/>
      <c r="F8" s="8"/>
      <c r="G8" s="8"/>
      <c r="H8" s="8"/>
      <c r="I8" s="8"/>
      <c r="J8" s="151" t="s">
        <v>60</v>
      </c>
      <c r="K8" s="151"/>
      <c r="L8" s="151"/>
      <c r="M8" s="151"/>
      <c r="N8" s="151"/>
      <c r="Q8" s="8"/>
      <c r="R8" s="2" t="s">
        <v>196</v>
      </c>
      <c r="S8" s="8"/>
      <c r="T8" s="8"/>
      <c r="U8" s="8"/>
      <c r="V8" s="8"/>
    </row>
    <row r="9" spans="1:22" ht="21.75" customHeight="1">
      <c r="A9" s="2"/>
      <c r="B9" s="2"/>
      <c r="C9" s="2"/>
      <c r="D9" s="2" t="s">
        <v>52</v>
      </c>
      <c r="E9" s="2"/>
      <c r="F9" s="2"/>
      <c r="G9" s="2"/>
      <c r="H9" s="2"/>
      <c r="I9" s="2"/>
      <c r="J9" s="150" t="s">
        <v>108</v>
      </c>
      <c r="K9" s="150"/>
      <c r="L9" s="150"/>
      <c r="Q9" s="2"/>
      <c r="R9" s="2" t="s">
        <v>168</v>
      </c>
      <c r="S9" s="2"/>
      <c r="T9" s="2"/>
      <c r="U9" s="2"/>
      <c r="V9" s="2"/>
    </row>
    <row r="10" spans="1:22" ht="21.75" customHeight="1">
      <c r="A10" s="2"/>
      <c r="B10" s="2"/>
      <c r="C10" s="2"/>
      <c r="D10" s="2" t="s">
        <v>106</v>
      </c>
      <c r="F10" s="2" t="s">
        <v>107</v>
      </c>
      <c r="G10" s="2"/>
      <c r="H10" s="2"/>
      <c r="I10" s="2"/>
      <c r="J10" s="2" t="s">
        <v>223</v>
      </c>
      <c r="K10" s="2"/>
      <c r="L10" s="2" t="s">
        <v>223</v>
      </c>
      <c r="M10" s="2"/>
      <c r="N10" s="2"/>
      <c r="O10" s="2"/>
      <c r="P10" s="83" t="s">
        <v>225</v>
      </c>
      <c r="Q10" s="2"/>
      <c r="R10" s="2" t="s">
        <v>109</v>
      </c>
      <c r="S10" s="2"/>
      <c r="T10" s="2" t="s">
        <v>110</v>
      </c>
      <c r="U10" s="2"/>
      <c r="V10" s="2"/>
    </row>
    <row r="11" spans="1:22" ht="21.75" customHeight="1">
      <c r="A11" s="2"/>
      <c r="B11" s="20" t="s">
        <v>4</v>
      </c>
      <c r="C11" s="2"/>
      <c r="D11" s="20" t="s">
        <v>111</v>
      </c>
      <c r="E11" s="12"/>
      <c r="F11" s="20" t="s">
        <v>112</v>
      </c>
      <c r="G11" s="2"/>
      <c r="H11" s="20" t="s">
        <v>59</v>
      </c>
      <c r="I11" s="2"/>
      <c r="J11" s="20" t="s">
        <v>224</v>
      </c>
      <c r="K11" s="2"/>
      <c r="L11" s="20" t="s">
        <v>225</v>
      </c>
      <c r="M11" s="2"/>
      <c r="N11" s="20" t="s">
        <v>114</v>
      </c>
      <c r="O11" s="2"/>
      <c r="P11" s="84" t="s">
        <v>226</v>
      </c>
      <c r="Q11" s="2"/>
      <c r="R11" s="20" t="s">
        <v>115</v>
      </c>
      <c r="S11" s="2"/>
      <c r="T11" s="20" t="s">
        <v>116</v>
      </c>
      <c r="U11" s="2"/>
      <c r="V11" s="20" t="s">
        <v>68</v>
      </c>
    </row>
    <row r="12" spans="1:22" ht="21.75" customHeight="1">
      <c r="A12" s="27" t="s">
        <v>184</v>
      </c>
      <c r="B12" s="2"/>
      <c r="C12" s="13"/>
      <c r="D12" s="5">
        <v>750000000</v>
      </c>
      <c r="E12" s="5"/>
      <c r="F12" s="5">
        <v>879522764</v>
      </c>
      <c r="G12" s="6"/>
      <c r="H12" s="5">
        <v>14438833</v>
      </c>
      <c r="I12" s="5"/>
      <c r="J12" s="5">
        <v>90000000</v>
      </c>
      <c r="K12" s="5"/>
      <c r="L12" s="5">
        <v>0</v>
      </c>
      <c r="M12" s="5"/>
      <c r="N12" s="5">
        <v>510722987</v>
      </c>
      <c r="O12" s="5"/>
      <c r="P12" s="5">
        <v>0</v>
      </c>
      <c r="Q12" s="6"/>
      <c r="R12" s="5">
        <v>-48031929</v>
      </c>
      <c r="S12" s="6"/>
      <c r="T12" s="5">
        <f>SUM(R12:S12)</f>
        <v>-48031929</v>
      </c>
      <c r="U12" s="6"/>
      <c r="V12" s="5">
        <f>SUM(D12:P12,T12)</f>
        <v>2196652655</v>
      </c>
    </row>
    <row r="13" spans="1:22" ht="21.75" customHeight="1">
      <c r="A13" s="1" t="s">
        <v>117</v>
      </c>
      <c r="B13" s="2"/>
      <c r="C13" s="13"/>
      <c r="D13" s="21">
        <v>0</v>
      </c>
      <c r="E13" s="5"/>
      <c r="F13" s="21">
        <v>0</v>
      </c>
      <c r="G13" s="6"/>
      <c r="H13" s="21">
        <v>0</v>
      </c>
      <c r="I13" s="5"/>
      <c r="J13" s="21">
        <v>0</v>
      </c>
      <c r="K13" s="5"/>
      <c r="L13" s="21">
        <v>0</v>
      </c>
      <c r="M13" s="5"/>
      <c r="N13" s="21">
        <f>SUM(pl!J33)</f>
        <v>53271939</v>
      </c>
      <c r="O13" s="5"/>
      <c r="P13" s="21">
        <v>0</v>
      </c>
      <c r="Q13" s="6"/>
      <c r="R13" s="21">
        <v>0</v>
      </c>
      <c r="S13" s="6"/>
      <c r="T13" s="21">
        <f>SUM(R13:S13)</f>
        <v>0</v>
      </c>
      <c r="U13" s="6"/>
      <c r="V13" s="21">
        <f>SUM(D13:P13,T13)</f>
        <v>53271939</v>
      </c>
    </row>
    <row r="14" spans="1:22" ht="21.75" customHeight="1">
      <c r="A14" s="1" t="s">
        <v>102</v>
      </c>
      <c r="B14" s="2"/>
      <c r="C14" s="13"/>
      <c r="D14" s="22">
        <v>0</v>
      </c>
      <c r="E14" s="5"/>
      <c r="F14" s="22">
        <v>0</v>
      </c>
      <c r="G14" s="6"/>
      <c r="H14" s="22">
        <v>0</v>
      </c>
      <c r="I14" s="5"/>
      <c r="J14" s="22">
        <v>0</v>
      </c>
      <c r="K14" s="5"/>
      <c r="L14" s="22">
        <v>0</v>
      </c>
      <c r="M14" s="5"/>
      <c r="N14" s="22">
        <f>SUM(pl!J57)</f>
        <v>29199771</v>
      </c>
      <c r="O14" s="5"/>
      <c r="P14" s="22">
        <v>0</v>
      </c>
      <c r="Q14" s="6"/>
      <c r="R14" s="22">
        <f>SUM(pl!J55)</f>
        <v>-22522368</v>
      </c>
      <c r="S14" s="6"/>
      <c r="T14" s="22">
        <f>SUM(R14)</f>
        <v>-22522368</v>
      </c>
      <c r="U14" s="6"/>
      <c r="V14" s="22">
        <f>SUM(D14:P14,T14)</f>
        <v>6677403</v>
      </c>
    </row>
    <row r="15" spans="1:22" ht="21.75" customHeight="1">
      <c r="A15" s="4" t="s">
        <v>103</v>
      </c>
      <c r="B15" s="16"/>
      <c r="C15" s="13"/>
      <c r="D15" s="7">
        <f>SUM(D13:D14)</f>
        <v>0</v>
      </c>
      <c r="E15" s="6"/>
      <c r="F15" s="7">
        <f>SUM(F13:F14)</f>
        <v>0</v>
      </c>
      <c r="G15" s="6"/>
      <c r="H15" s="7">
        <f>SUM(H13:H14)</f>
        <v>0</v>
      </c>
      <c r="I15" s="6"/>
      <c r="J15" s="7">
        <f>SUM(J13:J14)</f>
        <v>0</v>
      </c>
      <c r="K15" s="6"/>
      <c r="L15" s="7">
        <f>SUM(L13:L14)</f>
        <v>0</v>
      </c>
      <c r="M15" s="6"/>
      <c r="N15" s="7">
        <f>SUM(N13:N14)</f>
        <v>82471710</v>
      </c>
      <c r="O15" s="7"/>
      <c r="P15" s="7">
        <f>SUM(P13:P14)</f>
        <v>0</v>
      </c>
      <c r="Q15" s="6"/>
      <c r="R15" s="7">
        <f>SUM(R13:R14)</f>
        <v>-22522368</v>
      </c>
      <c r="S15" s="6"/>
      <c r="T15" s="7">
        <f>SUM(T13:T14)</f>
        <v>-22522368</v>
      </c>
      <c r="U15" s="6"/>
      <c r="V15" s="7">
        <f>SUM(V13:V14)</f>
        <v>59949342</v>
      </c>
    </row>
    <row r="16" spans="1:22" s="4" customFormat="1" ht="21.75" customHeight="1">
      <c r="A16" s="4" t="s">
        <v>118</v>
      </c>
      <c r="B16" s="16">
        <v>34</v>
      </c>
      <c r="C16" s="13"/>
      <c r="D16" s="5">
        <v>0</v>
      </c>
      <c r="E16" s="6"/>
      <c r="F16" s="5">
        <v>0</v>
      </c>
      <c r="G16" s="6"/>
      <c r="H16" s="5">
        <v>0</v>
      </c>
      <c r="I16" s="6"/>
      <c r="J16" s="5">
        <v>0</v>
      </c>
      <c r="K16" s="6"/>
      <c r="L16" s="5">
        <v>0</v>
      </c>
      <c r="M16" s="6"/>
      <c r="N16" s="7">
        <v>-44974104</v>
      </c>
      <c r="O16" s="7"/>
      <c r="P16" s="7">
        <v>0</v>
      </c>
      <c r="Q16" s="6"/>
      <c r="R16" s="7">
        <v>0</v>
      </c>
      <c r="S16" s="6"/>
      <c r="T16" s="7">
        <f>SUM(R16)</f>
        <v>0</v>
      </c>
      <c r="U16" s="6"/>
      <c r="V16" s="5">
        <f>SUM(D16:P16,T16)</f>
        <v>-44974104</v>
      </c>
    </row>
    <row r="17" spans="1:22" s="4" customFormat="1" ht="21" customHeight="1" thickBot="1">
      <c r="A17" s="27" t="s">
        <v>185</v>
      </c>
      <c r="C17" s="13"/>
      <c r="D17" s="9">
        <f>SUM(D12,D15:D16)</f>
        <v>750000000</v>
      </c>
      <c r="E17" s="6"/>
      <c r="F17" s="9">
        <f>SUM(F12,F15:F16)</f>
        <v>879522764</v>
      </c>
      <c r="G17" s="6"/>
      <c r="H17" s="9">
        <f>SUM(H12,H15:H16)</f>
        <v>14438833</v>
      </c>
      <c r="I17" s="6"/>
      <c r="J17" s="9">
        <f>SUM(J12,J15:J16)</f>
        <v>90000000</v>
      </c>
      <c r="K17" s="6"/>
      <c r="L17" s="9">
        <f>SUM(L12,L15:L16)</f>
        <v>0</v>
      </c>
      <c r="M17" s="6"/>
      <c r="N17" s="9">
        <f>SUM(N12,N15:N16)</f>
        <v>548220593</v>
      </c>
      <c r="O17" s="5"/>
      <c r="P17" s="9">
        <f>SUM(P12,P15:P16)</f>
        <v>0</v>
      </c>
      <c r="Q17" s="6"/>
      <c r="R17" s="9">
        <f>SUM(R12,R15:R16)</f>
        <v>-70554297</v>
      </c>
      <c r="S17" s="6"/>
      <c r="T17" s="9">
        <f>SUM(T12,T15:T16)</f>
        <v>-70554297</v>
      </c>
      <c r="U17" s="6"/>
      <c r="V17" s="9">
        <f>SUM(V12,V15:V16)</f>
        <v>2211627893</v>
      </c>
    </row>
    <row r="18" spans="1:22" s="4" customFormat="1" ht="21.75" customHeight="1" thickTop="1">
      <c r="A18" s="1"/>
      <c r="B18" s="1"/>
      <c r="C18" s="1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s="4" customFormat="1" ht="21.75" customHeight="1">
      <c r="A19" s="27" t="s">
        <v>215</v>
      </c>
      <c r="B19" s="2"/>
      <c r="C19" s="13"/>
      <c r="D19" s="5">
        <f>D17</f>
        <v>750000000</v>
      </c>
      <c r="E19" s="5"/>
      <c r="F19" s="5">
        <f>F17</f>
        <v>879522764</v>
      </c>
      <c r="G19" s="6"/>
      <c r="H19" s="5">
        <f>H17</f>
        <v>14438833</v>
      </c>
      <c r="I19" s="5"/>
      <c r="J19" s="5">
        <f>J17</f>
        <v>90000000</v>
      </c>
      <c r="K19" s="5"/>
      <c r="L19" s="5">
        <v>0</v>
      </c>
      <c r="M19" s="5"/>
      <c r="N19" s="5">
        <f>N17</f>
        <v>548220593</v>
      </c>
      <c r="O19" s="5"/>
      <c r="P19" s="5">
        <v>0</v>
      </c>
      <c r="Q19" s="6"/>
      <c r="R19" s="5">
        <f>R17</f>
        <v>-70554297</v>
      </c>
      <c r="S19" s="6"/>
      <c r="T19" s="5">
        <f>T17</f>
        <v>-70554297</v>
      </c>
      <c r="U19" s="6"/>
      <c r="V19" s="5">
        <f>V17</f>
        <v>2211627893</v>
      </c>
    </row>
    <row r="20" spans="1:22" s="4" customFormat="1" ht="21.75" customHeight="1">
      <c r="A20" s="1" t="s">
        <v>93</v>
      </c>
      <c r="B20" s="2"/>
      <c r="C20" s="13"/>
      <c r="D20" s="21">
        <v>0</v>
      </c>
      <c r="E20" s="5"/>
      <c r="F20" s="21">
        <v>0</v>
      </c>
      <c r="G20" s="6"/>
      <c r="H20" s="21">
        <v>0</v>
      </c>
      <c r="I20" s="5"/>
      <c r="J20" s="21">
        <v>0</v>
      </c>
      <c r="K20" s="5"/>
      <c r="L20" s="21">
        <v>0</v>
      </c>
      <c r="M20" s="5"/>
      <c r="N20" s="21">
        <f>SUM(pl!H33)</f>
        <v>118196247</v>
      </c>
      <c r="O20" s="5"/>
      <c r="P20" s="21">
        <v>0</v>
      </c>
      <c r="Q20" s="6"/>
      <c r="R20" s="21">
        <v>0</v>
      </c>
      <c r="S20" s="6"/>
      <c r="T20" s="21">
        <f>SUM(R20)</f>
        <v>0</v>
      </c>
      <c r="U20" s="6"/>
      <c r="V20" s="21">
        <f>SUM(D20:P20,T20)</f>
        <v>118196247</v>
      </c>
    </row>
    <row r="21" spans="1:22" ht="21.75" customHeight="1">
      <c r="A21" s="1" t="s">
        <v>102</v>
      </c>
      <c r="B21" s="2"/>
      <c r="C21" s="13"/>
      <c r="D21" s="22">
        <v>0</v>
      </c>
      <c r="E21" s="5"/>
      <c r="F21" s="22">
        <v>0</v>
      </c>
      <c r="G21" s="6"/>
      <c r="H21" s="22">
        <v>0</v>
      </c>
      <c r="I21" s="5"/>
      <c r="J21" s="22">
        <v>0</v>
      </c>
      <c r="K21" s="5"/>
      <c r="L21" s="22">
        <v>0</v>
      </c>
      <c r="M21" s="5"/>
      <c r="N21" s="22">
        <f>SUM(pl!H57)</f>
        <v>0</v>
      </c>
      <c r="O21" s="5"/>
      <c r="P21" s="22">
        <v>0</v>
      </c>
      <c r="Q21" s="6"/>
      <c r="R21" s="22">
        <f>pl!H55</f>
        <v>-25169164</v>
      </c>
      <c r="S21" s="6"/>
      <c r="T21" s="22">
        <f>SUM(R21)</f>
        <v>-25169164</v>
      </c>
      <c r="U21" s="6"/>
      <c r="V21" s="22">
        <f>SUM(D21:P21,T21)</f>
        <v>-25169164</v>
      </c>
    </row>
    <row r="22" spans="1:22" ht="21.75" customHeight="1">
      <c r="A22" s="4" t="s">
        <v>103</v>
      </c>
      <c r="B22" s="16"/>
      <c r="C22" s="13"/>
      <c r="D22" s="7">
        <f>SUM(D20:D21)</f>
        <v>0</v>
      </c>
      <c r="E22" s="6"/>
      <c r="F22" s="7">
        <f>SUM(F20:F21)</f>
        <v>0</v>
      </c>
      <c r="G22" s="6"/>
      <c r="H22" s="7">
        <f>SUM(H20:H21)</f>
        <v>0</v>
      </c>
      <c r="I22" s="6"/>
      <c r="J22" s="7">
        <f>SUM(J20:J21)</f>
        <v>0</v>
      </c>
      <c r="K22" s="6"/>
      <c r="L22" s="7">
        <f>SUM(L20:L21)</f>
        <v>0</v>
      </c>
      <c r="M22" s="6"/>
      <c r="N22" s="7">
        <f>SUM(N20:N21)</f>
        <v>118196247</v>
      </c>
      <c r="O22" s="7"/>
      <c r="P22" s="7">
        <v>0</v>
      </c>
      <c r="Q22" s="6"/>
      <c r="R22" s="7">
        <f>SUM(R20:R21)</f>
        <v>-25169164</v>
      </c>
      <c r="S22" s="6"/>
      <c r="T22" s="7">
        <f>SUM(T20:T21)</f>
        <v>-25169164</v>
      </c>
      <c r="U22" s="6"/>
      <c r="V22" s="7">
        <f>SUM(V20:V21)</f>
        <v>93027083</v>
      </c>
    </row>
    <row r="23" spans="1:22" ht="21.75" customHeight="1">
      <c r="A23" s="1" t="s">
        <v>225</v>
      </c>
      <c r="B23" s="16">
        <v>30</v>
      </c>
      <c r="C23" s="13"/>
      <c r="D23" s="7">
        <v>0</v>
      </c>
      <c r="E23" s="6"/>
      <c r="F23" s="7">
        <v>0</v>
      </c>
      <c r="G23" s="6"/>
      <c r="H23" s="7">
        <v>0</v>
      </c>
      <c r="I23" s="6"/>
      <c r="J23" s="7">
        <v>0</v>
      </c>
      <c r="K23" s="6"/>
      <c r="L23" s="7">
        <f>bs!H82</f>
        <v>189974151</v>
      </c>
      <c r="M23" s="6"/>
      <c r="N23" s="7">
        <f>-L23</f>
        <v>-189974151</v>
      </c>
      <c r="O23" s="7"/>
      <c r="P23" s="7">
        <f>bs!H84</f>
        <v>-189974151</v>
      </c>
      <c r="Q23" s="6"/>
      <c r="R23" s="7">
        <v>0</v>
      </c>
      <c r="S23" s="6"/>
      <c r="T23" s="7">
        <f>SUM(R23)</f>
        <v>0</v>
      </c>
      <c r="U23" s="6"/>
      <c r="V23" s="7">
        <f>SUM(D23:P23,T23)</f>
        <v>-189974151</v>
      </c>
    </row>
    <row r="24" spans="1:22" ht="21.75" customHeight="1">
      <c r="A24" s="4" t="s">
        <v>118</v>
      </c>
      <c r="B24" s="16">
        <v>34</v>
      </c>
      <c r="C24" s="13"/>
      <c r="D24" s="7">
        <v>0</v>
      </c>
      <c r="E24" s="6"/>
      <c r="F24" s="7">
        <v>0</v>
      </c>
      <c r="G24" s="6"/>
      <c r="H24" s="7">
        <v>0</v>
      </c>
      <c r="I24" s="6"/>
      <c r="J24" s="7">
        <v>0</v>
      </c>
      <c r="K24" s="6"/>
      <c r="L24" s="7">
        <v>0</v>
      </c>
      <c r="M24" s="6"/>
      <c r="N24" s="7">
        <v>-67461156</v>
      </c>
      <c r="O24" s="7"/>
      <c r="P24" s="7">
        <v>0</v>
      </c>
      <c r="Q24" s="6"/>
      <c r="R24" s="5">
        <v>0</v>
      </c>
      <c r="S24" s="6"/>
      <c r="T24" s="5">
        <f>R24</f>
        <v>0</v>
      </c>
      <c r="U24" s="6"/>
      <c r="V24" s="7">
        <f>SUM(D24:P24,T24)</f>
        <v>-67461156</v>
      </c>
    </row>
    <row r="25" spans="1:22" s="4" customFormat="1" ht="21.75" customHeight="1" thickBot="1">
      <c r="A25" s="27" t="s">
        <v>216</v>
      </c>
      <c r="B25" s="3"/>
      <c r="C25" s="13"/>
      <c r="D25" s="9">
        <f>SUM(D19,D22:D24)</f>
        <v>750000000</v>
      </c>
      <c r="E25" s="6"/>
      <c r="F25" s="9">
        <f>SUM(F19,F22:F24)</f>
        <v>879522764</v>
      </c>
      <c r="G25" s="6"/>
      <c r="H25" s="9">
        <f>SUM(H19,H22:H24)</f>
        <v>14438833</v>
      </c>
      <c r="I25" s="6"/>
      <c r="J25" s="9">
        <f>SUM(J19,J22:J24)</f>
        <v>90000000</v>
      </c>
      <c r="K25" s="6"/>
      <c r="L25" s="9">
        <f>SUM(L19,L22:L24)</f>
        <v>189974151</v>
      </c>
      <c r="M25" s="6"/>
      <c r="N25" s="9">
        <f>SUM(N19,N22:N24)</f>
        <v>408981533</v>
      </c>
      <c r="O25" s="5"/>
      <c r="P25" s="9">
        <f>SUM(P19,P22:P24)</f>
        <v>-189974151</v>
      </c>
      <c r="Q25" s="6"/>
      <c r="R25" s="9">
        <f>SUM(R19,R22:R24)</f>
        <v>-95723461</v>
      </c>
      <c r="S25" s="6"/>
      <c r="T25" s="9">
        <f>SUM(T19,T22:T24)</f>
        <v>-95723461</v>
      </c>
      <c r="U25" s="6"/>
      <c r="V25" s="9">
        <f>SUM(V19,V22:V24)</f>
        <v>2047219669</v>
      </c>
    </row>
    <row r="26" spans="1:22" s="4" customFormat="1" ht="21.75" customHeight="1" thickTop="1">
      <c r="A26" s="14"/>
      <c r="B26" s="3"/>
      <c r="C26" s="13"/>
      <c r="D26" s="5">
        <f>D19-bs!J74</f>
        <v>0</v>
      </c>
      <c r="E26" s="6"/>
      <c r="F26" s="5">
        <f>F19-bs!J75-bs!J76</f>
        <v>0</v>
      </c>
      <c r="G26" s="6"/>
      <c r="H26" s="6">
        <f>SUM(H17-bs!J77)</f>
        <v>0</v>
      </c>
      <c r="I26" s="6"/>
      <c r="J26" s="5">
        <f>J19-bs!J80</f>
        <v>0</v>
      </c>
      <c r="K26" s="6"/>
      <c r="L26" s="5">
        <f>L17-bs!J82</f>
        <v>0</v>
      </c>
      <c r="M26" s="6"/>
      <c r="N26" s="5">
        <f>N19-bs!J83</f>
        <v>0</v>
      </c>
      <c r="O26" s="5"/>
      <c r="P26" s="5">
        <f>P17-bs!J84</f>
        <v>0</v>
      </c>
      <c r="Q26" s="6"/>
      <c r="R26" s="5">
        <f>R19-bs!J85</f>
        <v>0</v>
      </c>
      <c r="S26" s="6"/>
      <c r="T26" s="6">
        <f>T17-bs!J85</f>
        <v>0</v>
      </c>
      <c r="U26" s="6"/>
      <c r="V26" s="6">
        <f>V19-bs!J86</f>
        <v>0</v>
      </c>
    </row>
    <row r="27" spans="1:22" s="4" customFormat="1" ht="21.75" customHeight="1">
      <c r="A27" s="1"/>
      <c r="B27" s="1"/>
      <c r="C27" s="10"/>
      <c r="D27" s="6">
        <f>D25-bs!H74</f>
        <v>0</v>
      </c>
      <c r="E27" s="6"/>
      <c r="F27" s="6">
        <f>F25-bs!H75-bs!H76</f>
        <v>0</v>
      </c>
      <c r="G27" s="1"/>
      <c r="H27" s="6">
        <f>SUM(H25-bs!H77)</f>
        <v>0</v>
      </c>
      <c r="I27" s="1"/>
      <c r="J27" s="6">
        <f>J25-bs!H80</f>
        <v>0</v>
      </c>
      <c r="K27" s="1"/>
      <c r="L27" s="6">
        <f>L25-bs!H82</f>
        <v>0</v>
      </c>
      <c r="M27" s="1"/>
      <c r="N27" s="6">
        <f>N25-bs!H83</f>
        <v>0</v>
      </c>
      <c r="O27" s="6"/>
      <c r="P27" s="6">
        <f>P25-bs!H84</f>
        <v>0</v>
      </c>
      <c r="Q27" s="6"/>
      <c r="R27" s="24">
        <f>R25-bs!H85</f>
        <v>0</v>
      </c>
      <c r="S27" s="24"/>
      <c r="T27" s="24">
        <f>T25-bs!H85</f>
        <v>0</v>
      </c>
      <c r="U27" s="24"/>
      <c r="V27" s="24">
        <f>V25-bs!H88</f>
        <v>0</v>
      </c>
    </row>
    <row r="28" spans="1:22" s="4" customFormat="1" ht="21.75" customHeight="1">
      <c r="A28" s="1" t="s">
        <v>29</v>
      </c>
      <c r="B28" s="1"/>
      <c r="C28" s="10"/>
      <c r="D28" s="1"/>
      <c r="E28" s="1"/>
      <c r="F28" s="1"/>
      <c r="G28" s="1"/>
      <c r="H28" s="1"/>
      <c r="I28" s="1"/>
      <c r="J28" s="1"/>
      <c r="K28" s="1"/>
      <c r="L28" s="1"/>
      <c r="M28" s="1"/>
      <c r="N28" s="6"/>
      <c r="O28" s="6"/>
      <c r="P28" s="6"/>
      <c r="Q28" s="1"/>
      <c r="R28" s="6"/>
      <c r="S28" s="1"/>
      <c r="T28" s="1"/>
      <c r="U28" s="1"/>
      <c r="V28" s="1"/>
    </row>
    <row r="29" spans="1:22" s="4" customFormat="1" ht="21.75" customHeight="1">
      <c r="A29" s="1"/>
      <c r="B29" s="1"/>
      <c r="C29" s="1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4" customFormat="1" ht="21.75" customHeight="1">
      <c r="A30" s="14"/>
      <c r="B30" s="14"/>
      <c r="C30" s="14"/>
      <c r="D30" s="3"/>
      <c r="E30" s="13"/>
      <c r="F30" s="5"/>
      <c r="G30" s="6"/>
      <c r="H30" s="5"/>
      <c r="I30" s="5"/>
      <c r="J30" s="6"/>
      <c r="K30" s="6"/>
      <c r="L30" s="6"/>
      <c r="M30" s="6"/>
      <c r="N30" s="5"/>
      <c r="O30" s="5"/>
      <c r="P30" s="5"/>
      <c r="Q30" s="6"/>
      <c r="R30" s="5"/>
      <c r="S30" s="6"/>
      <c r="T30" s="5"/>
      <c r="U30" s="6"/>
      <c r="V30" s="5"/>
    </row>
    <row r="36" spans="4:22" ht="21.75" customHeight="1"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4:22" ht="21.75" customHeight="1"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4:22" ht="21.75" customHeight="1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4:22" ht="21.75" customHeight="1"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4:22" ht="21.75" customHeight="1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4:22" ht="21.75" customHeight="1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</sheetData>
  <mergeCells count="7">
    <mergeCell ref="J9:L9"/>
    <mergeCell ref="J8:N8"/>
    <mergeCell ref="A1:V1"/>
    <mergeCell ref="A2:V2"/>
    <mergeCell ref="A3:V3"/>
    <mergeCell ref="D5:V5"/>
    <mergeCell ref="Q6:T6"/>
  </mergeCells>
  <printOptions horizontalCentered="1"/>
  <pageMargins left="0.39370078740157483" right="0.19685039370078741" top="0.98425196850393704" bottom="0.39370078740157483" header="0.19685039370078741" footer="0.19685039370078741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M94"/>
  <sheetViews>
    <sheetView showGridLines="0" tabSelected="1" view="pageBreakPreview" topLeftCell="A79" zoomScale="120" zoomScaleNormal="100" zoomScaleSheetLayoutView="120" workbookViewId="0">
      <selection activeCell="D87" sqref="D87"/>
    </sheetView>
  </sheetViews>
  <sheetFormatPr defaultColWidth="10.85546875" defaultRowHeight="21.75" customHeight="1"/>
  <cols>
    <col min="1" max="1" width="12.85546875" style="31" bestFit="1" customWidth="1"/>
    <col min="2" max="2" width="11.42578125" style="31" bestFit="1" customWidth="1"/>
    <col min="3" max="3" width="39" style="31" customWidth="1"/>
    <col min="4" max="4" width="17" style="31" customWidth="1"/>
    <col min="5" max="5" width="1.5703125" style="31" customWidth="1"/>
    <col min="6" max="6" width="17" style="31" customWidth="1"/>
    <col min="7" max="7" width="1.5703125" style="31" customWidth="1"/>
    <col min="8" max="8" width="17" style="31" customWidth="1"/>
    <col min="9" max="9" width="1.5703125" style="31" customWidth="1"/>
    <col min="10" max="10" width="17" style="31" customWidth="1"/>
    <col min="11" max="11" width="10.85546875" style="31"/>
    <col min="12" max="12" width="7.42578125" style="26" customWidth="1"/>
    <col min="13" max="16384" width="10.85546875" style="31"/>
  </cols>
  <sheetData>
    <row r="1" spans="1:12" ht="21.7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L1" s="123"/>
    </row>
    <row r="2" spans="1:12" s="33" customFormat="1" ht="21.75" customHeight="1">
      <c r="A2" s="155" t="s">
        <v>128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2" s="33" customFormat="1" ht="21.75" customHeight="1">
      <c r="A3" s="155" t="s">
        <v>213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2" ht="21.75" customHeight="1">
      <c r="B4" s="37"/>
      <c r="C4" s="33"/>
      <c r="D4" s="34"/>
      <c r="E4" s="33"/>
      <c r="F4" s="33"/>
      <c r="G4" s="33"/>
      <c r="H4" s="35"/>
      <c r="I4" s="29"/>
      <c r="J4" s="30" t="s">
        <v>1</v>
      </c>
      <c r="L4" s="31"/>
    </row>
    <row r="5" spans="1:12" ht="21.75" customHeight="1">
      <c r="A5" s="36"/>
      <c r="B5" s="36"/>
      <c r="C5" s="124"/>
      <c r="D5" s="52"/>
      <c r="E5" s="56" t="s">
        <v>2</v>
      </c>
      <c r="F5" s="52"/>
      <c r="G5" s="125"/>
      <c r="H5" s="52"/>
      <c r="I5" s="56" t="s">
        <v>3</v>
      </c>
      <c r="J5" s="52"/>
    </row>
    <row r="6" spans="1:12" ht="21.75" customHeight="1">
      <c r="C6" s="33"/>
      <c r="D6" s="53">
        <v>2567</v>
      </c>
      <c r="E6" s="38"/>
      <c r="F6" s="53">
        <v>2566</v>
      </c>
      <c r="G6" s="34"/>
      <c r="H6" s="53">
        <v>2567</v>
      </c>
      <c r="I6" s="38"/>
      <c r="J6" s="53">
        <v>2566</v>
      </c>
    </row>
    <row r="7" spans="1:12" ht="21.75" customHeight="1">
      <c r="A7" s="126" t="s">
        <v>129</v>
      </c>
      <c r="B7" s="40"/>
      <c r="C7" s="40"/>
      <c r="L7" s="127"/>
    </row>
    <row r="8" spans="1:12" ht="21.75" customHeight="1">
      <c r="A8" s="128" t="s">
        <v>130</v>
      </c>
      <c r="B8" s="40"/>
      <c r="C8" s="40"/>
      <c r="D8" s="54">
        <f>pl!D28</f>
        <v>156023985</v>
      </c>
      <c r="E8" s="54"/>
      <c r="F8" s="54">
        <v>79746900</v>
      </c>
      <c r="G8" s="54"/>
      <c r="H8" s="54">
        <f>pl!H28</f>
        <v>119254455</v>
      </c>
      <c r="I8" s="54"/>
      <c r="J8" s="54">
        <v>54547194</v>
      </c>
      <c r="L8" s="129"/>
    </row>
    <row r="9" spans="1:12" ht="21.75" customHeight="1">
      <c r="A9" s="33" t="s">
        <v>131</v>
      </c>
      <c r="B9" s="40"/>
      <c r="C9" s="40"/>
      <c r="D9" s="54"/>
      <c r="E9" s="54"/>
      <c r="F9" s="54"/>
      <c r="G9" s="54"/>
      <c r="H9" s="54"/>
      <c r="I9" s="54"/>
      <c r="J9" s="54"/>
      <c r="L9" s="1"/>
    </row>
    <row r="10" spans="1:12" ht="21.75" customHeight="1">
      <c r="A10" s="33" t="s">
        <v>132</v>
      </c>
      <c r="B10" s="40"/>
      <c r="C10" s="40"/>
      <c r="D10" s="54"/>
      <c r="E10" s="54"/>
      <c r="F10" s="54"/>
      <c r="G10" s="54"/>
      <c r="H10" s="54"/>
      <c r="I10" s="54"/>
      <c r="J10" s="54"/>
      <c r="L10" s="1"/>
    </row>
    <row r="11" spans="1:12" ht="21.75" customHeight="1">
      <c r="A11" s="130" t="s">
        <v>133</v>
      </c>
      <c r="B11" s="40"/>
      <c r="C11" s="40"/>
      <c r="D11" s="54">
        <v>95835824</v>
      </c>
      <c r="E11" s="54"/>
      <c r="F11" s="54">
        <v>96755458</v>
      </c>
      <c r="G11" s="54"/>
      <c r="H11" s="54">
        <v>83572790</v>
      </c>
      <c r="I11" s="54"/>
      <c r="J11" s="54">
        <v>83630058</v>
      </c>
      <c r="L11" s="131"/>
    </row>
    <row r="12" spans="1:12" ht="21.75" customHeight="1">
      <c r="A12" s="130" t="s">
        <v>172</v>
      </c>
      <c r="B12" s="40"/>
      <c r="C12" s="40"/>
      <c r="D12" s="54">
        <v>25580</v>
      </c>
      <c r="E12" s="54"/>
      <c r="F12" s="54">
        <v>9003</v>
      </c>
      <c r="G12" s="54"/>
      <c r="H12" s="54">
        <v>25536</v>
      </c>
      <c r="I12" s="54"/>
      <c r="J12" s="54">
        <v>9000</v>
      </c>
      <c r="L12" s="131"/>
    </row>
    <row r="13" spans="1:12" ht="21.75" customHeight="1">
      <c r="A13" s="130" t="s">
        <v>197</v>
      </c>
      <c r="B13" s="40"/>
      <c r="C13" s="40"/>
      <c r="D13" s="54">
        <v>5121154</v>
      </c>
      <c r="E13" s="54"/>
      <c r="F13" s="54">
        <v>3051059</v>
      </c>
      <c r="G13" s="54"/>
      <c r="H13" s="54">
        <v>5121154</v>
      </c>
      <c r="I13" s="54"/>
      <c r="J13" s="54">
        <v>3051059</v>
      </c>
      <c r="L13" s="131"/>
    </row>
    <row r="14" spans="1:12" ht="21.75" customHeight="1">
      <c r="A14" s="130" t="s">
        <v>193</v>
      </c>
      <c r="B14" s="40"/>
      <c r="C14" s="40"/>
      <c r="D14" s="54">
        <v>-45212</v>
      </c>
      <c r="E14" s="54"/>
      <c r="F14" s="54">
        <v>12938345</v>
      </c>
      <c r="G14" s="54"/>
      <c r="H14" s="54">
        <v>-3927599</v>
      </c>
      <c r="I14" s="54"/>
      <c r="J14" s="54">
        <v>8034633</v>
      </c>
      <c r="L14" s="131"/>
    </row>
    <row r="15" spans="1:12" ht="21.75" customHeight="1">
      <c r="A15" s="130" t="s">
        <v>179</v>
      </c>
      <c r="B15" s="40"/>
      <c r="C15" s="40"/>
      <c r="D15" s="54">
        <v>-222323</v>
      </c>
      <c r="E15" s="54"/>
      <c r="F15" s="54">
        <v>3049927</v>
      </c>
      <c r="G15" s="54"/>
      <c r="H15" s="54">
        <v>-222323</v>
      </c>
      <c r="I15" s="54"/>
      <c r="J15" s="54">
        <v>3049927</v>
      </c>
      <c r="L15" s="131"/>
    </row>
    <row r="16" spans="1:12" ht="21.75" customHeight="1">
      <c r="A16" s="42" t="s">
        <v>210</v>
      </c>
      <c r="B16" s="40"/>
      <c r="C16" s="40"/>
      <c r="D16" s="28">
        <v>0</v>
      </c>
      <c r="E16" s="54"/>
      <c r="F16" s="54">
        <v>0</v>
      </c>
      <c r="G16" s="54"/>
      <c r="H16" s="28">
        <v>0</v>
      </c>
      <c r="I16" s="54"/>
      <c r="J16" s="54">
        <v>-3030000</v>
      </c>
      <c r="L16" s="131"/>
    </row>
    <row r="17" spans="1:12" ht="21.75" customHeight="1">
      <c r="A17" s="130" t="s">
        <v>198</v>
      </c>
      <c r="B17" s="40"/>
      <c r="C17" s="40"/>
      <c r="D17" s="28">
        <v>-10037424</v>
      </c>
      <c r="E17" s="54"/>
      <c r="F17" s="28">
        <v>1322652</v>
      </c>
      <c r="G17" s="54"/>
      <c r="H17" s="28">
        <v>0</v>
      </c>
      <c r="I17" s="54"/>
      <c r="J17" s="28">
        <v>0</v>
      </c>
      <c r="L17" s="131"/>
    </row>
    <row r="18" spans="1:12" ht="21.75" customHeight="1">
      <c r="A18" s="130" t="s">
        <v>178</v>
      </c>
      <c r="B18" s="40"/>
      <c r="C18" s="40"/>
      <c r="D18" s="28">
        <v>-23394354</v>
      </c>
      <c r="E18" s="54"/>
      <c r="F18" s="28">
        <v>3939549</v>
      </c>
      <c r="G18" s="54"/>
      <c r="H18" s="28">
        <v>0</v>
      </c>
      <c r="I18" s="54"/>
      <c r="J18" s="28">
        <v>0</v>
      </c>
      <c r="L18" s="131"/>
    </row>
    <row r="19" spans="1:12" ht="21.75" customHeight="1">
      <c r="A19" s="130" t="s">
        <v>173</v>
      </c>
      <c r="B19" s="40"/>
      <c r="C19" s="40"/>
      <c r="D19" s="28">
        <v>-1347677</v>
      </c>
      <c r="E19" s="54"/>
      <c r="F19" s="28">
        <v>-705104</v>
      </c>
      <c r="G19" s="54"/>
      <c r="H19" s="28">
        <v>-1347227</v>
      </c>
      <c r="I19" s="54"/>
      <c r="J19" s="28">
        <v>-573901</v>
      </c>
      <c r="L19" s="131"/>
    </row>
    <row r="20" spans="1:12" ht="21.75" customHeight="1">
      <c r="A20" s="130" t="s">
        <v>187</v>
      </c>
      <c r="B20" s="40"/>
      <c r="C20" s="40"/>
      <c r="D20" s="28">
        <v>0</v>
      </c>
      <c r="E20" s="54"/>
      <c r="F20" s="28">
        <v>-2244176</v>
      </c>
      <c r="G20" s="54"/>
      <c r="H20" s="28">
        <v>0</v>
      </c>
      <c r="I20" s="54"/>
      <c r="J20" s="28">
        <v>-2500000</v>
      </c>
      <c r="L20" s="131"/>
    </row>
    <row r="21" spans="1:12" ht="21.75" customHeight="1">
      <c r="A21" s="130" t="s">
        <v>188</v>
      </c>
      <c r="B21" s="40"/>
      <c r="C21" s="40"/>
      <c r="D21" s="54">
        <v>9470818</v>
      </c>
      <c r="E21" s="54"/>
      <c r="F21" s="54">
        <v>-788813</v>
      </c>
      <c r="G21" s="54"/>
      <c r="H21" s="54">
        <v>9470818</v>
      </c>
      <c r="I21" s="54"/>
      <c r="J21" s="54">
        <v>-788813</v>
      </c>
      <c r="L21" s="131"/>
    </row>
    <row r="22" spans="1:12" ht="21.75" customHeight="1">
      <c r="A22" s="130" t="s">
        <v>189</v>
      </c>
      <c r="B22" s="40"/>
      <c r="C22" s="40"/>
      <c r="D22" s="54">
        <v>0</v>
      </c>
      <c r="E22" s="54"/>
      <c r="F22" s="54">
        <v>6225021</v>
      </c>
      <c r="G22" s="54"/>
      <c r="H22" s="28">
        <v>0</v>
      </c>
      <c r="I22" s="54"/>
      <c r="J22" s="54">
        <v>6225021</v>
      </c>
      <c r="L22" s="131"/>
    </row>
    <row r="23" spans="1:12" ht="21.75" customHeight="1">
      <c r="A23" s="42" t="s">
        <v>200</v>
      </c>
      <c r="B23" s="40"/>
      <c r="C23" s="40"/>
      <c r="D23" s="54">
        <v>1328</v>
      </c>
      <c r="E23" s="54"/>
      <c r="F23" s="54">
        <v>0</v>
      </c>
      <c r="G23" s="54"/>
      <c r="H23" s="28">
        <v>0</v>
      </c>
      <c r="I23" s="54"/>
      <c r="J23" s="54">
        <v>0</v>
      </c>
      <c r="L23" s="131"/>
    </row>
    <row r="24" spans="1:12" ht="21.75" customHeight="1">
      <c r="A24" s="130" t="s">
        <v>134</v>
      </c>
      <c r="B24" s="40"/>
      <c r="C24" s="40"/>
      <c r="D24" s="54">
        <v>36875700</v>
      </c>
      <c r="E24" s="54"/>
      <c r="F24" s="54">
        <v>20484687</v>
      </c>
      <c r="G24" s="54"/>
      <c r="H24" s="54">
        <v>35451599</v>
      </c>
      <c r="I24" s="54"/>
      <c r="J24" s="54">
        <v>19481964</v>
      </c>
      <c r="L24" s="131"/>
    </row>
    <row r="25" spans="1:12" ht="21.75" customHeight="1">
      <c r="A25" s="130" t="s">
        <v>135</v>
      </c>
      <c r="B25" s="40"/>
      <c r="C25" s="40"/>
      <c r="D25" s="54">
        <v>-7396454</v>
      </c>
      <c r="E25" s="54"/>
      <c r="F25" s="54">
        <v>-8723589</v>
      </c>
      <c r="G25" s="54"/>
      <c r="H25" s="54">
        <v>-86596202</v>
      </c>
      <c r="I25" s="54"/>
      <c r="J25" s="54">
        <v>-63723414</v>
      </c>
      <c r="L25" s="131"/>
    </row>
    <row r="26" spans="1:12" ht="21.75" customHeight="1">
      <c r="A26" s="130" t="s">
        <v>136</v>
      </c>
      <c r="B26" s="40"/>
      <c r="C26" s="40"/>
      <c r="D26" s="54">
        <v>-12837108</v>
      </c>
      <c r="E26" s="54"/>
      <c r="F26" s="54">
        <v>-6409094</v>
      </c>
      <c r="G26" s="54"/>
      <c r="H26" s="54">
        <v>-12128509</v>
      </c>
      <c r="I26" s="54"/>
      <c r="J26" s="54">
        <v>-6462935</v>
      </c>
      <c r="L26" s="131"/>
    </row>
    <row r="27" spans="1:12" ht="21.6" customHeight="1">
      <c r="A27" s="130" t="s">
        <v>137</v>
      </c>
      <c r="B27" s="40"/>
      <c r="C27" s="40"/>
      <c r="D27" s="132">
        <v>12349306</v>
      </c>
      <c r="E27" s="54"/>
      <c r="F27" s="132">
        <v>13271803</v>
      </c>
      <c r="G27" s="54"/>
      <c r="H27" s="132">
        <v>5378725</v>
      </c>
      <c r="I27" s="54"/>
      <c r="J27" s="132">
        <v>7836540</v>
      </c>
      <c r="L27" s="131"/>
    </row>
    <row r="28" spans="1:12" ht="21.75" customHeight="1">
      <c r="A28" s="133" t="s">
        <v>138</v>
      </c>
      <c r="B28" s="40"/>
      <c r="C28" s="40"/>
      <c r="D28" s="54"/>
      <c r="E28" s="54"/>
      <c r="F28" s="54"/>
      <c r="G28" s="54"/>
      <c r="H28" s="54"/>
      <c r="I28" s="54"/>
      <c r="J28" s="54"/>
      <c r="L28" s="131"/>
    </row>
    <row r="29" spans="1:12" ht="21.75" customHeight="1">
      <c r="A29" s="130" t="s">
        <v>139</v>
      </c>
      <c r="B29" s="40"/>
      <c r="C29" s="40"/>
      <c r="D29" s="54">
        <f>SUM(D8:D27)</f>
        <v>260423143</v>
      </c>
      <c r="E29" s="54"/>
      <c r="F29" s="54">
        <f>SUM(F8:F27)</f>
        <v>221923628</v>
      </c>
      <c r="G29" s="54"/>
      <c r="H29" s="54">
        <f>SUM(H8:H27)</f>
        <v>154053217</v>
      </c>
      <c r="I29" s="54"/>
      <c r="J29" s="54">
        <f>SUM(J8:J27)</f>
        <v>108786333</v>
      </c>
      <c r="L29" s="131"/>
    </row>
    <row r="30" spans="1:12" ht="21.75" customHeight="1">
      <c r="A30" s="130" t="s">
        <v>140</v>
      </c>
      <c r="B30" s="40"/>
      <c r="C30" s="40"/>
      <c r="D30" s="54"/>
      <c r="E30" s="54"/>
      <c r="F30" s="54"/>
      <c r="G30" s="54"/>
      <c r="H30" s="54"/>
      <c r="I30" s="54"/>
      <c r="J30" s="54"/>
      <c r="L30" s="131"/>
    </row>
    <row r="31" spans="1:12" ht="21.75" customHeight="1">
      <c r="A31" s="33" t="s">
        <v>141</v>
      </c>
      <c r="B31" s="40"/>
      <c r="C31" s="40"/>
      <c r="D31" s="54">
        <v>36753291</v>
      </c>
      <c r="E31" s="54"/>
      <c r="F31" s="54">
        <v>-21379150</v>
      </c>
      <c r="G31" s="54"/>
      <c r="H31" s="54">
        <v>56820902</v>
      </c>
      <c r="I31" s="54"/>
      <c r="J31" s="54">
        <v>-33144866</v>
      </c>
      <c r="L31" s="1"/>
    </row>
    <row r="32" spans="1:12" ht="21.75" customHeight="1">
      <c r="A32" s="33" t="s">
        <v>143</v>
      </c>
      <c r="B32" s="40"/>
      <c r="C32" s="40"/>
      <c r="D32" s="54">
        <v>-29625146</v>
      </c>
      <c r="E32" s="54"/>
      <c r="F32" s="54">
        <v>22733431</v>
      </c>
      <c r="G32" s="54"/>
      <c r="H32" s="54">
        <v>-7008319</v>
      </c>
      <c r="I32" s="54"/>
      <c r="J32" s="54">
        <v>9571904</v>
      </c>
      <c r="L32" s="1"/>
    </row>
    <row r="33" spans="1:12" ht="21.75" customHeight="1">
      <c r="A33" s="33" t="s">
        <v>142</v>
      </c>
      <c r="B33" s="40"/>
      <c r="C33" s="40"/>
      <c r="D33" s="54">
        <v>119814338</v>
      </c>
      <c r="E33" s="54"/>
      <c r="F33" s="54">
        <v>131676705</v>
      </c>
      <c r="G33" s="54"/>
      <c r="H33" s="54">
        <v>135967597</v>
      </c>
      <c r="I33" s="54"/>
      <c r="J33" s="54">
        <v>117771090</v>
      </c>
      <c r="L33" s="1"/>
    </row>
    <row r="34" spans="1:12" ht="21.75" customHeight="1">
      <c r="A34" s="33" t="s">
        <v>144</v>
      </c>
      <c r="B34" s="40"/>
      <c r="C34" s="40"/>
      <c r="D34" s="54">
        <v>-3587493</v>
      </c>
      <c r="E34" s="54"/>
      <c r="F34" s="54">
        <v>-6327788</v>
      </c>
      <c r="G34" s="54"/>
      <c r="H34" s="54">
        <v>-1558622</v>
      </c>
      <c r="I34" s="54"/>
      <c r="J34" s="54">
        <v>-6370438</v>
      </c>
      <c r="L34" s="1"/>
    </row>
    <row r="35" spans="1:12" ht="21.75" customHeight="1">
      <c r="A35" s="33" t="s">
        <v>145</v>
      </c>
      <c r="B35" s="40"/>
      <c r="C35" s="40"/>
      <c r="D35" s="54">
        <v>570480</v>
      </c>
      <c r="E35" s="54"/>
      <c r="F35" s="54">
        <v>28826352</v>
      </c>
      <c r="G35" s="54"/>
      <c r="H35" s="54">
        <v>689987</v>
      </c>
      <c r="I35" s="54"/>
      <c r="J35" s="54">
        <v>29857487</v>
      </c>
      <c r="L35" s="1"/>
    </row>
    <row r="36" spans="1:12" ht="21.75" customHeight="1">
      <c r="A36" s="33" t="s">
        <v>201</v>
      </c>
      <c r="B36" s="40"/>
      <c r="C36" s="40"/>
      <c r="D36" s="54">
        <v>-6081838</v>
      </c>
      <c r="E36" s="54"/>
      <c r="F36" s="54">
        <v>-1682559</v>
      </c>
      <c r="G36" s="54"/>
      <c r="H36" s="54">
        <v>-8248957</v>
      </c>
      <c r="I36" s="54"/>
      <c r="J36" s="54">
        <v>-1684158</v>
      </c>
      <c r="L36" s="1"/>
    </row>
    <row r="37" spans="1:12" ht="21.6" customHeight="1">
      <c r="A37" s="33" t="s">
        <v>146</v>
      </c>
      <c r="B37" s="40"/>
      <c r="C37" s="40"/>
      <c r="D37" s="39"/>
      <c r="E37" s="54"/>
      <c r="F37" s="39"/>
      <c r="G37" s="54"/>
      <c r="H37" s="39"/>
      <c r="I37" s="54"/>
      <c r="J37" s="39"/>
      <c r="L37" s="1"/>
    </row>
    <row r="38" spans="1:12" ht="21.75" customHeight="1">
      <c r="A38" s="130" t="s">
        <v>147</v>
      </c>
      <c r="B38" s="40"/>
      <c r="C38" s="40"/>
      <c r="D38" s="54">
        <v>28800399</v>
      </c>
      <c r="E38" s="54"/>
      <c r="F38" s="54">
        <v>-40879511</v>
      </c>
      <c r="G38" s="54"/>
      <c r="H38" s="54">
        <v>28588588</v>
      </c>
      <c r="I38" s="54"/>
      <c r="J38" s="54">
        <v>-28512170</v>
      </c>
      <c r="L38" s="131"/>
    </row>
    <row r="39" spans="1:12" ht="21.75" customHeight="1">
      <c r="A39" s="130" t="s">
        <v>148</v>
      </c>
      <c r="B39" s="40"/>
      <c r="C39" s="40"/>
      <c r="D39" s="54">
        <v>-74436533</v>
      </c>
      <c r="E39" s="54"/>
      <c r="F39" s="54">
        <v>17885045</v>
      </c>
      <c r="G39" s="54"/>
      <c r="H39" s="54">
        <v>-72268503</v>
      </c>
      <c r="I39" s="54"/>
      <c r="J39" s="54">
        <v>17217455</v>
      </c>
      <c r="L39" s="131"/>
    </row>
    <row r="40" spans="1:12" ht="21.75" customHeight="1">
      <c r="A40" s="130" t="s">
        <v>174</v>
      </c>
      <c r="B40" s="40"/>
      <c r="C40" s="40"/>
      <c r="D40" s="54">
        <v>-39830093</v>
      </c>
      <c r="E40" s="54"/>
      <c r="F40" s="54">
        <v>-7918636</v>
      </c>
      <c r="G40" s="54"/>
      <c r="H40" s="54">
        <v>-39830093</v>
      </c>
      <c r="I40" s="54"/>
      <c r="J40" s="54">
        <v>-6957236</v>
      </c>
      <c r="L40" s="131"/>
    </row>
    <row r="41" spans="1:12" ht="21.75" customHeight="1">
      <c r="A41" s="130" t="s">
        <v>208</v>
      </c>
      <c r="B41" s="40"/>
      <c r="C41" s="40"/>
      <c r="D41" s="132">
        <v>905609</v>
      </c>
      <c r="E41" s="54"/>
      <c r="F41" s="132">
        <v>-439669</v>
      </c>
      <c r="G41" s="54"/>
      <c r="H41" s="132">
        <v>0</v>
      </c>
      <c r="I41" s="54"/>
      <c r="J41" s="132">
        <v>0</v>
      </c>
      <c r="L41" s="131"/>
    </row>
    <row r="42" spans="1:12" ht="21.75" customHeight="1">
      <c r="A42" s="130" t="s">
        <v>231</v>
      </c>
      <c r="B42" s="40"/>
      <c r="C42" s="40"/>
      <c r="D42" s="54">
        <f>SUM(D29:D41)</f>
        <v>293706157</v>
      </c>
      <c r="E42" s="54"/>
      <c r="F42" s="54">
        <f>SUM(F29:F41)</f>
        <v>344417848</v>
      </c>
      <c r="G42" s="54"/>
      <c r="H42" s="54">
        <f>SUM(H29:H41)</f>
        <v>247205797</v>
      </c>
      <c r="I42" s="54"/>
      <c r="J42" s="54">
        <f>SUM(J29:J41)</f>
        <v>206535401</v>
      </c>
      <c r="L42" s="131"/>
    </row>
    <row r="43" spans="1:12" ht="21.75" customHeight="1">
      <c r="A43" s="130" t="s">
        <v>149</v>
      </c>
      <c r="B43" s="40"/>
      <c r="C43" s="40"/>
      <c r="D43" s="54">
        <v>-7802705</v>
      </c>
      <c r="E43" s="54"/>
      <c r="F43" s="54">
        <v>-7955483</v>
      </c>
      <c r="G43" s="54"/>
      <c r="H43" s="54">
        <v>-1755516</v>
      </c>
      <c r="I43" s="54"/>
      <c r="J43" s="54">
        <v>-2286959</v>
      </c>
      <c r="L43" s="131"/>
    </row>
    <row r="44" spans="1:12" ht="21.75" customHeight="1">
      <c r="A44" s="130" t="s">
        <v>238</v>
      </c>
      <c r="B44" s="40"/>
      <c r="C44" s="40"/>
      <c r="D44" s="54">
        <v>2941942</v>
      </c>
      <c r="E44" s="54"/>
      <c r="F44" s="54">
        <v>0</v>
      </c>
      <c r="G44" s="54"/>
      <c r="H44" s="54">
        <v>2941942</v>
      </c>
      <c r="I44" s="54"/>
      <c r="J44" s="54">
        <v>0</v>
      </c>
      <c r="L44" s="131"/>
    </row>
    <row r="45" spans="1:12" ht="21.75" customHeight="1">
      <c r="A45" s="130" t="s">
        <v>150</v>
      </c>
      <c r="B45" s="40"/>
      <c r="C45" s="40"/>
      <c r="D45" s="134">
        <v>-19135888</v>
      </c>
      <c r="E45" s="54"/>
      <c r="F45" s="134">
        <v>-22633645</v>
      </c>
      <c r="G45" s="54"/>
      <c r="H45" s="134">
        <v>-2276598</v>
      </c>
      <c r="I45" s="54"/>
      <c r="J45" s="134">
        <v>-2197042</v>
      </c>
      <c r="L45" s="131"/>
    </row>
    <row r="46" spans="1:12" ht="21.75" customHeight="1">
      <c r="A46" s="32" t="s">
        <v>232</v>
      </c>
      <c r="B46" s="40"/>
      <c r="C46" s="40"/>
      <c r="D46" s="132">
        <f>SUM(D42:D45)</f>
        <v>269709506</v>
      </c>
      <c r="E46" s="54"/>
      <c r="F46" s="132">
        <f>SUM(F42:F45)</f>
        <v>313828720</v>
      </c>
      <c r="G46" s="54"/>
      <c r="H46" s="132">
        <f>SUM(H42:H45)</f>
        <v>246115625</v>
      </c>
      <c r="I46" s="54"/>
      <c r="J46" s="132">
        <f>SUM(J42:J45)</f>
        <v>202051400</v>
      </c>
      <c r="L46" s="122"/>
    </row>
    <row r="47" spans="1:12" ht="21.75" customHeight="1">
      <c r="A47" s="128"/>
      <c r="B47" s="40"/>
      <c r="C47" s="40"/>
      <c r="L47" s="131"/>
    </row>
    <row r="48" spans="1:12" ht="21.75" customHeight="1">
      <c r="A48" s="135" t="s">
        <v>29</v>
      </c>
      <c r="B48" s="40"/>
      <c r="C48" s="40"/>
      <c r="D48" s="39"/>
      <c r="F48" s="39"/>
      <c r="G48" s="39"/>
      <c r="H48" s="39"/>
      <c r="J48" s="39"/>
      <c r="L48" s="136"/>
    </row>
    <row r="49" spans="1:13" s="33" customFormat="1" ht="21.75" customHeight="1">
      <c r="A49" s="156" t="s">
        <v>0</v>
      </c>
      <c r="B49" s="156"/>
      <c r="C49" s="156"/>
      <c r="D49" s="156"/>
      <c r="E49" s="156"/>
      <c r="F49" s="156"/>
      <c r="G49" s="156"/>
      <c r="H49" s="156"/>
      <c r="I49" s="156"/>
      <c r="J49" s="156"/>
      <c r="L49" s="123"/>
      <c r="M49" s="31"/>
    </row>
    <row r="50" spans="1:13" ht="21.75" customHeight="1">
      <c r="A50" s="155" t="s">
        <v>151</v>
      </c>
      <c r="B50" s="155"/>
      <c r="C50" s="155"/>
      <c r="D50" s="155"/>
      <c r="E50" s="155"/>
      <c r="F50" s="155"/>
      <c r="G50" s="155"/>
      <c r="H50" s="155"/>
      <c r="I50" s="155"/>
      <c r="J50" s="155"/>
      <c r="L50" s="31"/>
    </row>
    <row r="51" spans="1:13" ht="21.75" customHeight="1">
      <c r="A51" s="155" t="s">
        <v>213</v>
      </c>
      <c r="B51" s="155"/>
      <c r="C51" s="155"/>
      <c r="D51" s="155"/>
      <c r="E51" s="155"/>
      <c r="F51" s="155"/>
      <c r="G51" s="155"/>
      <c r="H51" s="155"/>
      <c r="I51" s="155"/>
      <c r="J51" s="155"/>
      <c r="L51" s="31"/>
    </row>
    <row r="52" spans="1:13" ht="21.75" customHeight="1">
      <c r="B52" s="37"/>
      <c r="C52" s="33"/>
      <c r="D52" s="34"/>
      <c r="E52" s="33"/>
      <c r="F52" s="33"/>
      <c r="G52" s="33"/>
      <c r="H52" s="35"/>
      <c r="I52" s="29"/>
      <c r="J52" s="30" t="s">
        <v>1</v>
      </c>
      <c r="L52" s="31"/>
    </row>
    <row r="53" spans="1:13" ht="21.75" customHeight="1">
      <c r="A53" s="36"/>
      <c r="B53" s="36"/>
      <c r="C53" s="124"/>
      <c r="D53" s="52"/>
      <c r="E53" s="56" t="s">
        <v>2</v>
      </c>
      <c r="F53" s="52"/>
      <c r="G53" s="125"/>
      <c r="H53" s="52"/>
      <c r="I53" s="56" t="s">
        <v>3</v>
      </c>
      <c r="J53" s="52"/>
    </row>
    <row r="54" spans="1:13" ht="21.75" customHeight="1">
      <c r="C54" s="33"/>
      <c r="D54" s="53">
        <v>2567</v>
      </c>
      <c r="E54" s="38"/>
      <c r="F54" s="53">
        <v>2566</v>
      </c>
      <c r="G54" s="34"/>
      <c r="H54" s="53">
        <v>2567</v>
      </c>
      <c r="I54" s="38"/>
      <c r="J54" s="53">
        <v>2566</v>
      </c>
      <c r="L54" s="137"/>
    </row>
    <row r="55" spans="1:13" ht="21.75" customHeight="1">
      <c r="A55" s="126" t="s">
        <v>152</v>
      </c>
      <c r="B55" s="40"/>
      <c r="C55" s="40"/>
      <c r="D55" s="53"/>
      <c r="E55" s="38"/>
      <c r="F55" s="53"/>
      <c r="G55" s="53"/>
      <c r="H55" s="53"/>
      <c r="I55" s="38"/>
      <c r="J55" s="53"/>
      <c r="L55" s="127"/>
    </row>
    <row r="56" spans="1:13" ht="21.6" customHeight="1">
      <c r="A56" s="128" t="s">
        <v>228</v>
      </c>
      <c r="B56" s="40"/>
      <c r="C56" s="40"/>
      <c r="D56" s="28">
        <v>-8000000</v>
      </c>
      <c r="E56" s="28"/>
      <c r="F56" s="28">
        <v>-11500000</v>
      </c>
      <c r="G56" s="28"/>
      <c r="H56" s="28">
        <v>-8000000</v>
      </c>
      <c r="I56" s="28"/>
      <c r="J56" s="28">
        <v>-11500000</v>
      </c>
      <c r="L56" s="1"/>
    </row>
    <row r="57" spans="1:13" ht="21.6" customHeight="1">
      <c r="A57" s="128" t="s">
        <v>227</v>
      </c>
      <c r="B57" s="40"/>
      <c r="C57" s="40"/>
      <c r="D57" s="28">
        <v>22850870</v>
      </c>
      <c r="E57" s="28"/>
      <c r="F57" s="28">
        <v>0</v>
      </c>
      <c r="G57" s="28"/>
      <c r="H57" s="28">
        <v>22850870</v>
      </c>
      <c r="I57" s="28"/>
      <c r="J57" s="28">
        <v>0</v>
      </c>
      <c r="L57" s="1"/>
    </row>
    <row r="58" spans="1:13" ht="21.75" customHeight="1">
      <c r="A58" s="138" t="s">
        <v>202</v>
      </c>
      <c r="B58" s="40"/>
      <c r="C58" s="40"/>
      <c r="D58" s="28"/>
      <c r="E58" s="28"/>
      <c r="F58" s="28"/>
      <c r="G58" s="28"/>
      <c r="H58" s="28"/>
      <c r="I58" s="28"/>
      <c r="J58" s="28"/>
      <c r="L58" s="1"/>
    </row>
    <row r="59" spans="1:13" ht="21.75" customHeight="1">
      <c r="A59" s="138" t="s">
        <v>203</v>
      </c>
      <c r="B59" s="40"/>
      <c r="C59" s="40"/>
      <c r="D59" s="28">
        <v>0</v>
      </c>
      <c r="E59" s="28"/>
      <c r="F59" s="28">
        <v>10032625</v>
      </c>
      <c r="G59" s="28"/>
      <c r="H59" s="28">
        <v>0</v>
      </c>
      <c r="I59" s="28"/>
      <c r="J59" s="28">
        <v>10032625</v>
      </c>
      <c r="L59" s="1"/>
    </row>
    <row r="60" spans="1:13" ht="21.6" customHeight="1">
      <c r="A60" s="138" t="s">
        <v>190</v>
      </c>
      <c r="B60" s="40"/>
      <c r="C60" s="40"/>
      <c r="D60" s="28">
        <v>0</v>
      </c>
      <c r="E60" s="28"/>
      <c r="F60" s="28">
        <v>11500000</v>
      </c>
      <c r="G60" s="28"/>
      <c r="H60" s="28">
        <v>0</v>
      </c>
      <c r="I60" s="28"/>
      <c r="J60" s="28">
        <v>11500000</v>
      </c>
      <c r="L60" s="1"/>
    </row>
    <row r="61" spans="1:13" ht="21.75" customHeight="1">
      <c r="A61" s="138" t="s">
        <v>191</v>
      </c>
      <c r="B61" s="40"/>
      <c r="C61" s="40"/>
      <c r="D61" s="28">
        <v>3356454</v>
      </c>
      <c r="E61" s="28"/>
      <c r="F61" s="28">
        <v>844090</v>
      </c>
      <c r="G61" s="28"/>
      <c r="H61" s="28">
        <v>3356454</v>
      </c>
      <c r="I61" s="28"/>
      <c r="J61" s="28">
        <v>844090</v>
      </c>
      <c r="L61" s="1"/>
    </row>
    <row r="62" spans="1:13" ht="21.75" customHeight="1">
      <c r="A62" s="138" t="s">
        <v>192</v>
      </c>
      <c r="B62" s="40"/>
      <c r="C62" s="40"/>
      <c r="D62" s="28">
        <v>4040000</v>
      </c>
      <c r="E62" s="28"/>
      <c r="F62" s="28">
        <v>7879499</v>
      </c>
      <c r="G62" s="28"/>
      <c r="H62" s="28">
        <v>4040000</v>
      </c>
      <c r="I62" s="28"/>
      <c r="J62" s="28">
        <v>7879499</v>
      </c>
      <c r="L62" s="1"/>
    </row>
    <row r="63" spans="1:13" ht="21.75" customHeight="1">
      <c r="A63" s="138" t="s">
        <v>153</v>
      </c>
      <c r="B63" s="40"/>
      <c r="C63" s="40"/>
      <c r="D63" s="28">
        <v>0</v>
      </c>
      <c r="E63" s="54"/>
      <c r="F63" s="28">
        <v>0</v>
      </c>
      <c r="G63" s="54"/>
      <c r="H63" s="28">
        <v>79199748</v>
      </c>
      <c r="I63" s="54"/>
      <c r="J63" s="28">
        <v>54999825</v>
      </c>
      <c r="L63" s="1"/>
    </row>
    <row r="64" spans="1:13" ht="21.75" customHeight="1">
      <c r="A64" s="138" t="s">
        <v>175</v>
      </c>
      <c r="B64" s="40"/>
      <c r="C64" s="40"/>
      <c r="D64" s="28">
        <v>0</v>
      </c>
      <c r="E64" s="28"/>
      <c r="F64" s="28">
        <v>-2360000</v>
      </c>
      <c r="G64" s="28"/>
      <c r="H64" s="28">
        <v>0</v>
      </c>
      <c r="I64" s="28"/>
      <c r="J64" s="28">
        <v>0</v>
      </c>
      <c r="L64" s="1"/>
    </row>
    <row r="65" spans="1:12" ht="21.75" customHeight="1">
      <c r="A65" s="138" t="s">
        <v>181</v>
      </c>
      <c r="B65" s="40"/>
      <c r="C65" s="40"/>
      <c r="D65" s="54">
        <v>-22124424</v>
      </c>
      <c r="E65" s="54"/>
      <c r="F65" s="54">
        <v>-29359510</v>
      </c>
      <c r="G65" s="54"/>
      <c r="H65" s="54">
        <v>-21357263</v>
      </c>
      <c r="I65" s="54"/>
      <c r="J65" s="54">
        <v>-28063668</v>
      </c>
      <c r="L65" s="1"/>
    </row>
    <row r="66" spans="1:12" ht="21.75" customHeight="1">
      <c r="A66" s="138" t="s">
        <v>154</v>
      </c>
      <c r="B66" s="40"/>
      <c r="C66" s="40"/>
      <c r="D66" s="54">
        <v>-248288</v>
      </c>
      <c r="E66" s="28"/>
      <c r="F66" s="54">
        <v>-368900</v>
      </c>
      <c r="G66" s="28"/>
      <c r="H66" s="54">
        <v>-248288</v>
      </c>
      <c r="I66" s="28"/>
      <c r="J66" s="54">
        <v>-368900</v>
      </c>
      <c r="L66" s="1"/>
    </row>
    <row r="67" spans="1:12" ht="21.75" customHeight="1">
      <c r="A67" s="138" t="s">
        <v>176</v>
      </c>
      <c r="B67" s="40"/>
      <c r="C67" s="40"/>
      <c r="D67" s="28">
        <v>1411304</v>
      </c>
      <c r="E67" s="54"/>
      <c r="F67" s="28">
        <v>944664</v>
      </c>
      <c r="G67" s="54"/>
      <c r="H67" s="28">
        <v>1410837</v>
      </c>
      <c r="I67" s="54"/>
      <c r="J67" s="28">
        <v>812235</v>
      </c>
      <c r="L67" s="1"/>
    </row>
    <row r="68" spans="1:12" ht="21.75" customHeight="1">
      <c r="A68" s="138" t="s">
        <v>155</v>
      </c>
      <c r="B68" s="40"/>
      <c r="C68" s="40"/>
      <c r="D68" s="54">
        <v>10227199</v>
      </c>
      <c r="E68" s="54"/>
      <c r="F68" s="54">
        <v>4687343</v>
      </c>
      <c r="G68" s="54"/>
      <c r="H68" s="54">
        <v>8772719</v>
      </c>
      <c r="I68" s="54"/>
      <c r="J68" s="54">
        <v>4047807</v>
      </c>
      <c r="L68" s="1"/>
    </row>
    <row r="69" spans="1:12" ht="21.75" customHeight="1">
      <c r="A69" s="124" t="s">
        <v>156</v>
      </c>
      <c r="B69" s="40"/>
      <c r="C69" s="40"/>
      <c r="D69" s="139">
        <f>SUM(D56:D68)</f>
        <v>11513115</v>
      </c>
      <c r="E69" s="54"/>
      <c r="F69" s="139">
        <f>SUM(F56:F68)</f>
        <v>-7700189</v>
      </c>
      <c r="G69" s="54"/>
      <c r="H69" s="139">
        <f>SUM(H56:H68)</f>
        <v>90025077</v>
      </c>
      <c r="I69" s="54"/>
      <c r="J69" s="139">
        <f>SUM(J56:J68)</f>
        <v>50183513</v>
      </c>
      <c r="L69" s="27"/>
    </row>
    <row r="70" spans="1:12" ht="21.75" customHeight="1">
      <c r="A70" s="126" t="s">
        <v>157</v>
      </c>
      <c r="B70" s="40"/>
      <c r="C70" s="40"/>
      <c r="D70" s="54"/>
      <c r="E70" s="54"/>
      <c r="F70" s="54"/>
      <c r="G70" s="54"/>
      <c r="H70" s="54"/>
      <c r="I70" s="54"/>
      <c r="J70" s="54"/>
      <c r="L70" s="127"/>
    </row>
    <row r="71" spans="1:12" ht="21.75" customHeight="1">
      <c r="A71" s="33" t="s">
        <v>239</v>
      </c>
      <c r="B71" s="40"/>
      <c r="C71" s="40"/>
      <c r="D71" s="54">
        <v>50656220</v>
      </c>
      <c r="E71" s="54"/>
      <c r="F71" s="54">
        <v>-36310389</v>
      </c>
      <c r="G71" s="54"/>
      <c r="H71" s="28">
        <v>0</v>
      </c>
      <c r="I71" s="54"/>
      <c r="J71" s="54">
        <v>0</v>
      </c>
      <c r="L71" s="1"/>
    </row>
    <row r="72" spans="1:12" ht="21.75" customHeight="1">
      <c r="A72" s="33" t="s">
        <v>158</v>
      </c>
      <c r="B72" s="40"/>
      <c r="C72" s="40"/>
      <c r="D72" s="54">
        <v>-9600000</v>
      </c>
      <c r="E72" s="54"/>
      <c r="F72" s="54">
        <v>-9600000</v>
      </c>
      <c r="G72" s="54"/>
      <c r="H72" s="54">
        <v>-9600000</v>
      </c>
      <c r="I72" s="54"/>
      <c r="J72" s="54">
        <v>-9600000</v>
      </c>
      <c r="L72" s="1"/>
    </row>
    <row r="73" spans="1:12" ht="21.75" customHeight="1">
      <c r="A73" s="33" t="s">
        <v>159</v>
      </c>
      <c r="B73" s="40"/>
      <c r="C73" s="40"/>
      <c r="D73" s="54">
        <v>-21256034</v>
      </c>
      <c r="E73" s="54"/>
      <c r="F73" s="54">
        <v>-20653177</v>
      </c>
      <c r="G73" s="54"/>
      <c r="H73" s="54">
        <v>-44567654</v>
      </c>
      <c r="I73" s="54"/>
      <c r="J73" s="54">
        <v>-43198733</v>
      </c>
      <c r="L73" s="1"/>
    </row>
    <row r="74" spans="1:12" ht="21.75" customHeight="1">
      <c r="A74" s="33" t="s">
        <v>225</v>
      </c>
      <c r="B74" s="40"/>
      <c r="C74" s="40"/>
      <c r="D74" s="54">
        <v>-189974151</v>
      </c>
      <c r="E74" s="54"/>
      <c r="F74" s="54">
        <v>0</v>
      </c>
      <c r="G74" s="54"/>
      <c r="H74" s="54">
        <v>-189974151</v>
      </c>
      <c r="I74" s="54"/>
      <c r="J74" s="54">
        <v>0</v>
      </c>
      <c r="L74" s="1"/>
    </row>
    <row r="75" spans="1:12" ht="21.75" customHeight="1">
      <c r="A75" s="33" t="s">
        <v>118</v>
      </c>
      <c r="B75" s="40"/>
      <c r="C75" s="40"/>
      <c r="D75" s="54">
        <v>-67461408</v>
      </c>
      <c r="E75" s="54"/>
      <c r="F75" s="54">
        <v>-44974279</v>
      </c>
      <c r="G75" s="54"/>
      <c r="H75" s="54">
        <v>-67461156</v>
      </c>
      <c r="I75" s="54"/>
      <c r="J75" s="54">
        <v>-44974104</v>
      </c>
      <c r="L75" s="1"/>
    </row>
    <row r="76" spans="1:12" ht="21.75" customHeight="1">
      <c r="A76" s="32" t="s">
        <v>160</v>
      </c>
      <c r="B76" s="40"/>
      <c r="C76" s="40"/>
      <c r="D76" s="140">
        <f>SUM(D71:D75)</f>
        <v>-237635373</v>
      </c>
      <c r="E76" s="54"/>
      <c r="F76" s="140">
        <f>SUM(F71:F75)</f>
        <v>-111537845</v>
      </c>
      <c r="G76" s="54"/>
      <c r="H76" s="140">
        <f>SUM(H71:H75)</f>
        <v>-311602961</v>
      </c>
      <c r="I76" s="54"/>
      <c r="J76" s="140">
        <f>SUM(J71:J75)</f>
        <v>-97772837</v>
      </c>
      <c r="L76" s="122"/>
    </row>
    <row r="77" spans="1:12" ht="21.75" customHeight="1">
      <c r="A77" s="126" t="s">
        <v>229</v>
      </c>
      <c r="B77" s="40"/>
      <c r="C77" s="40"/>
      <c r="D77" s="54">
        <f>SUM(D46,D69,D76)</f>
        <v>43587248</v>
      </c>
      <c r="E77" s="54"/>
      <c r="F77" s="54">
        <f>SUM(F46,F69,F76)</f>
        <v>194590686</v>
      </c>
      <c r="G77" s="54"/>
      <c r="H77" s="54">
        <f>SUM(H46,H69,H76)</f>
        <v>24537741</v>
      </c>
      <c r="I77" s="54"/>
      <c r="J77" s="54">
        <f>SUM(J46,J69,J76)</f>
        <v>154462076</v>
      </c>
      <c r="L77" s="127"/>
    </row>
    <row r="78" spans="1:12" ht="21.75" customHeight="1">
      <c r="A78" s="33" t="s">
        <v>161</v>
      </c>
      <c r="B78" s="40"/>
      <c r="C78" s="40"/>
      <c r="D78" s="54">
        <f>bs!F9</f>
        <v>563074170</v>
      </c>
      <c r="E78" s="54"/>
      <c r="F78" s="54">
        <v>368483484</v>
      </c>
      <c r="G78" s="54"/>
      <c r="H78" s="54">
        <f>bs!J9</f>
        <v>449273023</v>
      </c>
      <c r="I78" s="54"/>
      <c r="J78" s="54">
        <v>294810947</v>
      </c>
      <c r="L78" s="1"/>
    </row>
    <row r="79" spans="1:12" ht="21.75" customHeight="1" thickBot="1">
      <c r="A79" s="126" t="s">
        <v>170</v>
      </c>
      <c r="B79" s="40"/>
      <c r="C79" s="40"/>
      <c r="D79" s="141">
        <f>SUM(D77:D78)</f>
        <v>606661418</v>
      </c>
      <c r="E79" s="54"/>
      <c r="F79" s="141">
        <f>SUM(F77:F78)</f>
        <v>563074170</v>
      </c>
      <c r="G79" s="54"/>
      <c r="H79" s="141">
        <f>SUM(H77:H78)</f>
        <v>473810764</v>
      </c>
      <c r="I79" s="54"/>
      <c r="J79" s="141">
        <f>SUM(J77:J78)</f>
        <v>449273023</v>
      </c>
      <c r="L79" s="127"/>
    </row>
    <row r="80" spans="1:12" ht="21.75" customHeight="1" thickTop="1">
      <c r="A80" s="128"/>
      <c r="B80" s="40"/>
      <c r="C80" s="40"/>
      <c r="D80" s="54">
        <f>D79-bs!D9</f>
        <v>0</v>
      </c>
      <c r="E80" s="54"/>
      <c r="F80" s="54">
        <v>0</v>
      </c>
      <c r="G80" s="54"/>
      <c r="H80" s="54">
        <f>H79-[1]bs!H9</f>
        <v>0</v>
      </c>
      <c r="I80" s="54"/>
      <c r="J80" s="54">
        <v>0</v>
      </c>
      <c r="L80" s="129"/>
    </row>
    <row r="81" spans="1:12" ht="21.75" customHeight="1">
      <c r="A81" s="126" t="s">
        <v>162</v>
      </c>
      <c r="B81" s="40"/>
      <c r="C81" s="40"/>
      <c r="D81" s="54"/>
      <c r="E81" s="54"/>
      <c r="F81" s="54"/>
      <c r="G81" s="54"/>
      <c r="H81" s="28"/>
      <c r="I81" s="54"/>
      <c r="J81" s="28"/>
      <c r="L81" s="127"/>
    </row>
    <row r="82" spans="1:12" ht="21.75" customHeight="1">
      <c r="A82" s="33" t="s">
        <v>163</v>
      </c>
      <c r="B82" s="40"/>
      <c r="C82" s="40"/>
      <c r="D82" s="54"/>
      <c r="E82" s="54"/>
      <c r="F82" s="54"/>
      <c r="G82" s="54"/>
      <c r="H82" s="54"/>
      <c r="I82" s="54"/>
      <c r="J82" s="54"/>
      <c r="L82" s="1"/>
    </row>
    <row r="83" spans="1:12" ht="21.75" customHeight="1">
      <c r="A83" s="31" t="s">
        <v>180</v>
      </c>
      <c r="D83" s="64">
        <v>-2299219</v>
      </c>
      <c r="E83" s="28"/>
      <c r="F83" s="39">
        <v>1701091</v>
      </c>
      <c r="G83" s="28"/>
      <c r="H83" s="64">
        <v>-2287242</v>
      </c>
      <c r="I83" s="28"/>
      <c r="J83" s="55">
        <v>1886317</v>
      </c>
    </row>
    <row r="84" spans="1:12" ht="21.75" customHeight="1">
      <c r="A84" s="31" t="s">
        <v>233</v>
      </c>
      <c r="D84" s="28">
        <v>0</v>
      </c>
      <c r="E84" s="28"/>
      <c r="F84" s="39">
        <v>9240324</v>
      </c>
      <c r="G84" s="28"/>
      <c r="H84" s="55">
        <v>434155</v>
      </c>
      <c r="I84" s="28"/>
      <c r="J84" s="55">
        <v>9014850</v>
      </c>
    </row>
    <row r="85" spans="1:12" ht="21.75" customHeight="1">
      <c r="A85" s="31" t="s">
        <v>234</v>
      </c>
      <c r="D85" s="39"/>
      <c r="E85" s="28"/>
      <c r="F85" s="39"/>
      <c r="G85" s="28"/>
      <c r="H85" s="55"/>
      <c r="I85" s="28"/>
      <c r="J85" s="55"/>
    </row>
    <row r="86" spans="1:12" ht="21.75" customHeight="1">
      <c r="A86" s="142" t="s">
        <v>235</v>
      </c>
      <c r="D86" s="28">
        <v>42447518</v>
      </c>
      <c r="E86" s="28"/>
      <c r="F86" s="28">
        <v>0</v>
      </c>
      <c r="G86" s="28"/>
      <c r="H86" s="55">
        <v>338821088</v>
      </c>
      <c r="I86" s="28"/>
      <c r="J86" s="28">
        <v>0</v>
      </c>
    </row>
    <row r="87" spans="1:12" ht="21.75" customHeight="1">
      <c r="A87" s="142" t="s">
        <v>209</v>
      </c>
      <c r="B87" s="40"/>
      <c r="C87" s="40"/>
      <c r="D87" s="39"/>
      <c r="E87" s="28"/>
      <c r="F87" s="39"/>
      <c r="G87" s="28"/>
      <c r="H87" s="42"/>
      <c r="I87" s="28"/>
      <c r="J87" s="42"/>
    </row>
    <row r="88" spans="1:12" ht="21.75" customHeight="1">
      <c r="A88" s="142" t="s">
        <v>171</v>
      </c>
      <c r="B88" s="40"/>
      <c r="C88" s="40"/>
      <c r="D88" s="39"/>
      <c r="E88" s="28"/>
      <c r="F88" s="39"/>
      <c r="G88" s="28"/>
      <c r="H88" s="42"/>
      <c r="I88" s="28"/>
      <c r="J88" s="42"/>
    </row>
    <row r="89" spans="1:12" ht="21.75" customHeight="1">
      <c r="A89" s="142" t="s">
        <v>164</v>
      </c>
      <c r="B89" s="40"/>
      <c r="C89" s="40"/>
      <c r="D89" s="39">
        <v>25169164</v>
      </c>
      <c r="E89" s="28"/>
      <c r="F89" s="39">
        <v>22522368</v>
      </c>
      <c r="G89" s="28"/>
      <c r="H89" s="39">
        <v>25169164</v>
      </c>
      <c r="I89" s="28"/>
      <c r="J89" s="39">
        <v>22522368</v>
      </c>
      <c r="L89" s="1"/>
    </row>
    <row r="90" spans="1:12" ht="21.75" customHeight="1">
      <c r="A90" s="31" t="s">
        <v>237</v>
      </c>
      <c r="D90" s="42"/>
      <c r="E90" s="28"/>
      <c r="F90" s="42"/>
      <c r="G90" s="28"/>
      <c r="H90" s="42"/>
      <c r="I90" s="28"/>
      <c r="J90" s="42"/>
      <c r="L90" s="1"/>
    </row>
    <row r="91" spans="1:12" ht="21.75" customHeight="1">
      <c r="A91" s="31" t="s">
        <v>165</v>
      </c>
      <c r="D91" s="28">
        <v>-723753</v>
      </c>
      <c r="E91" s="28"/>
      <c r="F91" s="28">
        <v>29199771</v>
      </c>
      <c r="G91" s="28"/>
      <c r="H91" s="28">
        <v>0</v>
      </c>
      <c r="I91" s="28"/>
      <c r="J91" s="39">
        <v>29199771</v>
      </c>
      <c r="L91" s="1"/>
    </row>
    <row r="92" spans="1:12" ht="21.75" customHeight="1">
      <c r="A92" s="31" t="s">
        <v>230</v>
      </c>
      <c r="D92" s="28">
        <v>289089</v>
      </c>
      <c r="F92" s="28">
        <v>0</v>
      </c>
      <c r="H92" s="28">
        <v>0</v>
      </c>
      <c r="I92" s="28"/>
      <c r="J92" s="28">
        <v>0</v>
      </c>
    </row>
    <row r="93" spans="1:12" ht="21.75" customHeight="1">
      <c r="F93" s="28"/>
      <c r="G93" s="28"/>
      <c r="H93" s="28"/>
      <c r="J93" s="28"/>
    </row>
    <row r="94" spans="1:12" ht="21.75" customHeight="1">
      <c r="A94" s="135" t="s">
        <v>29</v>
      </c>
      <c r="J94" s="28"/>
    </row>
  </sheetData>
  <mergeCells count="6">
    <mergeCell ref="A51:J51"/>
    <mergeCell ref="A1:J1"/>
    <mergeCell ref="A2:J2"/>
    <mergeCell ref="A3:J3"/>
    <mergeCell ref="A49:J49"/>
    <mergeCell ref="A50:J50"/>
  </mergeCells>
  <pageMargins left="0.55118110236220474" right="0.35433070866141736" top="0.78740157480314965" bottom="0.39370078740157483" header="0.19685039370078741" footer="0.19685039370078741"/>
  <pageSetup paperSize="9" scale="70" fitToHeight="0" orientation="portrait" r:id="rId1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8498C7-DD07-4CAA-8976-850AFC4E63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C367AB-4275-4CC0-9CAB-4B710777D837}">
  <ds:schemaRefs>
    <ds:schemaRef ds:uri="http://www.w3.org/XML/1998/namespace"/>
    <ds:schemaRef ds:uri="ea478f8a-a0e1-4e0b-8757-15e75670fc22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b3f33624-de90-4856-85f2-62f158d91824"/>
    <ds:schemaRef ds:uri="http://schemas.openxmlformats.org/package/2006/metadata/core-properties"/>
    <ds:schemaRef ds:uri="50c908b1-f277-4340-90a9-4611d0b0f07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4685C10-8D02-4B73-8AD2-40CD4A6F4E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2025-02-26T14:30:26Z</cp:lastPrinted>
  <dcterms:created xsi:type="dcterms:W3CDTF">2011-09-26T07:27:20Z</dcterms:created>
  <dcterms:modified xsi:type="dcterms:W3CDTF">2025-02-26T14:30:31Z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