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aleesampran-my.sharepoint.com/personal/naharuthai_chu_malee_co_th/Documents/BMGC_2016/แจ้งข่าวตลาดหลักทรัพย์ SET/แจ้งข่าว SET ปี 2025_2568/แจ้งข่าว 24 กุมภาพันธ์ 2568_2025/"/>
    </mc:Choice>
  </mc:AlternateContent>
  <xr:revisionPtr revIDLastSave="0" documentId="8_{5DABA3AD-29B2-49DB-8FD9-6443E55C8FE6}" xr6:coauthVersionLast="47" xr6:coauthVersionMax="47" xr10:uidLastSave="{00000000-0000-0000-0000-000000000000}"/>
  <bookViews>
    <workbookView xWindow="10" yWindow="20" windowWidth="19190" windowHeight="10060" tabRatio="673" xr2:uid="{00000000-000D-0000-FFFF-FFFF00000000}"/>
  </bookViews>
  <sheets>
    <sheet name="BS" sheetId="1" r:id="rId1"/>
    <sheet name="PL" sheetId="5" r:id="rId2"/>
    <sheet name="Consolidated" sheetId="6" r:id="rId3"/>
    <sheet name="The Company only" sheetId="8" r:id="rId4"/>
    <sheet name="CF" sheetId="9" r:id="rId5"/>
  </sheets>
  <definedNames>
    <definedName name="CIQWBGuid" hidden="1">"4aa5aefd-07c4-45c8-a234-5c07469bf3b4"</definedName>
    <definedName name="CIQWBInfo" hidden="1">"{ ""CIQVersion"":""9.51.3510.3078"" }"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45427.1722337963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BS!$A$1:$L$95</definedName>
    <definedName name="_xlnm.Print_Area" localSheetId="4">CF!$A$1:$K$92</definedName>
    <definedName name="_xlnm.Print_Area" localSheetId="2">Consolidated!$A$1:$AE$33</definedName>
    <definedName name="_xlnm.Print_Area" localSheetId="1">PL!$A$1:$K$65</definedName>
    <definedName name="_xlnm.Print_Area" localSheetId="3">'The Company only'!$A$1:$Q$20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9" l="1"/>
  <c r="G16" i="9"/>
  <c r="A48" i="9"/>
  <c r="E53" i="9"/>
  <c r="I53" i="9" s="1"/>
  <c r="G53" i="9"/>
  <c r="K53" i="9" s="1"/>
  <c r="E66" i="9"/>
  <c r="G66" i="9"/>
  <c r="I66" i="9"/>
  <c r="K66" i="9"/>
  <c r="E77" i="9"/>
  <c r="G77" i="9"/>
  <c r="I77" i="9"/>
  <c r="K77" i="9"/>
  <c r="E80" i="9"/>
  <c r="I80" i="9"/>
  <c r="Q11" i="8"/>
  <c r="Q13" i="8"/>
  <c r="G14" i="8"/>
  <c r="I14" i="8"/>
  <c r="K14" i="8"/>
  <c r="O14" i="8"/>
  <c r="K83" i="1" s="1"/>
  <c r="Q16" i="8"/>
  <c r="G18" i="8"/>
  <c r="I18" i="8"/>
  <c r="K18" i="8"/>
  <c r="O18" i="8"/>
  <c r="I83" i="1" s="1"/>
  <c r="A1" i="6"/>
  <c r="A1" i="8" s="1"/>
  <c r="Y13" i="6"/>
  <c r="AA13" i="6" s="1"/>
  <c r="Y14" i="6"/>
  <c r="AC14" i="6"/>
  <c r="AC16" i="6" s="1"/>
  <c r="AC22" i="6" s="1"/>
  <c r="G85" i="1" s="1"/>
  <c r="AC15" i="6"/>
  <c r="G16" i="6"/>
  <c r="I16" i="6"/>
  <c r="K16" i="6"/>
  <c r="M16" i="6"/>
  <c r="O16" i="6"/>
  <c r="S16" i="6"/>
  <c r="W16" i="6"/>
  <c r="Y17" i="6"/>
  <c r="AA17" i="6"/>
  <c r="AE17" i="6"/>
  <c r="Y18" i="6"/>
  <c r="AA18" i="6"/>
  <c r="AE18" i="6"/>
  <c r="Y20" i="6"/>
  <c r="AA20" i="6"/>
  <c r="AE20" i="6"/>
  <c r="Y21" i="6"/>
  <c r="AA21" i="6" s="1"/>
  <c r="AE21" i="6" s="1"/>
  <c r="AC21" i="6"/>
  <c r="G22" i="6"/>
  <c r="I22" i="6"/>
  <c r="K22" i="6"/>
  <c r="G78" i="1" s="1"/>
  <c r="M22" i="6"/>
  <c r="G79" i="1" s="1"/>
  <c r="O22" i="6"/>
  <c r="G81" i="1" s="1"/>
  <c r="S22" i="6"/>
  <c r="W22" i="6"/>
  <c r="Y24" i="6"/>
  <c r="AA24" i="6"/>
  <c r="AE24" i="6"/>
  <c r="Y25" i="6"/>
  <c r="Y27" i="6" s="1"/>
  <c r="Y30" i="6" s="1"/>
  <c r="E83" i="1" s="1"/>
  <c r="AC25" i="6"/>
  <c r="AC26" i="6" s="1"/>
  <c r="AE26" i="6" s="1"/>
  <c r="Y26" i="6"/>
  <c r="AA26" i="6"/>
  <c r="G27" i="6"/>
  <c r="I27" i="6"/>
  <c r="K27" i="6"/>
  <c r="K30" i="6" s="1"/>
  <c r="E78" i="1" s="1"/>
  <c r="M27" i="6"/>
  <c r="M30" i="6" s="1"/>
  <c r="E79" i="1" s="1"/>
  <c r="O27" i="6"/>
  <c r="O30" i="6" s="1"/>
  <c r="E81" i="1" s="1"/>
  <c r="S27" i="6"/>
  <c r="S30" i="6" s="1"/>
  <c r="U27" i="6"/>
  <c r="U30" i="6" s="1"/>
  <c r="W27" i="6"/>
  <c r="M29" i="6"/>
  <c r="Y29" i="6"/>
  <c r="AA29" i="6" s="1"/>
  <c r="AE29" i="6" s="1"/>
  <c r="G30" i="6"/>
  <c r="E76" i="1" s="1"/>
  <c r="I30" i="6"/>
  <c r="E77" i="1" s="1"/>
  <c r="W30" i="6"/>
  <c r="A1" i="5"/>
  <c r="A45" i="5" s="1"/>
  <c r="I6" i="5"/>
  <c r="K6" i="5"/>
  <c r="E15" i="5"/>
  <c r="G15" i="5"/>
  <c r="G21" i="5" s="1"/>
  <c r="G25" i="5" s="1"/>
  <c r="I15" i="5"/>
  <c r="I21" i="5" s="1"/>
  <c r="I25" i="5" s="1"/>
  <c r="K15" i="5"/>
  <c r="K21" i="5" s="1"/>
  <c r="K25" i="5" s="1"/>
  <c r="E19" i="5"/>
  <c r="E20" i="5"/>
  <c r="E21" i="5" s="1"/>
  <c r="E25" i="5" s="1"/>
  <c r="G20" i="5"/>
  <c r="I20" i="5"/>
  <c r="K20" i="5"/>
  <c r="E33" i="5"/>
  <c r="G33" i="5"/>
  <c r="I33" i="5"/>
  <c r="K33" i="5"/>
  <c r="E39" i="5"/>
  <c r="G39" i="5"/>
  <c r="I39" i="5"/>
  <c r="K39" i="5"/>
  <c r="E40" i="5"/>
  <c r="G40" i="5"/>
  <c r="I40" i="5"/>
  <c r="K40" i="5"/>
  <c r="E50" i="5"/>
  <c r="G50" i="5"/>
  <c r="I50" i="5"/>
  <c r="K50" i="5"/>
  <c r="E16" i="1"/>
  <c r="G16" i="1"/>
  <c r="I16" i="1"/>
  <c r="K16" i="1"/>
  <c r="E31" i="1"/>
  <c r="G31" i="1"/>
  <c r="I31" i="1"/>
  <c r="K31" i="1"/>
  <c r="K32" i="1" s="1"/>
  <c r="E32" i="1"/>
  <c r="G32" i="1"/>
  <c r="I32" i="1"/>
  <c r="A35" i="1"/>
  <c r="E51" i="1"/>
  <c r="E52" i="1"/>
  <c r="G52" i="1"/>
  <c r="I52" i="1"/>
  <c r="I62" i="1" s="1"/>
  <c r="K52" i="1"/>
  <c r="K62" i="1" s="1"/>
  <c r="E61" i="1"/>
  <c r="G61" i="1"/>
  <c r="G62" i="1" s="1"/>
  <c r="I61" i="1"/>
  <c r="K61" i="1"/>
  <c r="E62" i="1"/>
  <c r="A65" i="1"/>
  <c r="G76" i="1"/>
  <c r="I76" i="1"/>
  <c r="K76" i="1"/>
  <c r="G77" i="1"/>
  <c r="I77" i="1"/>
  <c r="K77" i="1"/>
  <c r="I81" i="1"/>
  <c r="K81" i="1"/>
  <c r="K27" i="5" l="1"/>
  <c r="K8" i="9"/>
  <c r="K28" i="9" s="1"/>
  <c r="K40" i="9" s="1"/>
  <c r="K45" i="9" s="1"/>
  <c r="K79" i="9" s="1"/>
  <c r="K81" i="9" s="1"/>
  <c r="K82" i="9" s="1"/>
  <c r="E8" i="9"/>
  <c r="E28" i="9" s="1"/>
  <c r="E40" i="9" s="1"/>
  <c r="E45" i="9" s="1"/>
  <c r="E79" i="9" s="1"/>
  <c r="E81" i="9" s="1"/>
  <c r="E82" i="9" s="1"/>
  <c r="E27" i="5"/>
  <c r="I27" i="5"/>
  <c r="I8" i="9"/>
  <c r="I28" i="9" s="1"/>
  <c r="I40" i="9" s="1"/>
  <c r="I45" i="9" s="1"/>
  <c r="I79" i="9" s="1"/>
  <c r="I81" i="9" s="1"/>
  <c r="I82" i="9" s="1"/>
  <c r="G27" i="5"/>
  <c r="G8" i="9"/>
  <c r="G28" i="9" s="1"/>
  <c r="G40" i="9" s="1"/>
  <c r="G45" i="9" s="1"/>
  <c r="G79" i="9" s="1"/>
  <c r="G81" i="9" s="1"/>
  <c r="G82" i="9" s="1"/>
  <c r="AE13" i="6"/>
  <c r="AC27" i="6"/>
  <c r="AC30" i="6" s="1"/>
  <c r="E85" i="1" s="1"/>
  <c r="G54" i="5" l="1"/>
  <c r="G52" i="5" s="1"/>
  <c r="G42" i="5"/>
  <c r="G58" i="5" s="1"/>
  <c r="G56" i="5" s="1"/>
  <c r="K42" i="5"/>
  <c r="K56" i="5" s="1"/>
  <c r="M12" i="8" s="1"/>
  <c r="K52" i="5"/>
  <c r="K62" i="5" s="1"/>
  <c r="I52" i="5"/>
  <c r="I62" i="5" s="1"/>
  <c r="I42" i="5"/>
  <c r="I56" i="5" s="1"/>
  <c r="M17" i="8" s="1"/>
  <c r="E42" i="5"/>
  <c r="E58" i="5" s="1"/>
  <c r="E56" i="5" s="1"/>
  <c r="E54" i="5"/>
  <c r="E52" i="5" s="1"/>
  <c r="M14" i="8" l="1"/>
  <c r="K82" i="1" s="1"/>
  <c r="K84" i="1" s="1"/>
  <c r="K86" i="1" s="1"/>
  <c r="K87" i="1" s="1"/>
  <c r="K88" i="1" s="1"/>
  <c r="Q12" i="8"/>
  <c r="Q14" i="8" s="1"/>
  <c r="Q15" i="8" s="1"/>
  <c r="G62" i="5"/>
  <c r="Q14" i="6"/>
  <c r="U15" i="6"/>
  <c r="Q25" i="6"/>
  <c r="E62" i="5"/>
  <c r="M18" i="8"/>
  <c r="I82" i="1" s="1"/>
  <c r="I84" i="1" s="1"/>
  <c r="I86" i="1" s="1"/>
  <c r="I87" i="1" s="1"/>
  <c r="I88" i="1" s="1"/>
  <c r="Q17" i="8"/>
  <c r="Q18" i="8" s="1"/>
  <c r="Q19" i="8" s="1"/>
  <c r="Q27" i="6" l="1"/>
  <c r="Q30" i="6" s="1"/>
  <c r="E82" i="1" s="1"/>
  <c r="E84" i="1" s="1"/>
  <c r="E86" i="1" s="1"/>
  <c r="E87" i="1" s="1"/>
  <c r="E88" i="1" s="1"/>
  <c r="AA25" i="6"/>
  <c r="U16" i="6"/>
  <c r="U22" i="6" s="1"/>
  <c r="Y15" i="6"/>
  <c r="AA14" i="6"/>
  <c r="Q16" i="6"/>
  <c r="Q22" i="6" s="1"/>
  <c r="G82" i="1" s="1"/>
  <c r="AE14" i="6" l="1"/>
  <c r="AA16" i="6"/>
  <c r="AA22" i="6" s="1"/>
  <c r="AA15" i="6"/>
  <c r="AE15" i="6" s="1"/>
  <c r="Y16" i="6"/>
  <c r="Y22" i="6" s="1"/>
  <c r="G83" i="1" s="1"/>
  <c r="G84" i="1" s="1"/>
  <c r="G86" i="1" s="1"/>
  <c r="G87" i="1" s="1"/>
  <c r="G88" i="1" s="1"/>
  <c r="AE25" i="6"/>
  <c r="AE27" i="6" s="1"/>
  <c r="AE30" i="6" s="1"/>
  <c r="AE31" i="6" s="1"/>
  <c r="AA27" i="6"/>
  <c r="AA30" i="6" s="1"/>
  <c r="AE16" i="6" l="1"/>
  <c r="AE22" i="6" s="1"/>
  <c r="AE23" i="6" s="1"/>
</calcChain>
</file>

<file path=xl/sharedStrings.xml><?xml version="1.0" encoding="utf-8"?>
<sst xmlns="http://schemas.openxmlformats.org/spreadsheetml/2006/main" count="339" uniqueCount="236">
  <si>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</si>
  <si>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</si>
  <si>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</si>
  <si>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</si>
  <si>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</si>
  <si>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</si>
  <si>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</si>
  <si>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</si>
  <si>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</si>
  <si>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</si>
  <si>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</si>
  <si>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</si>
  <si>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</si>
  <si>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</si>
  <si>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</si>
  <si>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</si>
  <si>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</si>
  <si>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</si>
  <si>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</si>
  <si>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</si>
  <si>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</si>
  <si>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</si>
  <si>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</si>
  <si>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</si>
  <si>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</si>
  <si>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</si>
  <si>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</si>
  <si>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</si>
  <si>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</si>
  <si>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</si>
  <si>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</si>
  <si>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</si>
  <si>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</si>
  <si>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</si>
  <si>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</si>
  <si>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</si>
  <si>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</si>
  <si>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</si>
  <si>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</si>
  <si>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</si>
  <si>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</si>
  <si>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</si>
  <si>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</si>
  <si>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</si>
  <si>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</si>
  <si>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</si>
  <si>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</si>
  <si>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</si>
  <si>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</si>
  <si>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</si>
  <si>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</si>
  <si>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</si>
  <si>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</si>
  <si>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</si>
  <si>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</si>
  <si>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</si>
  <si>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</si>
  <si>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</si>
  <si>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</si>
  <si>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</si>
  <si>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</si>
  <si>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เงินสดสุทธิจาก (ใช้ไปใน) กิจกรรมลงทุน</t>
  </si>
  <si>
    <t>กระแสเงินสดจากกิจกรรมจัดหาเงิน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</si>
  <si>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</si>
  <si>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</si>
  <si>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</si>
  <si>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</si>
  <si>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</si>
  <si>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</si>
  <si>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</si>
  <si>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</si>
  <si>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</si>
  <si>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ไม่มีอำนาจ</t>
  </si>
  <si>
    <t>ส่วนของ</t>
  </si>
  <si>
    <t>ยังไม่ได้จัดสรร</t>
  </si>
  <si>
    <t>เงินตราต่างประเทศ</t>
  </si>
  <si>
    <t>ของส่วนของผู้ถือหุ้น</t>
  </si>
  <si>
    <t>ควบคุม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</si>
  <si>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</si>
  <si>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</si>
  <si>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</si>
  <si>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</si>
  <si>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</si>
  <si>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</si>
  <si>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</si>
  <si>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</si>
  <si>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r>
      <t>เงินสดและรายการเทียบเท่าเงินสดต้น</t>
    </r>
    <r>
      <rPr>
        <sz val="16"/>
        <rFont val="Angsana New"/>
        <family val="1"/>
      </rPr>
      <t>ปี</t>
    </r>
  </si>
  <si>
    <r>
      <t>เงินสดและรายการเทียบเท่าเงินสดปลาย</t>
    </r>
    <r>
      <rPr>
        <b/>
        <sz val="16"/>
        <rFont val="Angsana New"/>
        <family val="1"/>
      </rPr>
      <t>ปี</t>
    </r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</si>
  <si>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</si>
  <si>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</si>
  <si>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</si>
  <si>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</si>
  <si>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</si>
  <si>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r>
      <t>กำไรขาดทุนเบ็ดเสร็จอื่นสำหรับปี</t>
    </r>
    <r>
      <rPr>
        <b/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</si>
  <si>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</si>
  <si>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</si>
  <si>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รายการที่จะถูกบันทึกในส่วนของกำไรหรือขาดทุนในภายหลัง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</si>
  <si>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</t>
  </si>
  <si>
    <t>ค่าใช้จ่ายในการขายและจัดจำหน่าย</t>
  </si>
  <si>
    <t>ต้นทุนทางการเงิน</t>
  </si>
  <si>
    <t>สินทรัพย์สิทธิการใช้</t>
  </si>
  <si>
    <t xml:space="preserve">   - สุทธิจากภาษีเงินได้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</si>
  <si>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</si>
  <si>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</si>
  <si>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</si>
  <si>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</si>
  <si>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</si>
  <si>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</si>
  <si>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</si>
  <si>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</si>
  <si>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เงินรับล่วงหน้าค่าสินค้า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</si>
  <si>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</si>
  <si>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</si>
  <si>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 xml:space="preserve">   อื่น ๆ</t>
  </si>
  <si>
    <t>หุ้นทุนซื้อคืน</t>
  </si>
  <si>
    <t>สำรองตามกฎหมาย</t>
  </si>
  <si>
    <t xml:space="preserve">   สินทรัพย์ไม่หมุนเวียนอื่น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</si>
  <si>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</si>
  <si>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</si>
  <si>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กำไรจากอัตราแลกเปลี่ยนที่ยังไม่เกิดขึ้นจริง</t>
  </si>
  <si>
    <t>บริษัท มาลีกรุ๊ป จำกัด (มหาชน) และบริษัทย่อย</t>
  </si>
  <si>
    <t>ส่วนที่ถึงกำหนดชำระภายในหนึ่งปีของ</t>
  </si>
  <si>
    <t>ภาษีเงินได้นิติบุคคลค้างจ่าย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</si>
  <si>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</si>
  <si>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</si>
  <si>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</si>
  <si>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>รายได้ทางการเงิน</t>
  </si>
  <si>
    <t xml:space="preserve">   ที่เป็นเงินตราต่างประเทศ</t>
  </si>
  <si>
    <t>ส่วนเกินทุนจาก</t>
  </si>
  <si>
    <t>การตีราคาสินทรัพย์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</si>
  <si>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</si>
  <si>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</si>
  <si>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เงินรับล่วงหน้าค่าสินค้า</t>
  </si>
  <si>
    <t xml:space="preserve">   เงินสดรับจากดอกเบี้ย</t>
  </si>
  <si>
    <t xml:space="preserve">   จ่ายดอกเบี้ย</t>
  </si>
  <si>
    <t>เงินสดรับจากลูกหนี้ตามสัญญาเช่าเงินทุน</t>
  </si>
  <si>
    <t>เงินสดจ่ายเพื่อลงทุนในบริษัทย่อย</t>
  </si>
  <si>
    <t>เงินสดจ่ายเพื่อซื้อสินทรัพย์ไม่มีตัวตน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</si>
  <si>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</si>
  <si>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</si>
  <si>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ชำระคืนเงินกู้ยืมระยะยาวจากสถาบันการเงิน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</si>
  <si>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</si>
  <si>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ชำระคืนเงินกู้ยืมระยะสั้นจากสถาบันการเงิน</t>
  </si>
  <si>
    <t>ชำระคืนเงินต้นของหนี้สินตามสัญญาเช่า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</si>
  <si>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</si>
  <si>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สินทรัพย์สิทธิการใช้ลดลงจากการเปลี่ยนแปลงสัญญาเช่า</t>
  </si>
  <si>
    <t>ส่วนแบ่งขาดทุนจากเงินลงทุนในการร่วมค้า</t>
  </si>
  <si>
    <t xml:space="preserve">   ขาดทุนจากการด้อยค่าของเงินลงทุนในการร่วมค้า</t>
  </si>
  <si>
    <t xml:space="preserve">   ส่วนแบ่งขาดทุนจากเงินลงทุนในการร่วมค้า</t>
  </si>
  <si>
    <t>เงินสดสุทธิใช้ไปในกิจกรรมจัดหาเงิน</t>
  </si>
  <si>
    <t>เงินสดจากกิจกรรมดำเนินงาน</t>
  </si>
  <si>
    <t>งบกำไรขาดทุนเบ็ดเสร็จ (ต่อ)</t>
  </si>
  <si>
    <t xml:space="preserve">   รายการซื้ออุปกรณ์ที่ยังไม่ได้จ่ายชำระ</t>
  </si>
  <si>
    <t>ส่วนเกินมูลค่าหุ้นสามัญ</t>
  </si>
  <si>
    <t>สินทรัพย์ชีวภาพโคนม</t>
  </si>
  <si>
    <t xml:space="preserve">      หุ้นสามัญ 545,731,275 หุ้น มูลค่าหุ้นละ 0.5 บาท</t>
  </si>
  <si>
    <t xml:space="preserve">   กำไรจากการเปลี่ยนแปลงในมูลค่ายุติธรรมของสินทรัพย์ชีวภาพโคนม</t>
  </si>
  <si>
    <t>หุ้นสามัญ</t>
  </si>
  <si>
    <t>ที่ออกจำหน่ายและ</t>
  </si>
  <si>
    <t>ชำระเต็มมูลค่าแล้ว</t>
  </si>
  <si>
    <t xml:space="preserve">จัดสรรแล้ว - </t>
  </si>
  <si>
    <t>ส่วนต่ำกว่าทุนจากการรวมธุรกิจภายใต้การควบคุมเดียวกัน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</si>
  <si>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</si>
  <si>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</si>
  <si>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</si>
  <si>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</si>
  <si>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 xml:space="preserve">   ขาดทุนจากการจำหน่ายสินทรัพย์ชีวภาพโคนม</t>
  </si>
  <si>
    <t>เงินสดรับจากการจำหน่ายสินทรัพย์ชีวภาพโคนม</t>
  </si>
  <si>
    <t xml:space="preserve">   รายได้เงินปันผล</t>
  </si>
  <si>
    <t xml:space="preserve">   รายได้ค่าบริหารจัดการ</t>
  </si>
  <si>
    <t xml:space="preserve">   กำไรจากอัตราแลกเปลี่ยน</t>
  </si>
  <si>
    <t xml:space="preserve">   หนี้สินไม่หมุนเวียนอื่น</t>
  </si>
  <si>
    <t>เงินสดรับจากเงินปันผลจากบริษัทย่อย</t>
  </si>
  <si>
    <t xml:space="preserve">   - เงินกู้ยืมระยะยาวจากสถาบันการเงิน</t>
  </si>
  <si>
    <t xml:space="preserve">   - หนี้สินตามสัญญาเช่า</t>
  </si>
  <si>
    <t>การแบ่งปันกำไร (ขาดทุน)</t>
  </si>
  <si>
    <t>กำไร (ขาดทุน) สำหรับปี</t>
  </si>
  <si>
    <t>จัดสรรแล้ว -</t>
  </si>
  <si>
    <t xml:space="preserve">   โอนกลับรายการขาดทุนจากการด้อยค่าของทรัพย์สิน</t>
  </si>
  <si>
    <t xml:space="preserve">      หุ้นสามัญ 552,000,000 หุ้น มูลค่าหุ้นละ 0.5 บาท</t>
  </si>
  <si>
    <t>เงินสดและรายการเทียบเท่าเงินสดเพิ่มขึ้น (ลดลง) สุทธิ</t>
  </si>
  <si>
    <t>31 ธันวาคม 2566</t>
  </si>
  <si>
    <t>ยอดคงเหลือ ณ วันที่ 31 ธันวาคม 2566</t>
  </si>
  <si>
    <t>ยอดคงเหลือ ณ วันที่ 1 มกราคม 2566</t>
  </si>
  <si>
    <t>การจ่ายเงินปันผลของบริษัทย่อย</t>
  </si>
  <si>
    <t> ในบริษัทย่อย </t>
  </si>
  <si>
    <t>ค่าใช้จ่ายภาษีเงินได้</t>
  </si>
  <si>
    <t>กำไรจากการดำเนินงาน</t>
  </si>
  <si>
    <t>เงินสดรับจากเงินให้กู้ยืมระยะสั้นแก่กิจการที่เกี่ยวข้องกัน</t>
  </si>
  <si>
    <t>เงินสดจ่ายเพื่อลงทุนในการร่วมค้า</t>
  </si>
  <si>
    <t xml:space="preserve">   กำไรจากการยกเลิกและเปลี่ยนแปลงสัญญาเช่า</t>
  </si>
  <si>
    <t>เงินเบิกเกินบัญชีเพิ่มขึ้น (ลดลง)</t>
  </si>
  <si>
    <t>เงินปันผลจ่ายให้ผู้มีส่วนได้เสียที่ไม่มีอำนาจควบคุมของบริษัทย่อย</t>
  </si>
  <si>
    <t>ส่วนต่ำกว่าทุนจากการเปลี่ยนแปลงสัดส่วนการถือหุ้นในบริษัทย่อย</t>
  </si>
  <si>
    <t>จากการเปลี่ยนแปลง</t>
  </si>
  <si>
    <t>สัดส่วนการถือหุ้น</t>
  </si>
  <si>
    <t>ผลกระทบจากการเปลี่ยนแปลงสัดส่วน</t>
  </si>
  <si>
    <t xml:space="preserve">   การถือหุ้นในบริษัทย่อย</t>
  </si>
  <si>
    <t>จัดสรรกำไรสะสมที่ยังไม่ได้จัดสรรเป็นสำรองตามกฏหมาย</t>
  </si>
  <si>
    <t>การจำหน่ายหุ้นทุนซื้อคืน</t>
  </si>
  <si>
    <t xml:space="preserve">   การปรับลดสินค้าคงเหลือเป็นมูลค่าสุทธิที่จะได้รับ (โอนกลับ) </t>
  </si>
  <si>
    <t>เงินสดสุทธิจาก (ใช้ไปใน) กิจกรรมดำเนินงาน</t>
  </si>
  <si>
    <t>เงินสดรับของบริษัทย่อยจากการขายเงินลงทุน</t>
  </si>
  <si>
    <t xml:space="preserve">   สินทรัพย์สิทธิการใช้ลดลงจากการยกเลิกสัญญาเช่า</t>
  </si>
  <si>
    <t>ผลกำไรจากการประมาณการตามหลักคณิตศาสตร์ประกันภัย - สุทธิจากภาษีเงินได้</t>
  </si>
  <si>
    <t>การเปลี่ยนแปลงในส่วนเกินทุนจากการตีราคาที่ดิน - สุทธิจากภาษีเงินได้</t>
  </si>
  <si>
    <t xml:space="preserve">   โอนเปลี่ยนประเภทเงินกู้ยืมระยะสั้นจากสถาบันการเงิน</t>
  </si>
  <si>
    <t xml:space="preserve">      เป็นเงินกู้ยืมระยะยาวจากสถาบันการเงิน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</si>
  <si>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</si>
  <si>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</si>
  <si>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</si>
  <si>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</si>
  <si>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</si>
  <si>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</si>
  <si>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</si>
  <si>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</si>
  <si>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</si>
  <si>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กำไรก่อนค่าใช้จ่ายภาษีเงินได้</t>
  </si>
  <si>
    <t>กำไรสำหรับปี</t>
  </si>
  <si>
    <t xml:space="preserve">   กำไรส่วนที่เป็นของผู้ถือหุ้นของบริษัทฯ</t>
  </si>
  <si>
    <t xml:space="preserve">   - ลูกหนี้ตามสัญญาเช่าเงินทุน</t>
  </si>
  <si>
    <t xml:space="preserve">   - 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</si>
  <si>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</si>
  <si>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รายได้จากการขายและการให้บริการ</t>
  </si>
  <si>
    <t>ต้นทุนขายและการให้บริการ</t>
  </si>
  <si>
    <t>กำไรก่อนภาษี</t>
  </si>
  <si>
    <t xml:space="preserve">   รับคืนภาษีเงินได้</t>
  </si>
  <si>
    <t xml:space="preserve">   ภาษีเงินได้ถูกหัก ณ ที่จ่ายตัดจำหน่าย</t>
  </si>
  <si>
    <t>เงินให้กู้ยืมระยะสั้นแก่กิจการที่เกี่ยวข้องกัน</t>
  </si>
  <si>
    <t>รายการปรับกระทบยอดกำไรก่อนภาษีเป็นเงินสดรับ (จ่าย)</t>
  </si>
  <si>
    <t>เงินสดรับจากเงินให้กู้ยืมระยะสั้นแก่กิจการอื่น</t>
  </si>
  <si>
    <t>13, 25</t>
  </si>
  <si>
    <t>ผลต่างจากการแปลงค่างบการเงินเพิ่มขึ้น</t>
  </si>
  <si>
    <t xml:space="preserve">   (กำไร) ขาดทุนจากการจำหน่าย/ตัดจำหน่ายอาคารและอุปกรณ์</t>
  </si>
  <si>
    <t>เงินสดรับจากการจำหน่ายอาคารและอุปกรณ์</t>
  </si>
  <si>
    <t>เงินสดจ่ายเพื่อซื้ออาคารและอุปกรณ์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</si>
</sst>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-* #,##0_-;\-* #,##0_-;_-* &quot;-&quot;_-;_-@_-"/>
    <numFmt numFmtId="171" formatCode="_-&quot;฿&quot;* #,##0.00_-;\-&quot;฿&quot;* #,##0.00_-;_-&quot;฿&quot;* &quot;-&quot;??_-;_-@_-"/>
    <numFmt numFmtId="172" formatCode="_-* #,##0.00_-;\-* #,##0.00_-;_-* &quot;-&quot;??_-;_-@_-"/>
    <numFmt numFmtId="173" formatCode="[$€-2]\ #,##0.00_);[Red]\([$€-2]\ #,##0.00\)"/>
    <numFmt numFmtId="174" formatCode="s\t\a\nd\a\rd"/>
    <numFmt numFmtId="175" formatCode="_-* #,##0.00\ _€_-;\-* #,##0.00\ _€_-;_-* &quot;-&quot;??\ _€_-;_-@_-"/>
    <numFmt numFmtId="176" formatCode="\t&quot;฿&quot;#,##0_);\(\t&quot;฿&quot;#,##0\)"/>
    <numFmt numFmtId="177" formatCode="B1mmm\-yy"/>
    <numFmt numFmtId="178" formatCode="0.000"/>
    <numFmt numFmtId="179" formatCode="00000"/>
    <numFmt numFmtId="180" formatCode="&quot;RD$&quot;#,##0.00_);[Red]\(&quot;RD$&quot;#,##0.00\)"/>
    <numFmt numFmtId="181" formatCode="&quot;RD$&quot;#,##0_);[Red]\(&quot;RD$&quot;#,##0\)"/>
    <numFmt numFmtId="182" formatCode="_(* #,##0.00_);_(* \(#,##0.00\);_(* \-??_);_(@_)"/>
    <numFmt numFmtId="183" formatCode="\t#,##0_);[Red]\(\t#,##0\)"/>
    <numFmt numFmtId="184" formatCode="\t#,##0_);[Red]&quot;(t&quot;#,##0\)"/>
    <numFmt numFmtId="185" formatCode="General_)"/>
    <numFmt numFmtId="186" formatCode="yyyy"/>
    <numFmt numFmtId="187" formatCode="&quot;R&quot;\ #,##0.00;&quot;R&quot;\ \-#,##0.00"/>
    <numFmt numFmtId="188" formatCode="&quot;R&quot;\ #,##0.00;[Red]&quot;R&quot;\ \-#,##0.00"/>
    <numFmt numFmtId="189" formatCode="\(0.00%"/>
    <numFmt numFmtId="190" formatCode="B1d/mmm/yy"/>
    <numFmt numFmtId="191" formatCode="[$-1070000]d/m/yy;@"/>
    <numFmt numFmtId="192" formatCode="\U\S\$#,##0.00;\(\U\S\$#,##0.00\)"/>
    <numFmt numFmtId="193" formatCode="_([$€]* #,##0.00_);_([$€]* \(#,##0.00\);_([$€]* &quot;-&quot;??_);_(@_)"/>
    <numFmt numFmtId="194" formatCode="#,##0.0_);[Red]\(#,##0.0\)"/>
    <numFmt numFmtId="195" formatCode="_-* #,##0.00_-;_-* #,##0.00\-;_-* &quot;-&quot;??_-;_-@_-"/>
    <numFmt numFmtId="196" formatCode="0.0\x"/>
    <numFmt numFmtId="197" formatCode="0%_);\(0%\)"/>
    <numFmt numFmtId="198" formatCode="#,##0.000"/>
    <numFmt numFmtId="199" formatCode="\+0.00%;[Red]\-0.00%"/>
    <numFmt numFmtId="200" formatCode="\+0.00%\+"/>
    <numFmt numFmtId="201" formatCode="0.00%\)"/>
    <numFmt numFmtId="202" formatCode="_-&quot;\&quot;* #,##0.00_-;\-&quot;\&quot;* #,##0.00_-;_-&quot;\&quot;* &quot;-&quot;??_-;_-@_-"/>
    <numFmt numFmtId="203" formatCode="_-* #,##0\ _F_-;\-* #,##0\ _F_-;_-* &quot;-&quot;\ _F_-;_-@_-"/>
    <numFmt numFmtId="204" formatCode="_(* #,##0.000_);_(* \(#,##0.000\);_(* &quot;-&quot;??_);_(@_)"/>
    <numFmt numFmtId="205" formatCode="_ * #,##0.00_ ;_ * \-#,##0.00_ ;_ * &quot;-&quot;??_ ;_ @_ "/>
    <numFmt numFmtId="206" formatCode="[$-409]d\-mmm\-yy;@"/>
    <numFmt numFmtId="207" formatCode="_-&quot;฿&quot;* #,##0_-;\-&quot;฿&quot;* #,##0_-;_-&quot;฿&quot;* &quot;-&quot;_-;_-@_-"/>
    <numFmt numFmtId="208" formatCode="_-* #,##0.00_-;\-* #,##0.00_-;_-* \-??_-;_-@_-"/>
    <numFmt numFmtId="209" formatCode="\t&quot;$&quot;#,##0.00_);\(\t&quot;$&quot;#,##0.00\)"/>
    <numFmt numFmtId="210" formatCode="[$-1070000]d/mm/yyyy;@"/>
    <numFmt numFmtId="211" formatCode="&quot;\&quot;#,##0;[Red]&quot;\&quot;\-#,##0"/>
    <numFmt numFmtId="212" formatCode="&quot;\&quot;#,##0.00;[Red]&quot;\&quot;\-#,##0.00"/>
    <numFmt numFmtId="213" formatCode="###0_);[Red]\(###0\)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0.000_)"/>
    <numFmt numFmtId="219" formatCode="#,##0.00&quot; F&quot;_);\(#,##0.00&quot; F&quot;\)"/>
    <numFmt numFmtId="220" formatCode="_([$€-2]* #,##0.00_);_([$€-2]* \(#,##0.00\);_([$€-2]* &quot;-&quot;??_)"/>
    <numFmt numFmtId="221" formatCode="#,##0\ \ ;\(#,##0\)\ ;\—\ \ \ \ "/>
    <numFmt numFmtId="222" formatCode="&quot;?&quot;#,##0;[Red]\-&quot;?&quot;#,##0"/>
    <numFmt numFmtId="223" formatCode="0.0&quot;  &quot;"/>
    <numFmt numFmtId="224" formatCode="#,##0&quot; F&quot;_);[Red]\(#,##0&quot; F&quot;\)"/>
    <numFmt numFmtId="225" formatCode="\60\4\7\:"/>
    <numFmt numFmtId="226" formatCode="#,##0&quot;£&quot;_);[Red]\(#,##0&quot;£&quot;\)"/>
    <numFmt numFmtId="227" formatCode="&quot;$&quot;#,\);\(&quot;$&quot;#,\)"/>
    <numFmt numFmtId="228" formatCode="&quot;$&quot;#,;\(&quot;$&quot;#,\)"/>
    <numFmt numFmtId="229" formatCode="_-&quot;$&quot;* #,##0_-;\-&quot;$&quot;* #,##0_-;_-&quot;$&quot;* &quot;-&quot;_-;_-@_-"/>
    <numFmt numFmtId="230" formatCode="_-* #,##0_-;\-* #,##0_-;_-* \-_-;_-@_-"/>
    <numFmt numFmtId="231" formatCode="_-\?* #,##0_-;&quot;-?&quot;* #,##0_-;_-\?* \-_-;_-@_-"/>
    <numFmt numFmtId="232" formatCode="_-\?* #,##0.00_-;&quot;-?&quot;* #,##0.00_-;_-\?* \-??_-;_-@_-"/>
    <numFmt numFmtId="233" formatCode="#.\ \ "/>
    <numFmt numFmtId="234" formatCode="##.\ \ "/>
    <numFmt numFmtId="235" formatCode="_(&quot;Cr$&quot;* #,##0.00_);_(&quot;Cr$&quot;* \(#,##0.00\);_(&quot;Cr$&quot;* &quot;-&quot;??_);_(@_)"/>
    <numFmt numFmtId="236" formatCode="&quot;฿&quot;#,##0.00;[Red]\-&quot;฿&quot;#,##0.00"/>
    <numFmt numFmtId="237" formatCode="0.00%;\(0.00\)%"/>
    <numFmt numFmtId="238" formatCode="0_);\(0\)"/>
    <numFmt numFmtId="239" formatCode="#,##0.000_);[Red]\(#,##0.000\)"/>
    <numFmt numFmtId="240" formatCode="0.000%"/>
    <numFmt numFmtId="241" formatCode="_(&quot;Cr$&quot;* #,##0_);_(&quot;Cr$&quot;* \(#,##0\);_(&quot;Cr$&quot;* &quot;-&quot;_);_(@_)"/>
    <numFmt numFmtId="242" formatCode="_-* #,##0&quot; F&quot;_-;\-* #,##0&quot; F&quot;_-;_-* &quot;- F&quot;_-;_-@_-"/>
    <numFmt numFmtId="243" formatCode="_-* #,##0.00&quot; F&quot;_-;\-* #,##0.00&quot; F&quot;_-;_-* \-??&quot; F&quot;_-;_-@_-"/>
    <numFmt numFmtId="244" formatCode="0.000000"/>
    <numFmt numFmtId="245" formatCode="0.0000000%"/>
    <numFmt numFmtId="246" formatCode="0.00000000%"/>
    <numFmt numFmtId="247" formatCode="&quot;$&quot;#,##0;\-&quot;$&quot;#,##0"/>
    <numFmt numFmtId="248" formatCode="&quot;RM&quot;#,##0;\-&quot;RM&quot;#,##0"/>
    <numFmt numFmtId="249" formatCode="&quot;RM&quot;#,##0;[Red]\-&quot;RM&quot;#,##0"/>
    <numFmt numFmtId="250" formatCode="&quot;RM&quot;#,##0.00;\-&quot;RM&quot;#,##0.00"/>
    <numFmt numFmtId="251" formatCode="&quot;RM&quot;#,##0.00;[Red]\-&quot;RM&quot;#,##0.00"/>
    <numFmt numFmtId="252" formatCode="&quot;$&quot;#,##0.00;[Red]\-&quot;$&quot;#,##0.00"/>
    <numFmt numFmtId="253" formatCode="&quot;$&quot;#,##0\ ;\(&quot;$&quot;#,##0\)"/>
    <numFmt numFmtId="254" formatCode="#,##0\ ;\(#,##0\)"/>
    <numFmt numFmtId="255" formatCode="0%;\(0%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0."/>
    <numFmt numFmtId="259" formatCode="0&quot;.)&quot;"/>
    <numFmt numFmtId="260" formatCode="0.0_)\%;\(0.0\)\%;0.0_)\%;@_)_%"/>
    <numFmt numFmtId="261" formatCode="#,##0.0_)_%;\(#,##0.0\)_%;0.0_)_%;@_)_%"/>
    <numFmt numFmtId="262" formatCode="_ * #,##0_)\ _฿_ ;_ * \(#,##0\)\ _฿_ ;_ * &quot;-&quot;_)\ _฿_ ;_ @_ "/>
    <numFmt numFmtId="263" formatCode="&quot;P &quot;#,##0.00;[Red]&quot;-P &quot;#,##0.00"/>
    <numFmt numFmtId="264" formatCode="&quot;P&quot;\ #,##0.00;[Red]\-&quot;P&quot;\ #,##0.00"/>
    <numFmt numFmtId="265" formatCode="#,##0.0_);\(#,##0.0\);#,##0.0_);@_)"/>
    <numFmt numFmtId="266" formatCode="&quot;£&quot;_(#,##0.00_);&quot;£&quot;\(#,##0.00\);&quot;£&quot;_(0.00_);@_)"/>
    <numFmt numFmtId="267" formatCode="&quot;$&quot;_(#,##0.00_);&quot;$&quot;\(#,##0.00\);&quot;$&quot;_(0.00_);@_)"/>
    <numFmt numFmtId="268" formatCode="#,##0.00_);\(#,##0.00\);0.00_);@_)"/>
    <numFmt numFmtId="269" formatCode="\€_(#,##0.00_);\€\(#,##0.00\);\€_(0.00_);@_)"/>
    <numFmt numFmtId="270" formatCode="&quot;ฃ&quot;#,##0;[Red]\-&quot;ฃ&quot;#,##0"/>
    <numFmt numFmtId="271" formatCode="&quot;ฃ&quot;#,##0.00;[Red]\-&quot;ฃ&quot;#,##0.00"/>
    <numFmt numFmtId="272" formatCode="[$-409]mmm\-yy;@"/>
    <numFmt numFmtId="273" formatCode="#,##0.0_)\x;\(#,##0.0\)\x;0.0_)\x;@_)_x"/>
    <numFmt numFmtId="274" formatCode="#,##0_)\x;\(#,##0\)\x;0_)\x;@_)_x"/>
    <numFmt numFmtId="275" formatCode="#,##0.0_)_x;\(#,##0.0\)_x;0.0_)_x;@_)_x"/>
    <numFmt numFmtId="276" formatCode="#,##0_)_x;\(#,##0\)_x;0_)_x;@_)_x"/>
    <numFmt numFmtId="277" formatCode="&quot;S$&quot;#,##0.00;[Red]\-&quot;S$&quot;#,##0.00"/>
    <numFmt numFmtId="278" formatCode="_-&quot;S$&quot;* #,##0.00_-;\-&quot;S$&quot;* #,##0.00_-;_-&quot;S$&quot;* &quot;-&quot;??_-;_-@_-"/>
    <numFmt numFmtId="279" formatCode="\$#,##0;[Red]&quot;-$&quot;#,##0"/>
    <numFmt numFmtId="280" formatCode="\\#,##0.00;[Red]&quot;\-&quot;#,##0.00"/>
    <numFmt numFmtId="281" formatCode="&quot;฿&quot;#,##0.00_);[Red]\(&quot;฿&quot;#,##0.00\)"/>
    <numFmt numFmtId="282" formatCode="&quot;=&quot;_(* #,##0_);_(* \(#,##0\);_(* &quot;-&quot;??_);_(@_)"/>
    <numFmt numFmtId="283" formatCode="[$-409]mmm/yy;@"/>
    <numFmt numFmtId="284" formatCode="0.00&quot;  บาท/US$&quot;"/>
    <numFmt numFmtId="285" formatCode="&quot;฿&quot;#,##0.00_);\(&quot;฿&quot;#,##0.00\)"/>
    <numFmt numFmtId="286" formatCode="#,##0.0%;[Red]\(#,##0.0%\)"/>
    <numFmt numFmtId="287" formatCode="#,##0.00;[Red]\(#,##0.00\);&quot;-&quot;"/>
    <numFmt numFmtId="288" formatCode="#,##0.00\ ;&quot; -&quot;#,##0.00\ ;&quot; -&quot;#\ ;@\ "/>
    <numFmt numFmtId="289" formatCode="#,##0.00\ ;\-#,##0.00\ ;&quot; -&quot;#\ ;@\ "/>
    <numFmt numFmtId="290" formatCode="0.00000&quot;  &quot;"/>
    <numFmt numFmtId="291" formatCode="&quot;ฃ&quot;#,##0;\-&quot;ฃ&quot;#,##0"/>
    <numFmt numFmtId="292" formatCode="_-* #,##0.00_-;\-* #,##0.00_-;_-* &quot;-&quot;_-;_-@_-"/>
    <numFmt numFmtId="293" formatCode="_(* #,##0.000_);[Red]\ \(#,##0.000\);_(* &quot;-&quot;_)\ ;_(@_)"/>
    <numFmt numFmtId="294" formatCode="#,##0\ ;[Red]\-#,##0\ "/>
    <numFmt numFmtId="295" formatCode="&quot;(&quot;0.&quot;)&quot;"/>
    <numFmt numFmtId="296" formatCode="_(* #,##0_);[Red]\ \(#,##0\);_(* &quot;-&quot;_)\ ;_(@_)"/>
    <numFmt numFmtId="297" formatCode="* #,##0\ _ ;[Red]* \-#,##0\ \ ;_(* &quot;-&quot;??\ \ _);_(@_)"/>
    <numFmt numFmtId="298" formatCode="_(* #,##0_)\ ;_(* \(#,##0\)\ ;_(* &quot;-&quot;??_)\ \ ;_(@_)"/>
    <numFmt numFmtId="299" formatCode="&quot;True&quot;;&quot;True&quot;;&quot;False&quot;"/>
    <numFmt numFmtId="300" formatCode="&quot;฿&quot;#,##0;\-&quot;฿&quot;#,##0"/>
    <numFmt numFmtId="301" formatCode="&quot;฿&quot;#,##0;[Red]\-&quot;฿&quot;#,##0"/>
    <numFmt numFmtId="302" formatCode="_-&quot;Dfl.&quot;\ * #,##0.00_-;_-&quot;Dfl.&quot;\ * #,##0.00\-;_-&quot;Dfl.&quot;\ * &quot;-&quot;??_-;_-@_-"/>
    <numFmt numFmtId="303" formatCode="#,##0&quot; Ton&quot;;[Red]\-#,##0&quot; Ton&quot;"/>
    <numFmt numFmtId="304" formatCode="#,##0&quot; พันบาท&quot;"/>
    <numFmt numFmtId="305" formatCode="&quot;(&quot;\ #,##0&quot; ล้านบาท )&quot;"/>
    <numFmt numFmtId="306" formatCode="* \(#,##0\);* #,##0_);&quot;-&quot;??_);@"/>
    <numFmt numFmtId="307" formatCode="&quot;$&quot;#,##0_);\(&quot;$&quot;#,##0.0\)"/>
    <numFmt numFmtId="308" formatCode="\ว\ \ด\ด\ด\ด\ &quot;ค.ศ.&quot;\ \ค\ค\ค\ค"/>
    <numFmt numFmtId="309" formatCode="* #,##0_);* \(#,##0\);&quot;-&quot;??_);@"/>
    <numFmt numFmtId="310" formatCode="[$€]#,##0.00\ ;[$€]\(#,##0.00\);[$€]\-#\ "/>
    <numFmt numFmtId="311" formatCode="0.0000"/>
    <numFmt numFmtId="312" formatCode="&quot;0&quot;#.0"/>
    <numFmt numFmtId="313" formatCode="&quot;0&quot;#"/>
    <numFmt numFmtId="314" formatCode="&quot;฿&quot;\t#,##0_);[Red]\(&quot;฿&quot;\t#,##0\)"/>
    <numFmt numFmtId="315" formatCode="&quot;$&quot;#,##0;[Red]\-&quot;$&quot;#,##0"/>
    <numFmt numFmtId="316" formatCode="0.0\ &quot;x&quot;"/>
    <numFmt numFmtId="317" formatCode="_(&quot;฿&quot;* #,##0_);_(&quot;฿&quot;* \(#,##0\);_(&quot;฿&quot;* &quot;-&quot;_);_(@_)"/>
    <numFmt numFmtId="318" formatCode="0_)%;\(0\)%"/>
    <numFmt numFmtId="319" formatCode="0&quot;  &quot;"/>
    <numFmt numFmtId="320" formatCode="#,##0.000_ ;[Red]\-#,##0.000\ "/>
    <numFmt numFmtId="321" formatCode="_(* #,##0_);_(* \(#,##0\);_(* &quot;-&quot;_);@_)"/>
    <numFmt numFmtId="322" formatCode="#,##0&quot; Ton&quot;;[Red]\-#,##0\ &quot;Ton&quot;"/>
    <numFmt numFmtId="323" formatCode="0.00&quot;  &quot;"/>
    <numFmt numFmtId="324" formatCode="_-* #,##0\ &quot;DM&quot;_-;\-* #,##0\ &quot;DM&quot;_-;_-* &quot;-&quot;\ &quot;DM&quot;_-;_-@_-"/>
    <numFmt numFmtId="325" formatCode="_-* #,##0.00\ &quot;DM&quot;_-;\-* #,##0.00\ &quot;DM&quot;_-;_-* &quot;-&quot;??\ &quot;DM&quot;_-;_-@_-"/>
    <numFmt numFmtId="326" formatCode="_ * #,##0_ ;_ * \-#,##0_ ;_ * &quot;-&quot;_ ;_ @_ "/>
    <numFmt numFmtId="327" formatCode="_ &quot;\&quot;* #,##0_ ;_ &quot;\&quot;* \-#,##0_ ;_ &quot;\&quot;* &quot;-&quot;_ ;_ @_ "/>
    <numFmt numFmtId="328" formatCode="_ &quot;\&quot;* #,##0.00_ ;_ &quot;\&quot;* \-#,##0.00_ ;_ &quot;\&quot;* &quot;-&quot;??_ ;_ @_ "/>
    <numFmt numFmtId="329" formatCode="&quot;(&quot;0%&quot;)   &quot;;[Red]\-&quot;(&quot;0%&quot;)   &quot;;&quot;－    &quot;"/>
    <numFmt numFmtId="330" formatCode="&quot;(&quot;0.00%&quot;)   &quot;;[Red]\-&quot;(&quot;0.00%&quot;)   &quot;;&quot;－    &quot;"/>
    <numFmt numFmtId="331" formatCode="0.00%;[Red]\-0.00%;&quot;－&quot;"/>
    <numFmt numFmtId="332" formatCode="#,##0.00;[Red]\(#,##0.00\)"/>
    <numFmt numFmtId="333" formatCode="mmmm\ dd&quot;,&quot;\ yyyy"/>
    <numFmt numFmtId="334" formatCode="_-&quot;\&quot;* #,##0_-;\-&quot;\&quot;* #,##0_-;_-&quot;\&quot;* &quot;-&quot;_-;_-@_-"/>
    <numFmt numFmtId="335" formatCode="_-&quot;HK$&quot;* #,##0_-;\-&quot;HK$&quot;* #,##0_-;_-&quot;HK$&quot;* &quot;-&quot;_-;_-@_-"/>
    <numFmt numFmtId="336" formatCode="_(&quot;￥&quot;* #,##0_);_(&quot;￥&quot;* \(#,##0\);_(&quot;￥&quot;* &quot;-&quot;_);_(@_)"/>
    <numFmt numFmtId="337" formatCode="_(&quot;￥&quot;* #,##0.00_);_(&quot;￥&quot;* \(#,##0.00\);_(&quot;￥&quot;* &quot;-&quot;??_);_(@_)"/>
    <numFmt numFmtId="338" formatCode="_(* #,##0.00000000_);_(* \(#,##0.00000000\);_(* &quot;-&quot;_);_(@_)"/>
    <numFmt numFmtId="339" formatCode="_(* #,##0.00000000000000000000000000000_);_(* \(#,##0.00000000000000000000000000000\);_(* &quot;-&quot;_);_(@_)"/>
  </numFmts>
  <fonts count="46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trike/>
      <sz val="16"/>
      <color rgb="FFFF0000"/>
      <name val="Angsana New"/>
      <family val="1"/>
    </font>
    <font>
      <strike/>
      <sz val="15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0"/>
      <name val="Arial"/>
      <family val="2"/>
    </font>
    <font>
      <sz val="11"/>
      <color indexed="8"/>
      <name val="Tahoma"/>
      <family val="2"/>
    </font>
    <font>
      <sz val="10"/>
      <name val="Frutiger 55 Roman"/>
    </font>
    <font>
      <sz val="10"/>
      <color indexed="8"/>
      <name val="Arial"/>
      <family val="2"/>
    </font>
    <font>
      <sz val="11"/>
      <color indexed="9"/>
      <name val="Calibri"/>
      <family val="2"/>
    </font>
    <font>
      <sz val="10"/>
      <color indexed="8"/>
      <name val="Tahoma"/>
      <family val="2"/>
    </font>
    <font>
      <sz val="12"/>
      <name val="Tms Rmn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indexed="8"/>
      <name val="Tahoma"/>
      <family val="2"/>
      <charset val="222"/>
    </font>
    <font>
      <b/>
      <sz val="11"/>
      <color indexed="52"/>
      <name val="Calibri"/>
      <family val="2"/>
    </font>
    <font>
      <sz val="10"/>
      <name val="Arial"/>
      <family val="2"/>
      <charset val="22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8"/>
      <name val="Trebuchet MS"/>
      <family val="2"/>
      <charset val="222"/>
    </font>
    <font>
      <sz val="14"/>
      <name val="Cordia New"/>
      <family val="2"/>
    </font>
    <font>
      <sz val="12"/>
      <color indexed="17"/>
      <name val="????"/>
      <family val="1"/>
      <charset val="136"/>
    </font>
    <font>
      <b/>
      <sz val="12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2"/>
      <color indexed="10"/>
      <name val="????"/>
      <family val="1"/>
      <charset val="136"/>
    </font>
    <font>
      <sz val="11"/>
      <name val="?? ??"/>
      <family val="1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12"/>
      <color indexed="9"/>
      <name val="????"/>
      <family val="1"/>
      <charset val="136"/>
    </font>
    <font>
      <sz val="12"/>
      <name val="นูลมรผ"/>
      <charset val="222"/>
    </font>
    <font>
      <sz val="15"/>
      <name val="Cordia New"/>
      <family val="2"/>
    </font>
    <font>
      <sz val="12"/>
      <name val="Helv"/>
    </font>
    <font>
      <sz val="14"/>
      <name val="Cordia New"/>
      <family val="2"/>
      <charset val="222"/>
    </font>
    <font>
      <sz val="10"/>
      <name val="Times New Roman"/>
      <family val="1"/>
    </font>
    <font>
      <sz val="12"/>
      <name val="EucrosiaUPC"/>
      <family val="1"/>
      <charset val="222"/>
    </font>
    <font>
      <sz val="12"/>
      <name val="EucrosiaUPC"/>
      <family val="1"/>
    </font>
    <font>
      <sz val="10"/>
      <name val="MS Sans Serif"/>
      <family val="2"/>
      <charset val="222"/>
    </font>
    <font>
      <sz val="10"/>
      <name val="MS Sans Serif"/>
      <family val="2"/>
    </font>
    <font>
      <sz val="9"/>
      <name val="Arial Narrow"/>
      <family val="2"/>
    </font>
    <font>
      <sz val="10"/>
      <name val="Helv"/>
    </font>
    <font>
      <sz val="14"/>
      <name val="FreesiaUPC"/>
      <family val="2"/>
      <charset val="222"/>
    </font>
    <font>
      <sz val="14"/>
      <name val="FreesiaUPC"/>
      <family val="2"/>
    </font>
    <font>
      <sz val="12"/>
      <name val="นูลมรผ"/>
    </font>
    <font>
      <sz val="14"/>
      <name val="CordiaUPC"/>
      <family val="2"/>
    </font>
    <font>
      <sz val="8"/>
      <name val="Sans EE"/>
      <family val="2"/>
      <charset val="238"/>
    </font>
    <font>
      <sz val="12"/>
      <color indexed="8"/>
      <name val="????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8"/>
      <name val="Arial"/>
      <family val="2"/>
    </font>
    <font>
      <sz val="12"/>
      <name val="นูลมรผ"/>
      <charset val="129"/>
    </font>
    <font>
      <sz val="11"/>
      <color indexed="8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6"/>
      <name val="Impact"/>
      <family val="2"/>
      <charset val="222"/>
    </font>
    <font>
      <sz val="12"/>
      <name val="Arial Black"/>
      <family val="2"/>
      <charset val="222"/>
    </font>
    <font>
      <sz val="10"/>
      <name val="Arial Black"/>
      <family val="2"/>
      <charset val="222"/>
    </font>
    <font>
      <b/>
      <u/>
      <sz val="10"/>
      <name val="Arial"/>
      <family val="2"/>
      <charset val="222"/>
    </font>
    <font>
      <sz val="6"/>
      <name val="Palatino"/>
      <family val="1"/>
      <charset val="222"/>
    </font>
    <font>
      <sz val="6"/>
      <color indexed="12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2"/>
      <color indexed="8"/>
      <name val="Times New Roman"/>
      <family val="1"/>
    </font>
    <font>
      <sz val="10"/>
      <color indexed="12"/>
      <name val="Arial"/>
      <family val="2"/>
      <charset val="222"/>
    </font>
    <font>
      <sz val="12"/>
      <name val="Times New Roman"/>
      <family val="1"/>
    </font>
    <font>
      <b/>
      <sz val="18"/>
      <color indexed="62"/>
      <name val="Angsana New"/>
      <family val="2"/>
      <charset val="222"/>
    </font>
    <font>
      <sz val="11"/>
      <name val="돋움"/>
      <family val="2"/>
      <charset val="129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4"/>
      <name val="Cordia New"/>
      <family val="1"/>
    </font>
    <font>
      <u/>
      <sz val="14"/>
      <color indexed="12"/>
      <name val="Cordia New"/>
      <family val="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color indexed="60"/>
      <name val="新細明體"/>
      <family val="1"/>
      <charset val="136"/>
    </font>
    <font>
      <sz val="12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1"/>
      <name val="ＭＳ 明朝"/>
      <family val="1"/>
      <charset val="128"/>
    </font>
    <font>
      <sz val="14"/>
      <name val="Osaka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4"/>
      <name val="AngsanaUPC"/>
      <family val="1"/>
    </font>
    <font>
      <sz val="12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rebuchet MS"/>
      <family val="2"/>
      <charset val="222"/>
    </font>
    <font>
      <sz val="10"/>
      <name val="Tahoma"/>
      <family val="2"/>
    </font>
    <font>
      <sz val="11"/>
      <color rgb="FF3F3F76"/>
      <name val="Calibri"/>
      <family val="2"/>
      <scheme val="minor"/>
    </font>
    <font>
      <sz val="11"/>
      <color theme="1"/>
      <name val="Myriad Pro"/>
      <family val="2"/>
    </font>
    <font>
      <sz val="11"/>
      <color theme="1"/>
      <name val="Shruti"/>
      <family val="2"/>
    </font>
    <font>
      <sz val="14"/>
      <name val="Angsana New"/>
      <family val="1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b/>
      <i/>
      <sz val="16"/>
      <name val="Helv"/>
      <charset val="222"/>
    </font>
    <font>
      <sz val="10"/>
      <color indexed="8"/>
      <name val="MS Sans Serif"/>
      <family val="2"/>
      <charset val="222"/>
    </font>
    <font>
      <sz val="10"/>
      <color indexed="33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24"/>
      <name val="AngsanaUPC"/>
      <family val="1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name val="????"/>
      <charset val="129"/>
    </font>
    <font>
      <sz val="10"/>
      <name val="?l?r ?S?V?b?N"/>
      <family val="3"/>
    </font>
    <font>
      <sz val="10"/>
      <name val="lr SVbN"/>
      <family val="3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b/>
      <sz val="10"/>
      <name val="Palatino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sz val="9"/>
      <name val="Arial"/>
      <family val="2"/>
    </font>
    <font>
      <sz val="12"/>
      <name val="Palatino"/>
      <family val="1"/>
    </font>
    <font>
      <sz val="11"/>
      <name val="Arial Narro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Helv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2"/>
      <name val="ＭＳ ＰＲゴシック"/>
      <family val="3"/>
      <charset val="128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0"/>
      <color theme="1"/>
      <name val="EYInterstate Light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</font>
    <font>
      <sz val="11"/>
      <name val="Book Antiqua"/>
      <family val="1"/>
    </font>
    <font>
      <sz val="11"/>
      <color indexed="20"/>
      <name val="Calibri"/>
      <family val="2"/>
      <charset val="222"/>
    </font>
    <font>
      <sz val="10"/>
      <color indexed="20"/>
      <name val="Arial"/>
      <family val="2"/>
    </font>
    <font>
      <sz val="10"/>
      <color rgb="FF9C0006"/>
      <name val="Arial"/>
      <family val="2"/>
    </font>
    <font>
      <sz val="11"/>
      <color rgb="FF9C0006"/>
      <name val="Calibri"/>
      <family val="2"/>
    </font>
    <font>
      <b/>
      <sz val="11"/>
      <color indexed="52"/>
      <name val="Calibri"/>
      <family val="2"/>
      <charset val="222"/>
    </font>
    <font>
      <b/>
      <sz val="10"/>
      <color indexed="52"/>
      <name val="Arial"/>
      <family val="2"/>
    </font>
    <font>
      <b/>
      <sz val="10"/>
      <color rgb="FFFA7D00"/>
      <name val="Arial"/>
      <family val="2"/>
    </font>
    <font>
      <b/>
      <sz val="11"/>
      <color rgb="FFFA7D00"/>
      <name val="Calibri"/>
      <family val="2"/>
    </font>
    <font>
      <b/>
      <sz val="11"/>
      <color indexed="9"/>
      <name val="Calibri"/>
      <family val="2"/>
      <charset val="222"/>
    </font>
    <font>
      <b/>
      <sz val="10"/>
      <color indexed="9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</font>
    <font>
      <sz val="11"/>
      <name val="Tms Rmn"/>
    </font>
    <font>
      <sz val="10"/>
      <name val="Geneva"/>
    </font>
    <font>
      <b/>
      <sz val="14.05"/>
      <color indexed="8"/>
      <name val="Tahoma"/>
      <family val="2"/>
    </font>
    <font>
      <sz val="12"/>
      <name val="Helv"/>
      <family val="2"/>
    </font>
    <font>
      <i/>
      <sz val="11"/>
      <color indexed="23"/>
      <name val="Calibri"/>
      <family val="2"/>
      <charset val="222"/>
    </font>
    <font>
      <i/>
      <sz val="10"/>
      <color indexed="23"/>
      <name val="Arial"/>
      <family val="2"/>
    </font>
    <font>
      <i/>
      <sz val="10"/>
      <color rgb="FF7F7F7F"/>
      <name val="Arial"/>
      <family val="2"/>
    </font>
    <font>
      <i/>
      <sz val="11"/>
      <color rgb="FF7F7F7F"/>
      <name val="Calibri"/>
      <family val="2"/>
    </font>
    <font>
      <sz val="11"/>
      <color indexed="17"/>
      <name val="Calibri"/>
      <family val="2"/>
      <charset val="222"/>
    </font>
    <font>
      <sz val="10"/>
      <color indexed="17"/>
      <name val="Arial"/>
      <family val="2"/>
    </font>
    <font>
      <sz val="10"/>
      <color rgb="FF006100"/>
      <name val="Arial"/>
      <family val="2"/>
    </font>
    <font>
      <sz val="11"/>
      <color rgb="FF006100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Arial"/>
      <family val="2"/>
    </font>
    <font>
      <b/>
      <sz val="15"/>
      <color theme="3"/>
      <name val="Arial"/>
      <family val="2"/>
    </font>
    <font>
      <b/>
      <sz val="15"/>
      <color theme="3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Arial"/>
      <family val="2"/>
    </font>
    <font>
      <b/>
      <sz val="13"/>
      <color theme="3"/>
      <name val="Arial"/>
      <family val="2"/>
    </font>
    <font>
      <b/>
      <sz val="13"/>
      <color theme="3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Arial"/>
      <family val="2"/>
    </font>
    <font>
      <b/>
      <sz val="11"/>
      <color theme="3"/>
      <name val="Arial"/>
      <family val="2"/>
    </font>
    <font>
      <b/>
      <sz val="11"/>
      <color theme="3"/>
      <name val="Calibri"/>
      <family val="2"/>
    </font>
    <font>
      <u/>
      <sz val="10"/>
      <color indexed="12"/>
      <name val="Times New Roman"/>
      <family val="1"/>
    </font>
    <font>
      <sz val="11"/>
      <color indexed="62"/>
      <name val="Calibri"/>
      <family val="2"/>
      <charset val="222"/>
    </font>
    <font>
      <sz val="10"/>
      <color indexed="62"/>
      <name val="Arial"/>
      <family val="2"/>
    </font>
    <font>
      <sz val="10"/>
      <color rgb="FF3F3F76"/>
      <name val="Arial"/>
      <family val="2"/>
    </font>
    <font>
      <sz val="11"/>
      <color rgb="FF3F3F76"/>
      <name val="Calibri"/>
      <family val="2"/>
    </font>
    <font>
      <sz val="10"/>
      <name val="AA Condensed"/>
    </font>
    <font>
      <b/>
      <sz val="14"/>
      <name val="Helv"/>
    </font>
    <font>
      <sz val="11"/>
      <color indexed="52"/>
      <name val="Calibri"/>
      <family val="2"/>
      <charset val="222"/>
    </font>
    <font>
      <sz val="10"/>
      <color indexed="52"/>
      <name val="Arial"/>
      <family val="2"/>
    </font>
    <font>
      <sz val="10"/>
      <color rgb="FFFA7D00"/>
      <name val="Arial"/>
      <family val="2"/>
    </font>
    <font>
      <sz val="11"/>
      <color rgb="FFFA7D00"/>
      <name val="Calibri"/>
      <family val="2"/>
    </font>
    <font>
      <sz val="11"/>
      <color indexed="60"/>
      <name val="Calibri"/>
      <family val="2"/>
      <charset val="222"/>
    </font>
    <font>
      <sz val="10"/>
      <color indexed="60"/>
      <name val="Arial"/>
      <family val="2"/>
    </font>
    <font>
      <sz val="10"/>
      <color rgb="FF9C6500"/>
      <name val="Arial"/>
      <family val="2"/>
    </font>
    <font>
      <sz val="11"/>
      <color rgb="FF9C6500"/>
      <name val="Calibri"/>
      <family val="2"/>
    </font>
    <font>
      <sz val="10"/>
      <color indexed="8"/>
      <name val="MS Sans Serif"/>
      <family val="2"/>
    </font>
    <font>
      <b/>
      <sz val="11"/>
      <color indexed="63"/>
      <name val="Calibri"/>
      <family val="2"/>
      <charset val="222"/>
    </font>
    <font>
      <b/>
      <sz val="10"/>
      <color indexed="63"/>
      <name val="Arial"/>
      <family val="2"/>
    </font>
    <font>
      <b/>
      <sz val="10"/>
      <color rgb="FF3F3F3F"/>
      <name val="Arial"/>
      <family val="2"/>
    </font>
    <font>
      <b/>
      <sz val="11"/>
      <color rgb="FF3F3F3F"/>
      <name val="Calibri"/>
      <family val="2"/>
    </font>
    <font>
      <sz val="10"/>
      <name val="Arial MT"/>
    </font>
    <font>
      <sz val="24"/>
      <color indexed="13"/>
      <name val="Helv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indexed="10"/>
      <name val="Calibri"/>
      <family val="2"/>
      <charset val="22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1"/>
      <color theme="1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1"/>
      <name val="ＭＳ Ｐゴシック"/>
      <family val="1"/>
      <charset val="136"/>
    </font>
    <font>
      <sz val="10"/>
      <name val="?? ????"/>
      <family val="3"/>
    </font>
    <font>
      <sz val="12"/>
      <name val="Helv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sz val="12"/>
      <name val="?? ??"/>
      <family val="1"/>
      <charset val="128"/>
    </font>
    <font>
      <sz val="10"/>
      <name val="Times New Roman"/>
      <family val="1"/>
      <charset val="222"/>
    </font>
    <font>
      <sz val="10"/>
      <color indexed="8"/>
      <name val="ARIAL"/>
      <family val="2"/>
      <charset val="222"/>
    </font>
    <font>
      <sz val="11"/>
      <name val="Arial"/>
      <family val="2"/>
      <charset val="222"/>
    </font>
    <font>
      <sz val="7"/>
      <name val="Arial"/>
      <family val="2"/>
    </font>
    <font>
      <sz val="10"/>
      <name val="Times"/>
      <family val="1"/>
    </font>
    <font>
      <sz val="16"/>
      <name val="KodchiangUPC"/>
      <family val="1"/>
      <charset val="222"/>
    </font>
    <font>
      <sz val="16"/>
      <name val="KodchiangUPC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6"/>
      <name val="AngsanaUPC"/>
      <family val="1"/>
    </font>
    <font>
      <sz val="14"/>
      <name val="·s²Ó©úÅ "/>
      <family val="3"/>
      <charset val="136"/>
    </font>
    <font>
      <sz val="12"/>
      <color indexed="8"/>
      <name val="·s²Ó©úÅ "/>
      <family val="3"/>
      <charset val="136"/>
    </font>
    <font>
      <sz val="12"/>
      <name val="·s²Ó©úÅé"/>
      <family val="1"/>
    </font>
    <font>
      <sz val="11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name val="lr oSVbN"/>
      <family val="3"/>
    </font>
    <font>
      <sz val="10"/>
      <name val="Comic Sans MS"/>
      <family val="4"/>
    </font>
    <font>
      <sz val="12"/>
      <name val="FreesiaUPC"/>
      <family val="2"/>
      <charset val="222"/>
    </font>
    <font>
      <sz val="16"/>
      <name val="CordiaUPC"/>
      <family val="1"/>
    </font>
    <font>
      <sz val="12"/>
      <name val="ⓒoUAAA¨u"/>
      <family val="1"/>
      <charset val="129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12"/>
      <name val="¹UAAA¼"/>
      <family val="1"/>
      <charset val="129"/>
    </font>
    <font>
      <sz val="8"/>
      <name val="Times New Roman"/>
      <family val="1"/>
    </font>
    <font>
      <sz val="9"/>
      <color indexed="27"/>
      <name val="明朝"/>
      <family val="1"/>
      <charset val="128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0"/>
      <name val="Helv"/>
      <family val="2"/>
    </font>
    <font>
      <sz val="10"/>
      <color indexed="8"/>
      <name val="Impact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color theme="1"/>
      <name val="EYInterstate"/>
      <family val="2"/>
    </font>
    <font>
      <sz val="10"/>
      <name val="BERNHARD"/>
    </font>
    <font>
      <b/>
      <sz val="16"/>
      <name val="Times New Roman"/>
      <family val="1"/>
    </font>
    <font>
      <b/>
      <sz val="10"/>
      <name val="Times New Roman"/>
      <family val="1"/>
    </font>
    <font>
      <sz val="1"/>
      <color indexed="8"/>
      <name val="Courier"/>
      <family val="3"/>
    </font>
    <font>
      <sz val="11"/>
      <name val="MS Sans Serif"/>
      <family val="2"/>
      <charset val="222"/>
    </font>
    <font>
      <b/>
      <sz val="1"/>
      <color indexed="8"/>
      <name val="Courier"/>
      <family val="3"/>
    </font>
    <font>
      <sz val="8"/>
      <name val="Book Antiqua"/>
      <family val="1"/>
    </font>
    <font>
      <u/>
      <sz val="10"/>
      <color indexed="36"/>
      <name val="ApFont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2"/>
      <name val="Tahoma"/>
      <family val="2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7"/>
      <color indexed="17"/>
      <name val="Helv"/>
    </font>
    <font>
      <sz val="11"/>
      <color indexed="52"/>
      <name val="Tahoma"/>
      <family val="2"/>
      <charset val="22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theme="1"/>
      <name val="Calibri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8"/>
      <name val="Helv"/>
    </font>
    <font>
      <sz val="10"/>
      <color indexed="39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9"/>
      <color indexed="30"/>
      <name val="Arial"/>
      <family val="2"/>
    </font>
    <font>
      <sz val="8"/>
      <color indexed="8"/>
      <name val="Arial"/>
      <family val="2"/>
    </font>
    <font>
      <b/>
      <sz val="9"/>
      <color indexed="21"/>
      <name val="Arial"/>
      <family val="2"/>
    </font>
    <font>
      <b/>
      <sz val="9"/>
      <color indexed="8"/>
      <name val="Arial"/>
      <family val="2"/>
    </font>
    <font>
      <b/>
      <sz val="11"/>
      <color indexed="21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sz val="12"/>
      <color indexed="13"/>
      <name val="Helv"/>
    </font>
    <font>
      <b/>
      <sz val="18"/>
      <color indexed="56"/>
      <name val="Tahoma"/>
      <family val="2"/>
      <charset val="222"/>
    </font>
    <font>
      <b/>
      <sz val="24"/>
      <name val="AngsanaUPC"/>
      <family val="1"/>
      <charset val="222"/>
    </font>
    <font>
      <sz val="22"/>
      <name val="AngsanaUPC"/>
      <family val="1"/>
    </font>
    <font>
      <sz val="12"/>
      <name val="ｹﾙﾅﾁﾃｼ"/>
      <family val="1"/>
      <charset val="128"/>
    </font>
    <font>
      <sz val="11"/>
      <color indexed="8"/>
      <name val="｢ﾛ｢・｢ﾞ????"/>
      <family val="3"/>
      <charset val="136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color indexed="8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Geneva"/>
      <family val="3"/>
      <charset val="128"/>
    </font>
    <font>
      <sz val="14"/>
      <name val="뼻뮝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옢?릇"/>
      <family val="3"/>
      <charset val="129"/>
    </font>
    <font>
      <sz val="11"/>
      <name val="굴림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8"/>
      <name val="ＭＳ Ｐゴシック"/>
      <family val="1"/>
      <charset val="136"/>
    </font>
    <font>
      <u/>
      <sz val="8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</fonts>
  <fills count="10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mediumGray">
        <fgColor indexed="22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8"/>
        <bgColor indexed="37"/>
      </patternFill>
    </fill>
    <fill>
      <patternFill patternType="solid">
        <fgColor indexed="14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1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 diagonalUp="1" diagonalDown="1"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1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21"/>
      </top>
      <bottom/>
      <diagonal/>
    </border>
    <border>
      <left/>
      <right/>
      <top style="thin">
        <color indexed="21"/>
      </top>
      <bottom style="medium">
        <color indexed="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496">
    <xf numFmtId="0" fontId="0" fillId="0" borderId="0"/>
    <xf numFmtId="0" fontId="14" fillId="0" borderId="0"/>
    <xf numFmtId="0" fontId="3" fillId="0" borderId="0"/>
    <xf numFmtId="43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4" fontId="23" fillId="0" borderId="0" applyFont="0" applyFill="0" applyBorder="0" applyAlignment="0" applyProtection="0"/>
    <xf numFmtId="169" fontId="24" fillId="0" borderId="0"/>
    <xf numFmtId="167" fontId="24" fillId="0" borderId="0"/>
    <xf numFmtId="166" fontId="24" fillId="0" borderId="0"/>
    <xf numFmtId="38" fontId="25" fillId="25" borderId="0" applyNumberFormat="0" applyBorder="0" applyAlignment="0" applyProtection="0"/>
    <xf numFmtId="10" fontId="25" fillId="26" borderId="18" applyNumberFormat="0" applyBorder="0" applyAlignment="0" applyProtection="0"/>
    <xf numFmtId="37" fontId="26" fillId="0" borderId="0"/>
    <xf numFmtId="168" fontId="27" fillId="0" borderId="0"/>
    <xf numFmtId="10" fontId="22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0" fontId="21" fillId="0" borderId="0"/>
    <xf numFmtId="43" fontId="21" fillId="0" borderId="0" applyFont="0" applyFill="0" applyBorder="0" applyAlignment="0" applyProtection="0"/>
    <xf numFmtId="0" fontId="2" fillId="0" borderId="0"/>
    <xf numFmtId="0" fontId="21" fillId="0" borderId="0"/>
    <xf numFmtId="0" fontId="28" fillId="0" borderId="0"/>
    <xf numFmtId="179" fontId="57" fillId="0" borderId="0" applyFont="0" applyFill="0" applyBorder="0" applyAlignment="0" applyProtection="0">
      <alignment vertical="center"/>
    </xf>
    <xf numFmtId="0" fontId="58" fillId="27" borderId="0" applyNumberFormat="0" applyBorder="0" applyAlignment="0" applyProtection="0">
      <alignment vertical="center"/>
    </xf>
    <xf numFmtId="0" fontId="59" fillId="28" borderId="20" applyNumberFormat="0" applyAlignment="0" applyProtection="0">
      <alignment vertical="center"/>
    </xf>
    <xf numFmtId="180" fontId="24" fillId="0" borderId="0" applyFont="0" applyFill="0" applyBorder="0" applyAlignment="0" applyProtection="0"/>
    <xf numFmtId="41" fontId="43" fillId="0" borderId="0" applyFont="0" applyFill="0" applyBorder="0" applyAlignment="0" applyProtection="0"/>
    <xf numFmtId="0" fontId="60" fillId="0" borderId="21" applyNumberFormat="0" applyFill="0" applyAlignment="0" applyProtection="0">
      <alignment vertical="center"/>
    </xf>
    <xf numFmtId="0" fontId="61" fillId="0" borderId="22" applyNumberFormat="0" applyFill="0" applyAlignment="0" applyProtection="0">
      <alignment vertical="center"/>
    </xf>
    <xf numFmtId="0" fontId="62" fillId="0" borderId="23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40" fontId="64" fillId="0" borderId="0" applyFont="0" applyFill="0" applyBorder="0" applyAlignment="0" applyProtection="0"/>
    <xf numFmtId="0" fontId="65" fillId="29" borderId="24" applyNumberFormat="0" applyAlignment="0" applyProtection="0">
      <alignment vertical="center"/>
    </xf>
    <xf numFmtId="0" fontId="66" fillId="0" borderId="25" applyNumberFormat="0" applyFill="0" applyAlignment="0" applyProtection="0">
      <alignment vertical="center"/>
    </xf>
    <xf numFmtId="0" fontId="67" fillId="30" borderId="0" applyNumberFormat="0" applyBorder="0" applyAlignment="0" applyProtection="0">
      <alignment vertical="center"/>
    </xf>
    <xf numFmtId="0" fontId="67" fillId="31" borderId="0" applyNumberFormat="0" applyBorder="0" applyAlignment="0" applyProtection="0">
      <alignment vertical="center"/>
    </xf>
    <xf numFmtId="0" fontId="67" fillId="32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35" borderId="0" applyNumberFormat="0" applyBorder="0" applyAlignment="0" applyProtection="0">
      <alignment vertical="center"/>
    </xf>
    <xf numFmtId="0" fontId="68" fillId="0" borderId="0" applyFont="0" applyFill="0" applyBorder="0" applyAlignment="0" applyProtection="0">
      <protection hidden="1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3" fontId="69" fillId="0" borderId="0" applyBorder="0"/>
    <xf numFmtId="43" fontId="69" fillId="0" borderId="0" applyBorder="0"/>
    <xf numFmtId="43" fontId="69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43" fontId="69" fillId="0" borderId="0" applyBorder="0"/>
    <xf numFmtId="43" fontId="24" fillId="0" borderId="0" applyBorder="0"/>
    <xf numFmtId="43" fontId="24" fillId="0" borderId="0" applyBorder="0"/>
    <xf numFmtId="43" fontId="24" fillId="0" borderId="0" applyBorder="0"/>
    <xf numFmtId="182" fontId="69" fillId="0" borderId="0" applyBorder="0"/>
    <xf numFmtId="43" fontId="24" fillId="0" borderId="0" applyBorder="0"/>
    <xf numFmtId="43" fontId="69" fillId="0" borderId="0" applyBorder="0"/>
    <xf numFmtId="43" fontId="69" fillId="0" borderId="0" applyBorder="0"/>
    <xf numFmtId="43" fontId="69" fillId="0" borderId="0" applyBorder="0"/>
    <xf numFmtId="43" fontId="24" fillId="0" borderId="0" applyBorder="0"/>
    <xf numFmtId="43" fontId="69" fillId="0" borderId="0" applyBorder="0"/>
    <xf numFmtId="43" fontId="24" fillId="0" borderId="0" applyBorder="0"/>
    <xf numFmtId="43" fontId="57" fillId="0" borderId="0" applyFont="0" applyFill="0" applyBorder="0" applyAlignment="0" applyProtection="0">
      <alignment vertical="center"/>
    </xf>
    <xf numFmtId="0" fontId="43" fillId="0" borderId="0"/>
    <xf numFmtId="0" fontId="22" fillId="0" borderId="0"/>
    <xf numFmtId="37" fontId="70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2" fillId="0" borderId="0"/>
    <xf numFmtId="0" fontId="7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85" fontId="78" fillId="0" borderId="0"/>
    <xf numFmtId="0" fontId="7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1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79" fontId="43" fillId="0" borderId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71" fillId="0" borderId="0"/>
    <xf numFmtId="37" fontId="7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170" fontId="57" fillId="0" borderId="0" applyFont="0" applyFill="0" applyBorder="0" applyAlignment="0" applyProtection="0">
      <alignment vertical="center"/>
    </xf>
    <xf numFmtId="41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37" fontId="7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37" fontId="70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18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83" fontId="57" fillId="0" borderId="0" applyFont="0" applyFill="0" applyBorder="0" applyAlignment="0" applyProtection="0">
      <alignment vertical="center"/>
    </xf>
    <xf numFmtId="184" fontId="43" fillId="0" borderId="0" applyFill="0" applyBorder="0" applyAlignment="0" applyProtection="0"/>
    <xf numFmtId="18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71" fillId="0" borderId="0"/>
    <xf numFmtId="1" fontId="8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179" fontId="43" fillId="0" borderId="0" applyFill="0" applyBorder="0" applyAlignment="0" applyProtection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9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172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83" fontId="57" fillId="0" borderId="0" applyFont="0" applyFill="0" applyBorder="0" applyAlignment="0" applyProtection="0">
      <alignment vertical="center"/>
    </xf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1" fillId="0" borderId="0"/>
    <xf numFmtId="179" fontId="57" fillId="0" borderId="0" applyFont="0" applyFill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43" fontId="57" fillId="0" borderId="0" applyFont="0" applyFill="0" applyBorder="0" applyAlignment="0" applyProtection="0">
      <alignment vertical="center"/>
    </xf>
    <xf numFmtId="179" fontId="57" fillId="0" borderId="0" applyFont="0" applyFill="0" applyBorder="0" applyAlignment="0" applyProtection="0">
      <alignment vertical="center"/>
    </xf>
    <xf numFmtId="0" fontId="71" fillId="0" borderId="0"/>
    <xf numFmtId="0" fontId="22" fillId="0" borderId="0"/>
    <xf numFmtId="0" fontId="43" fillId="0" borderId="0"/>
    <xf numFmtId="0" fontId="84" fillId="36" borderId="0" applyNumberFormat="0" applyBorder="0" applyAlignment="0" applyProtection="0">
      <alignment vertical="center"/>
    </xf>
    <xf numFmtId="0" fontId="84" fillId="37" borderId="0" applyNumberFormat="0" applyBorder="0" applyAlignment="0" applyProtection="0">
      <alignment vertical="center"/>
    </xf>
    <xf numFmtId="0" fontId="84" fillId="27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28" borderId="0" applyNumberFormat="0" applyBorder="0" applyAlignment="0" applyProtection="0">
      <alignment vertical="center"/>
    </xf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27" borderId="0" applyNumberFormat="0" applyBorder="0" applyAlignment="0" applyProtection="0"/>
    <xf numFmtId="0" fontId="28" fillId="38" borderId="0" applyNumberFormat="0" applyBorder="0" applyAlignment="0" applyProtection="0"/>
    <xf numFmtId="0" fontId="28" fillId="19" borderId="0" applyNumberFormat="0" applyBorder="0" applyAlignment="0" applyProtection="0"/>
    <xf numFmtId="0" fontId="28" fillId="23" borderId="0" applyNumberFormat="0" applyBorder="0" applyAlignment="0" applyProtection="0"/>
    <xf numFmtId="0" fontId="85" fillId="36" borderId="0" applyNumberFormat="0" applyBorder="0" applyAlignment="0" applyProtection="0">
      <alignment vertical="center"/>
    </xf>
    <xf numFmtId="0" fontId="85" fillId="37" borderId="0" applyNumberFormat="0" applyBorder="0" applyAlignment="0" applyProtection="0">
      <alignment vertical="center"/>
    </xf>
    <xf numFmtId="0" fontId="85" fillId="27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39" borderId="0" applyNumberFormat="0" applyBorder="0" applyAlignment="0" applyProtection="0">
      <alignment vertical="center"/>
    </xf>
    <xf numFmtId="0" fontId="85" fillId="40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84" fillId="43" borderId="0" applyNumberFormat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4" borderId="0" applyNumberFormat="0" applyBorder="0" applyAlignment="0" applyProtection="0">
      <alignment vertical="center"/>
    </xf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43" borderId="0" applyNumberFormat="0" applyBorder="0" applyAlignment="0" applyProtection="0"/>
    <xf numFmtId="0" fontId="28" fillId="17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85" fillId="41" borderId="0" applyNumberFormat="0" applyBorder="0" applyAlignment="0" applyProtection="0">
      <alignment vertical="center"/>
    </xf>
    <xf numFmtId="0" fontId="85" fillId="42" borderId="0" applyNumberFormat="0" applyBorder="0" applyAlignment="0" applyProtection="0">
      <alignment vertical="center"/>
    </xf>
    <xf numFmtId="0" fontId="85" fillId="43" borderId="0" applyNumberFormat="0" applyBorder="0" applyAlignment="0" applyProtection="0">
      <alignment vertical="center"/>
    </xf>
    <xf numFmtId="0" fontId="85" fillId="38" borderId="0" applyNumberFormat="0" applyBorder="0" applyAlignment="0" applyProtection="0">
      <alignment vertical="center"/>
    </xf>
    <xf numFmtId="0" fontId="85" fillId="41" borderId="0" applyNumberFormat="0" applyBorder="0" applyAlignment="0" applyProtection="0">
      <alignment vertical="center"/>
    </xf>
    <xf numFmtId="0" fontId="85" fillId="44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3" borderId="0" applyNumberFormat="0" applyBorder="0" applyAlignment="0" applyProtection="0">
      <alignment vertical="center"/>
    </xf>
    <xf numFmtId="0" fontId="67" fillId="33" borderId="0" applyNumberFormat="0" applyBorder="0" applyAlignment="0" applyProtection="0">
      <alignment vertical="center"/>
    </xf>
    <xf numFmtId="0" fontId="67" fillId="34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149" fillId="11" borderId="0" applyNumberFormat="0" applyBorder="0" applyAlignment="0" applyProtection="0"/>
    <xf numFmtId="0" fontId="149" fillId="14" borderId="0" applyNumberFormat="0" applyBorder="0" applyAlignment="0" applyProtection="0"/>
    <xf numFmtId="0" fontId="149" fillId="43" borderId="0" applyNumberFormat="0" applyBorder="0" applyAlignment="0" applyProtection="0"/>
    <xf numFmtId="0" fontId="149" fillId="33" borderId="0" applyNumberFormat="0" applyBorder="0" applyAlignment="0" applyProtection="0"/>
    <xf numFmtId="0" fontId="149" fillId="21" borderId="0" applyNumberFormat="0" applyBorder="0" applyAlignment="0" applyProtection="0"/>
    <xf numFmtId="0" fontId="149" fillId="46" borderId="0" applyNumberFormat="0" applyBorder="0" applyAlignment="0" applyProtection="0"/>
    <xf numFmtId="0" fontId="86" fillId="45" borderId="0" applyNumberFormat="0" applyBorder="0" applyAlignment="0" applyProtection="0">
      <alignment vertical="center"/>
    </xf>
    <xf numFmtId="0" fontId="86" fillId="42" borderId="0" applyNumberFormat="0" applyBorder="0" applyAlignment="0" applyProtection="0">
      <alignment vertical="center"/>
    </xf>
    <xf numFmtId="0" fontId="86" fillId="43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9" fontId="24" fillId="0" borderId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8" fillId="48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87" fillId="49" borderId="0" applyNumberFormat="0" applyBorder="0" applyAlignment="0" applyProtection="0"/>
    <xf numFmtId="0" fontId="87" fillId="50" borderId="0" applyNumberFormat="0" applyBorder="0" applyAlignment="0" applyProtection="0"/>
    <xf numFmtId="0" fontId="88" fillId="51" borderId="0" applyNumberFormat="0" applyBorder="0" applyAlignment="0" applyProtection="0"/>
    <xf numFmtId="0" fontId="149" fillId="12" borderId="0" applyNumberFormat="0" applyBorder="0" applyAlignment="0" applyProtection="0"/>
    <xf numFmtId="0" fontId="87" fillId="49" borderId="0" applyNumberFormat="0" applyBorder="0" applyAlignment="0" applyProtection="0"/>
    <xf numFmtId="0" fontId="87" fillId="52" borderId="0" applyNumberFormat="0" applyBorder="0" applyAlignment="0" applyProtection="0"/>
    <xf numFmtId="0" fontId="88" fillId="50" borderId="0" applyNumberFormat="0" applyBorder="0" applyAlignment="0" applyProtection="0"/>
    <xf numFmtId="0" fontId="149" fillId="15" borderId="0" applyNumberFormat="0" applyBorder="0" applyAlignment="0" applyProtection="0"/>
    <xf numFmtId="0" fontId="87" fillId="47" borderId="0" applyNumberFormat="0" applyBorder="0" applyAlignment="0" applyProtection="0"/>
    <xf numFmtId="0" fontId="87" fillId="50" borderId="0" applyNumberFormat="0" applyBorder="0" applyAlignment="0" applyProtection="0"/>
    <xf numFmtId="0" fontId="88" fillId="50" borderId="0" applyNumberFormat="0" applyBorder="0" applyAlignment="0" applyProtection="0"/>
    <xf numFmtId="0" fontId="149" fillId="16" borderId="0" applyNumberFormat="0" applyBorder="0" applyAlignment="0" applyProtection="0"/>
    <xf numFmtId="0" fontId="87" fillId="53" borderId="0" applyNumberFormat="0" applyBorder="0" applyAlignment="0" applyProtection="0"/>
    <xf numFmtId="0" fontId="87" fillId="47" borderId="0" applyNumberFormat="0" applyBorder="0" applyAlignment="0" applyProtection="0"/>
    <xf numFmtId="0" fontId="88" fillId="48" borderId="0" applyNumberFormat="0" applyBorder="0" applyAlignment="0" applyProtection="0"/>
    <xf numFmtId="0" fontId="149" fillId="18" borderId="0" applyNumberFormat="0" applyBorder="0" applyAlignment="0" applyProtection="0"/>
    <xf numFmtId="0" fontId="87" fillId="49" borderId="0" applyNumberFormat="0" applyBorder="0" applyAlignment="0" applyProtection="0"/>
    <xf numFmtId="0" fontId="87" fillId="54" borderId="0" applyNumberFormat="0" applyBorder="0" applyAlignment="0" applyProtection="0"/>
    <xf numFmtId="0" fontId="88" fillId="54" borderId="0" applyNumberFormat="0" applyBorder="0" applyAlignment="0" applyProtection="0"/>
    <xf numFmtId="0" fontId="149" fillId="22" borderId="0" applyNumberFormat="0" applyBorder="0" applyAlignment="0" applyProtection="0"/>
    <xf numFmtId="0" fontId="150" fillId="3" borderId="0" applyNumberFormat="0" applyBorder="0" applyAlignment="0" applyProtection="0"/>
    <xf numFmtId="0" fontId="42" fillId="28" borderId="26" applyNumberFormat="0" applyAlignment="0" applyProtection="0"/>
    <xf numFmtId="0" fontId="36" fillId="0" borderId="0" applyNumberForma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78" fontId="89" fillId="0" borderId="0" applyFill="0" applyBorder="0" applyAlignment="0"/>
    <xf numFmtId="187" fontId="90" fillId="0" borderId="0" applyFill="0" applyBorder="0" applyAlignment="0"/>
    <xf numFmtId="188" fontId="24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0" fontId="151" fillId="6" borderId="12" applyNumberFormat="0" applyAlignment="0" applyProtection="0"/>
    <xf numFmtId="0" fontId="152" fillId="7" borderId="15" applyNumberFormat="0" applyAlignment="0" applyProtection="0"/>
    <xf numFmtId="0" fontId="91" fillId="0" borderId="27">
      <alignment horizontal="center"/>
    </xf>
    <xf numFmtId="172" fontId="2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18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43" fillId="0" borderId="0" applyFont="0" applyFill="0" applyBorder="0" applyAlignment="0" applyProtection="0"/>
    <xf numFmtId="6" fontId="4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2" fillId="0" borderId="0" applyFont="0" applyFill="0" applyBorder="0" applyAlignment="0" applyProtection="0"/>
    <xf numFmtId="18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0" fontId="4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174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147" fillId="0" borderId="0" applyFont="0" applyFill="0" applyBorder="0" applyAlignment="0" applyProtection="0"/>
    <xf numFmtId="174" fontId="32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32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0" fontId="31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1" fillId="0" borderId="0" applyFont="0" applyFill="0" applyBorder="0" applyAlignment="0" applyProtection="0"/>
    <xf numFmtId="177" fontId="43" fillId="0" borderId="0" applyFill="0" applyBorder="0" applyAlignment="0" applyProtection="0"/>
    <xf numFmtId="43" fontId="37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7" fontId="43" fillId="0" borderId="0" applyFill="0" applyBorder="0" applyAlignment="0" applyProtection="0"/>
    <xf numFmtId="43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173" fontId="32" fillId="0" borderId="0" applyFont="0" applyFill="0" applyBorder="0" applyAlignment="0" applyProtection="0"/>
    <xf numFmtId="172" fontId="41" fillId="0" borderId="0" applyFont="0" applyFill="0" applyBorder="0" applyAlignment="0" applyProtection="0"/>
    <xf numFmtId="42" fontId="43" fillId="0" borderId="0" applyFont="0" applyFill="0" applyBorder="0" applyAlignment="0" applyProtection="0"/>
    <xf numFmtId="190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77" fontId="43" fillId="0" borderId="0" applyFill="0" applyBorder="0" applyAlignment="0" applyProtection="0"/>
    <xf numFmtId="176" fontId="22" fillId="0" borderId="0" applyFill="0" applyBorder="0" applyAlignment="0" applyProtection="0"/>
    <xf numFmtId="177" fontId="43" fillId="0" borderId="0" applyFill="0" applyBorder="0" applyAlignment="0" applyProtection="0"/>
    <xf numFmtId="177" fontId="43" fillId="0" borderId="0" applyFill="0" applyBorder="0" applyAlignment="0" applyProtection="0"/>
    <xf numFmtId="43" fontId="4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7" fontId="43" fillId="0" borderId="0" applyFill="0" applyBorder="0" applyAlignment="0" applyProtection="0"/>
    <xf numFmtId="172" fontId="43" fillId="0" borderId="0" applyFont="0" applyFill="0" applyBorder="0" applyAlignment="0" applyProtection="0"/>
    <xf numFmtId="172" fontId="57" fillId="0" borderId="0" applyFont="0" applyFill="0" applyBorder="0" applyAlignment="0" applyProtection="0"/>
    <xf numFmtId="0" fontId="38" fillId="29" borderId="24" applyNumberFormat="0" applyAlignment="0" applyProtection="0"/>
    <xf numFmtId="0" fontId="94" fillId="0" borderId="0">
      <alignment horizontal="left"/>
    </xf>
    <xf numFmtId="0" fontId="95" fillId="0" borderId="0"/>
    <xf numFmtId="0" fontId="96" fillId="0" borderId="0">
      <alignment horizontal="left"/>
    </xf>
    <xf numFmtId="185" fontId="8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4" fontId="33" fillId="0" borderId="0" applyFill="0" applyBorder="0" applyAlignment="0"/>
    <xf numFmtId="192" fontId="22" fillId="0" borderId="28">
      <alignment vertical="center"/>
    </xf>
    <xf numFmtId="0" fontId="36" fillId="0" borderId="0" applyNumberFormat="0" applyFill="0" applyBorder="0" applyAlignment="0" applyProtection="0"/>
    <xf numFmtId="0" fontId="97" fillId="55" borderId="0" applyNumberFormat="0" applyBorder="0" applyAlignment="0" applyProtection="0"/>
    <xf numFmtId="0" fontId="97" fillId="56" borderId="0" applyNumberFormat="0" applyBorder="0" applyAlignment="0" applyProtection="0"/>
    <xf numFmtId="0" fontId="97" fillId="57" borderId="0" applyNumberFormat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193" fontId="22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98" fillId="0" borderId="0">
      <alignment horizontal="left"/>
    </xf>
    <xf numFmtId="0" fontId="99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100" fillId="0" borderId="0">
      <alignment horizontal="left"/>
    </xf>
    <xf numFmtId="0" fontId="72" fillId="0" borderId="29" applyNumberFormat="0" applyFill="0" applyBorder="0" applyAlignment="0" applyProtection="0">
      <protection locked="0"/>
    </xf>
    <xf numFmtId="0" fontId="44" fillId="0" borderId="25" applyNumberFormat="0" applyFill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194" fontId="101" fillId="0" borderId="0" applyNumberFormat="0" applyFill="0" applyBorder="0" applyAlignment="0" applyProtection="0"/>
    <xf numFmtId="194" fontId="102" fillId="0" borderId="0" applyNumberFormat="0" applyFill="0" applyBorder="0" applyAlignment="0" applyProtection="0"/>
    <xf numFmtId="194" fontId="103" fillId="0" borderId="0" applyNumberFormat="0" applyFill="0" applyBorder="0" applyAlignment="0" applyProtection="0"/>
    <xf numFmtId="38" fontId="104" fillId="0" borderId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right"/>
    </xf>
    <xf numFmtId="0" fontId="107" fillId="0" borderId="30" applyNumberFormat="0" applyAlignment="0" applyProtection="0">
      <alignment horizontal="left" vertical="center"/>
    </xf>
    <xf numFmtId="0" fontId="107" fillId="0" borderId="2">
      <alignment horizontal="left" vertical="center"/>
    </xf>
    <xf numFmtId="14" fontId="30" fillId="58" borderId="31">
      <alignment horizontal="center" vertical="center" wrapText="1"/>
    </xf>
    <xf numFmtId="0" fontId="108" fillId="0" borderId="32">
      <alignment horizontal="left" vertical="top"/>
    </xf>
    <xf numFmtId="0" fontId="155" fillId="0" borderId="9" applyNumberFormat="0" applyFill="0" applyAlignment="0" applyProtection="0"/>
    <xf numFmtId="0" fontId="109" fillId="0" borderId="0">
      <alignment horizontal="left"/>
    </xf>
    <xf numFmtId="0" fontId="108" fillId="0" borderId="33">
      <alignment horizontal="left" vertical="top"/>
    </xf>
    <xf numFmtId="0" fontId="156" fillId="0" borderId="10" applyNumberFormat="0" applyFill="0" applyAlignment="0" applyProtection="0"/>
    <xf numFmtId="0" fontId="110" fillId="0" borderId="0">
      <alignment horizontal="left"/>
    </xf>
    <xf numFmtId="0" fontId="111" fillId="0" borderId="33">
      <alignment horizontal="left" vertical="top"/>
    </xf>
    <xf numFmtId="0" fontId="157" fillId="0" borderId="11" applyNumberFormat="0" applyFill="0" applyAlignment="0" applyProtection="0"/>
    <xf numFmtId="0" fontId="112" fillId="0" borderId="0">
      <alignment horizontal="left"/>
    </xf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159" fillId="5" borderId="12" applyNumberFormat="0" applyAlignment="0" applyProtection="0"/>
    <xf numFmtId="0" fontId="46" fillId="40" borderId="26" applyNumberFormat="0" applyAlignment="0" applyProtection="0"/>
    <xf numFmtId="195" fontId="22" fillId="0" borderId="0" applyFont="0" applyFill="0" applyBorder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9" fillId="0" borderId="23" applyNumberFormat="0" applyFill="0" applyAlignment="0" applyProtection="0"/>
    <xf numFmtId="0" fontId="49" fillId="0" borderId="0" applyNumberForma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0" fontId="160" fillId="0" borderId="14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22" fillId="0" borderId="0"/>
    <xf numFmtId="0" fontId="57" fillId="0" borderId="0"/>
    <xf numFmtId="0" fontId="22" fillId="0" borderId="0"/>
    <xf numFmtId="0" fontId="5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1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162" fillId="0" borderId="0"/>
    <xf numFmtId="0" fontId="21" fillId="0" borderId="0"/>
    <xf numFmtId="0" fontId="2" fillId="0" borderId="0"/>
    <xf numFmtId="0" fontId="22" fillId="0" borderId="0"/>
    <xf numFmtId="0" fontId="43" fillId="0" borderId="0"/>
    <xf numFmtId="0" fontId="2" fillId="0" borderId="0"/>
    <xf numFmtId="0" fontId="22" fillId="0" borderId="0"/>
    <xf numFmtId="0" fontId="43" fillId="0" borderId="0"/>
    <xf numFmtId="0" fontId="28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8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8" fillId="0" borderId="0"/>
    <xf numFmtId="0" fontId="21" fillId="0" borderId="0"/>
    <xf numFmtId="0" fontId="40" fillId="0" borderId="0">
      <alignment vertical="center"/>
    </xf>
    <xf numFmtId="0" fontId="163" fillId="0" borderId="0"/>
    <xf numFmtId="0" fontId="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3" fillId="0" borderId="0"/>
    <xf numFmtId="0" fontId="22" fillId="0" borderId="0"/>
    <xf numFmtId="168" fontId="2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3" fillId="0" borderId="0"/>
    <xf numFmtId="0" fontId="21" fillId="0" borderId="0"/>
    <xf numFmtId="0" fontId="22" fillId="0" borderId="0"/>
    <xf numFmtId="0" fontId="22" fillId="0" borderId="0"/>
    <xf numFmtId="0" fontId="113" fillId="0" borderId="0"/>
    <xf numFmtId="0" fontId="29" fillId="8" borderId="16" applyNumberFormat="0" applyFont="0" applyAlignment="0" applyProtection="0"/>
    <xf numFmtId="0" fontId="22" fillId="60" borderId="34" applyNumberFormat="0" applyFont="0" applyAlignment="0" applyProtection="0"/>
    <xf numFmtId="196" fontId="22" fillId="0" borderId="0" applyFont="0" applyFill="0" applyBorder="0" applyAlignment="0" applyProtection="0">
      <alignment vertical="top"/>
    </xf>
    <xf numFmtId="0" fontId="51" fillId="37" borderId="0" applyNumberFormat="0" applyBorder="0" applyAlignment="0" applyProtection="0"/>
    <xf numFmtId="0" fontId="164" fillId="6" borderId="13" applyNumberFormat="0" applyAlignment="0" applyProtection="0"/>
    <xf numFmtId="0" fontId="114" fillId="0" borderId="0">
      <alignment horizontal="left"/>
    </xf>
    <xf numFmtId="0" fontId="115" fillId="61" borderId="0"/>
    <xf numFmtId="9" fontId="29" fillId="0" borderId="0" applyFont="0" applyFill="0" applyBorder="0" applyAlignment="0" applyProtection="0"/>
    <xf numFmtId="197" fontId="22" fillId="0" borderId="0" applyFont="0" applyFill="0" applyBorder="0" applyAlignment="0" applyProtection="0"/>
    <xf numFmtId="188" fontId="24" fillId="0" borderId="0" applyFont="0" applyFill="0" applyBorder="0" applyAlignment="0" applyProtection="0"/>
    <xf numFmtId="198" fontId="22" fillId="0" borderId="0" applyFont="0" applyFill="0" applyBorder="0" applyAlignment="0" applyProtection="0"/>
    <xf numFmtId="199" fontId="1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86" fontId="22" fillId="0" borderId="0" applyFill="0" applyBorder="0" applyAlignment="0"/>
    <xf numFmtId="185" fontId="89" fillId="0" borderId="0" applyFill="0" applyBorder="0" applyAlignment="0"/>
    <xf numFmtId="186" fontId="22" fillId="0" borderId="0" applyFill="0" applyBorder="0" applyAlignment="0"/>
    <xf numFmtId="189" fontId="22" fillId="0" borderId="0" applyFill="0" applyBorder="0" applyAlignment="0"/>
    <xf numFmtId="185" fontId="89" fillId="0" borderId="0" applyFill="0" applyBorder="0" applyAlignment="0"/>
    <xf numFmtId="37" fontId="117" fillId="0" borderId="0"/>
    <xf numFmtId="0" fontId="99" fillId="0" borderId="35">
      <alignment vertical="center"/>
    </xf>
    <xf numFmtId="0" fontId="118" fillId="0" borderId="0" applyNumberFormat="0" applyFill="0" applyBorder="0" applyAlignment="0" applyProtection="0"/>
    <xf numFmtId="0" fontId="119" fillId="0" borderId="0"/>
    <xf numFmtId="0" fontId="71" fillId="0" borderId="0"/>
    <xf numFmtId="0" fontId="120" fillId="0" borderId="0">
      <alignment horizontal="left"/>
    </xf>
    <xf numFmtId="0" fontId="100" fillId="0" borderId="0">
      <alignment horizontal="left"/>
    </xf>
    <xf numFmtId="0" fontId="110" fillId="0" borderId="0"/>
    <xf numFmtId="0" fontId="109" fillId="0" borderId="0"/>
    <xf numFmtId="0" fontId="100" fillId="0" borderId="0"/>
    <xf numFmtId="0" fontId="121" fillId="0" borderId="0"/>
    <xf numFmtId="0" fontId="121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49" fontId="33" fillId="0" borderId="0" applyFill="0" applyBorder="0" applyAlignment="0"/>
    <xf numFmtId="200" fontId="22" fillId="0" borderId="0" applyFill="0" applyBorder="0" applyAlignment="0"/>
    <xf numFmtId="201" fontId="22" fillId="0" borderId="0" applyFill="0" applyBorder="0" applyAlignment="0"/>
    <xf numFmtId="0" fontId="123" fillId="0" borderId="0" applyFill="0" applyBorder="0" applyProtection="0">
      <alignment horizontal="left" vertical="top"/>
    </xf>
    <xf numFmtId="40" fontId="124" fillId="0" borderId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22" fillId="0" borderId="0"/>
    <xf numFmtId="0" fontId="121" fillId="0" borderId="0"/>
    <xf numFmtId="0" fontId="39" fillId="0" borderId="36" applyNumberFormat="0" applyFill="0" applyAlignment="0" applyProtection="0"/>
    <xf numFmtId="0" fontId="166" fillId="0" borderId="17" applyNumberFormat="0" applyFill="0" applyAlignment="0" applyProtection="0"/>
    <xf numFmtId="0" fontId="53" fillId="28" borderId="20" applyNumberFormat="0" applyAlignment="0" applyProtection="0"/>
    <xf numFmtId="202" fontId="119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25" fillId="0" borderId="0"/>
    <xf numFmtId="170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56" fillId="0" borderId="0" applyFont="0" applyFill="0" applyBorder="0" applyAlignment="0" applyProtection="0"/>
    <xf numFmtId="178" fontId="43" fillId="0" borderId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203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8" fontId="43" fillId="0" borderId="0" applyFill="0" applyBorder="0" applyAlignment="0" applyProtection="0"/>
    <xf numFmtId="178" fontId="43" fillId="0" borderId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8" fontId="37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204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9" fontId="71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42" fontId="127" fillId="0" borderId="0" applyFont="0" applyFill="0" applyBorder="0" applyAlignment="0" applyProtection="0"/>
    <xf numFmtId="44" fontId="127" fillId="0" borderId="0" applyFont="0" applyFill="0" applyBorder="0" applyAlignment="0" applyProtection="0"/>
    <xf numFmtId="0" fontId="128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168" fillId="0" borderId="0"/>
    <xf numFmtId="0" fontId="22" fillId="0" borderId="0"/>
    <xf numFmtId="0" fontId="22" fillId="0" borderId="0"/>
    <xf numFmtId="0" fontId="57" fillId="0" borderId="0"/>
    <xf numFmtId="0" fontId="22" fillId="0" borderId="0"/>
    <xf numFmtId="0" fontId="2" fillId="0" borderId="0"/>
    <xf numFmtId="0" fontId="22" fillId="0" borderId="0"/>
    <xf numFmtId="0" fontId="28" fillId="0" borderId="0"/>
    <xf numFmtId="0" fontId="31" fillId="0" borderId="0"/>
    <xf numFmtId="0" fontId="41" fillId="0" borderId="0"/>
    <xf numFmtId="0" fontId="31" fillId="0" borderId="0"/>
    <xf numFmtId="0" fontId="41" fillId="0" borderId="0"/>
    <xf numFmtId="0" fontId="22" fillId="0" borderId="0"/>
    <xf numFmtId="9" fontId="2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22" fillId="0" borderId="0"/>
    <xf numFmtId="0" fontId="81" fillId="0" borderId="0" applyFont="0" applyFill="0" applyBorder="0" applyAlignment="0" applyProtection="0">
      <protection hidden="1"/>
    </xf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0" fillId="0" borderId="0">
      <alignment vertical="center"/>
    </xf>
    <xf numFmtId="0" fontId="129" fillId="59" borderId="0" applyNumberFormat="0" applyBorder="0" applyAlignment="0" applyProtection="0">
      <alignment vertical="center"/>
    </xf>
    <xf numFmtId="0" fontId="71" fillId="60" borderId="34" applyNumberFormat="0" applyFont="0" applyAlignment="0" applyProtection="0">
      <alignment vertical="center"/>
    </xf>
    <xf numFmtId="205" fontId="40" fillId="0" borderId="0" applyFont="0" applyFill="0" applyBorder="0" applyAlignment="0" applyProtection="0">
      <alignment vertical="center"/>
    </xf>
    <xf numFmtId="43" fontId="130" fillId="0" borderId="0" applyFont="0" applyFill="0" applyBorder="0" applyAlignment="0" applyProtection="0">
      <alignment vertical="center"/>
    </xf>
    <xf numFmtId="0" fontId="131" fillId="0" borderId="36" applyNumberFormat="0" applyFill="0" applyAlignment="0" applyProtection="0">
      <alignment vertical="center"/>
    </xf>
    <xf numFmtId="0" fontId="132" fillId="37" borderId="0" applyNumberFormat="0" applyBorder="0" applyAlignment="0" applyProtection="0">
      <alignment vertical="center"/>
    </xf>
    <xf numFmtId="0" fontId="133" fillId="27" borderId="0" applyNumberFormat="0" applyBorder="0" applyAlignment="0" applyProtection="0">
      <alignment vertical="center"/>
    </xf>
    <xf numFmtId="0" fontId="135" fillId="0" borderId="0"/>
    <xf numFmtId="0" fontId="136" fillId="0" borderId="0" applyNumberFormat="0" applyFill="0" applyBorder="0" applyAlignment="0" applyProtection="0">
      <alignment vertical="center"/>
    </xf>
    <xf numFmtId="0" fontId="137" fillId="0" borderId="21" applyNumberFormat="0" applyFill="0" applyAlignment="0" applyProtection="0">
      <alignment vertical="center"/>
    </xf>
    <xf numFmtId="0" fontId="138" fillId="0" borderId="22" applyNumberFormat="0" applyFill="0" applyAlignment="0" applyProtection="0">
      <alignment vertical="center"/>
    </xf>
    <xf numFmtId="0" fontId="139" fillId="0" borderId="23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29" borderId="24" applyNumberFormat="0" applyAlignment="0" applyProtection="0">
      <alignment vertical="center"/>
    </xf>
    <xf numFmtId="0" fontId="141" fillId="28" borderId="26" applyNumberFormat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center"/>
    </xf>
    <xf numFmtId="0" fontId="86" fillId="30" borderId="0" applyNumberFormat="0" applyBorder="0" applyAlignment="0" applyProtection="0">
      <alignment vertical="center"/>
    </xf>
    <xf numFmtId="0" fontId="86" fillId="31" borderId="0" applyNumberFormat="0" applyBorder="0" applyAlignment="0" applyProtection="0">
      <alignment vertical="center"/>
    </xf>
    <xf numFmtId="0" fontId="86" fillId="32" borderId="0" applyNumberFormat="0" applyBorder="0" applyAlignment="0" applyProtection="0">
      <alignment vertical="center"/>
    </xf>
    <xf numFmtId="0" fontId="86" fillId="33" borderId="0" applyNumberFormat="0" applyBorder="0" applyAlignment="0" applyProtection="0">
      <alignment vertical="center"/>
    </xf>
    <xf numFmtId="0" fontId="86" fillId="34" borderId="0" applyNumberFormat="0" applyBorder="0" applyAlignment="0" applyProtection="0">
      <alignment vertical="center"/>
    </xf>
    <xf numFmtId="0" fontId="86" fillId="35" borderId="0" applyNumberFormat="0" applyBorder="0" applyAlignment="0" applyProtection="0">
      <alignment vertical="center"/>
    </xf>
    <xf numFmtId="0" fontId="144" fillId="40" borderId="26" applyNumberFormat="0" applyAlignment="0" applyProtection="0">
      <alignment vertical="center"/>
    </xf>
    <xf numFmtId="0" fontId="145" fillId="28" borderId="20" applyNumberFormat="0" applyAlignment="0" applyProtection="0">
      <alignment vertical="center"/>
    </xf>
    <xf numFmtId="181" fontId="24" fillId="0" borderId="0" applyFont="0" applyFill="0" applyBorder="0" applyAlignment="0" applyProtection="0"/>
    <xf numFmtId="0" fontId="146" fillId="0" borderId="25" applyNumberFormat="0" applyFill="0" applyAlignment="0" applyProtection="0">
      <alignment vertical="center"/>
    </xf>
    <xf numFmtId="0" fontId="23" fillId="0" borderId="0"/>
    <xf numFmtId="4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5" fontId="22" fillId="0" borderId="0" applyFont="0" applyFill="0" applyBorder="0" applyAlignment="0" applyProtection="0"/>
    <xf numFmtId="0" fontId="2" fillId="0" borderId="0"/>
    <xf numFmtId="0" fontId="2" fillId="0" borderId="0"/>
    <xf numFmtId="0" fontId="169" fillId="0" borderId="0"/>
    <xf numFmtId="9" fontId="169" fillId="0" borderId="0" applyFont="0" applyFill="0" applyBorder="0" applyAlignment="0" applyProtection="0"/>
    <xf numFmtId="172" fontId="169" fillId="0" borderId="0" applyFont="0" applyFill="0" applyBorder="0" applyAlignment="0" applyProtection="0"/>
    <xf numFmtId="0" fontId="169" fillId="0" borderId="0"/>
    <xf numFmtId="0" fontId="2" fillId="0" borderId="0"/>
    <xf numFmtId="4" fontId="2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0" borderId="0"/>
    <xf numFmtId="0" fontId="172" fillId="0" borderId="0"/>
    <xf numFmtId="43" fontId="172" fillId="0" borderId="0" applyFont="0" applyFill="0" applyBorder="0" applyAlignment="0" applyProtection="0"/>
    <xf numFmtId="0" fontId="172" fillId="0" borderId="0"/>
    <xf numFmtId="0" fontId="82" fillId="0" borderId="0"/>
    <xf numFmtId="172" fontId="14" fillId="0" borderId="0" applyFont="0" applyFill="0" applyBorder="0" applyAlignment="0" applyProtection="0"/>
    <xf numFmtId="208" fontId="14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57" fillId="0" borderId="0" applyFont="0" applyFill="0" applyBorder="0" applyAlignment="0" applyProtection="0"/>
    <xf numFmtId="209" fontId="1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208" fontId="57" fillId="0" borderId="0" applyFill="0" applyBorder="0" applyAlignment="0" applyProtection="0"/>
    <xf numFmtId="172" fontId="57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7" fillId="0" borderId="0"/>
    <xf numFmtId="171" fontId="75" fillId="0" borderId="0" applyFont="0" applyFill="0" applyBorder="0" applyAlignment="0" applyProtection="0"/>
    <xf numFmtId="167" fontId="147" fillId="0" borderId="0"/>
    <xf numFmtId="191" fontId="57" fillId="0" borderId="0"/>
    <xf numFmtId="166" fontId="147" fillId="0" borderId="0"/>
    <xf numFmtId="0" fontId="29" fillId="0" borderId="0"/>
    <xf numFmtId="38" fontId="174" fillId="25" borderId="0" applyNumberFormat="0" applyBorder="0" applyAlignment="0" applyProtection="0"/>
    <xf numFmtId="0" fontId="175" fillId="0" borderId="0" applyNumberFormat="0" applyFill="0" applyBorder="0" applyAlignment="0" applyProtection="0"/>
    <xf numFmtId="10" fontId="174" fillId="26" borderId="18" applyNumberFormat="0" applyBorder="0" applyAlignment="0" applyProtection="0"/>
    <xf numFmtId="168" fontId="176" fillId="0" borderId="0"/>
    <xf numFmtId="0" fontId="28" fillId="0" borderId="0"/>
    <xf numFmtId="0" fontId="173" fillId="0" borderId="0"/>
    <xf numFmtId="0" fontId="14" fillId="0" borderId="0"/>
    <xf numFmtId="0" fontId="22" fillId="0" borderId="0"/>
    <xf numFmtId="0" fontId="14" fillId="0" borderId="0"/>
    <xf numFmtId="0" fontId="82" fillId="0" borderId="0"/>
    <xf numFmtId="210" fontId="57" fillId="0" borderId="0"/>
    <xf numFmtId="0" fontId="82" fillId="0" borderId="0"/>
    <xf numFmtId="0" fontId="147" fillId="0" borderId="0"/>
    <xf numFmtId="0" fontId="1" fillId="0" borderId="0"/>
    <xf numFmtId="0" fontId="1" fillId="0" borderId="0"/>
    <xf numFmtId="0" fontId="22" fillId="0" borderId="0"/>
    <xf numFmtId="0" fontId="28" fillId="0" borderId="0"/>
    <xf numFmtId="0" fontId="22" fillId="0" borderId="0"/>
    <xf numFmtId="0" fontId="147" fillId="0" borderId="0"/>
    <xf numFmtId="0" fontId="1" fillId="0" borderId="0"/>
    <xf numFmtId="0" fontId="22" fillId="0" borderId="0"/>
    <xf numFmtId="191" fontId="57" fillId="0" borderId="0"/>
    <xf numFmtId="0" fontId="75" fillId="0" borderId="0"/>
    <xf numFmtId="0" fontId="177" fillId="0" borderId="0"/>
    <xf numFmtId="0" fontId="177" fillId="0" borderId="0"/>
    <xf numFmtId="0" fontId="57" fillId="0" borderId="0"/>
    <xf numFmtId="0" fontId="57" fillId="0" borderId="0"/>
    <xf numFmtId="191" fontId="57" fillId="0" borderId="0"/>
    <xf numFmtId="0" fontId="57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38" fontId="178" fillId="0" borderId="0" applyNumberFormat="0" applyFont="0" applyFill="0" applyAlignment="0" applyProtection="0"/>
    <xf numFmtId="208" fontId="29" fillId="0" borderId="0"/>
    <xf numFmtId="172" fontId="17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24" fillId="0" borderId="0"/>
    <xf numFmtId="0" fontId="22" fillId="0" borderId="0"/>
    <xf numFmtId="0" fontId="1" fillId="0" borderId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/>
    <xf numFmtId="211" fontId="182" fillId="0" borderId="0" applyFont="0" applyFill="0" applyBorder="0" applyAlignment="0" applyProtection="0"/>
    <xf numFmtId="212" fontId="182" fillId="0" borderId="0" applyFont="0" applyFill="0" applyBorder="0" applyAlignment="0" applyProtection="0"/>
    <xf numFmtId="0" fontId="182" fillId="0" borderId="0"/>
    <xf numFmtId="9" fontId="147" fillId="0" borderId="0"/>
    <xf numFmtId="38" fontId="22" fillId="0" borderId="0" applyFont="0" applyFill="0" applyBorder="0" applyAlignment="0" applyProtection="0"/>
    <xf numFmtId="213" fontId="22" fillId="0" borderId="0" applyFill="0" applyBorder="0" applyAlignment="0"/>
    <xf numFmtId="214" fontId="90" fillId="0" borderId="0" applyFill="0" applyBorder="0" applyAlignment="0"/>
    <xf numFmtId="215" fontId="90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6" fontId="89" fillId="0" borderId="0" applyFont="0" applyFill="0" applyBorder="0" applyAlignment="0" applyProtection="0"/>
    <xf numFmtId="0" fontId="184" fillId="0" borderId="0" applyNumberFormat="0" applyAlignment="0">
      <alignment horizontal="left"/>
    </xf>
    <xf numFmtId="0" fontId="185" fillId="0" borderId="0"/>
    <xf numFmtId="0" fontId="185" fillId="0" borderId="0"/>
    <xf numFmtId="219" fontId="22" fillId="0" borderId="0"/>
    <xf numFmtId="38" fontId="117" fillId="0" borderId="0"/>
    <xf numFmtId="0" fontId="30" fillId="25" borderId="0" applyNumberFormat="0" applyFont="0" applyFill="0" applyBorder="0" applyProtection="0">
      <alignment horizontal="left"/>
    </xf>
    <xf numFmtId="38" fontId="22" fillId="0" borderId="0" applyFont="0" applyFill="0" applyBorder="0" applyAlignment="0" applyProtection="0"/>
    <xf numFmtId="38" fontId="76" fillId="0" borderId="28">
      <alignment vertical="center"/>
    </xf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0" fontId="186" fillId="0" borderId="0" applyNumberFormat="0" applyAlignment="0">
      <alignment horizontal="left"/>
    </xf>
    <xf numFmtId="220" fontId="22" fillId="0" borderId="0" applyFont="0" applyFill="0" applyBorder="0" applyAlignment="0" applyProtection="0"/>
    <xf numFmtId="221" fontId="187" fillId="0" borderId="0">
      <alignment horizontal="right"/>
    </xf>
    <xf numFmtId="0" fontId="169" fillId="26" borderId="0">
      <alignment horizontal="left" wrapText="1"/>
    </xf>
    <xf numFmtId="222" fontId="22" fillId="0" borderId="0" applyBorder="0" applyAlignment="0"/>
    <xf numFmtId="223" fontId="22" fillId="0" borderId="0"/>
    <xf numFmtId="166" fontId="188" fillId="0" borderId="0"/>
    <xf numFmtId="38" fontId="189" fillId="0" borderId="0"/>
    <xf numFmtId="38" fontId="190" fillId="0" borderId="0"/>
    <xf numFmtId="38" fontId="191" fillId="0" borderId="0"/>
    <xf numFmtId="38" fontId="192" fillId="0" borderId="0"/>
    <xf numFmtId="0" fontId="187" fillId="0" borderId="0"/>
    <xf numFmtId="0" fontId="187" fillId="0" borderId="0"/>
    <xf numFmtId="0" fontId="72" fillId="0" borderId="0" applyNumberFormat="0" applyFont="0" applyFill="0" applyBorder="0" applyProtection="0">
      <alignment horizontal="left" vertical="center"/>
    </xf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0" fontId="185" fillId="0" borderId="0"/>
    <xf numFmtId="224" fontId="22" fillId="0" borderId="0"/>
    <xf numFmtId="40" fontId="194" fillId="61" borderId="0">
      <alignment horizontal="right"/>
    </xf>
    <xf numFmtId="0" fontId="195" fillId="61" borderId="39"/>
    <xf numFmtId="0" fontId="196" fillId="0" borderId="0">
      <alignment horizontal="center"/>
    </xf>
    <xf numFmtId="0" fontId="197" fillId="0" borderId="0">
      <alignment horizontal="center"/>
    </xf>
    <xf numFmtId="215" fontId="90" fillId="0" borderId="0" applyFont="0" applyFill="0" applyBorder="0" applyAlignment="0" applyProtection="0"/>
    <xf numFmtId="225" fontId="89" fillId="0" borderId="0" applyFont="0" applyFill="0" applyBorder="0" applyAlignment="0" applyProtection="0"/>
    <xf numFmtId="9" fontId="76" fillId="0" borderId="42" applyNumberFormat="0" applyBorder="0"/>
    <xf numFmtId="3" fontId="198" fillId="0" borderId="0" applyNumberFormat="0" applyFill="0" applyBorder="0" applyAlignment="0" applyProtection="0"/>
    <xf numFmtId="216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9" fillId="0" borderId="31">
      <alignment horizontal="center"/>
    </xf>
    <xf numFmtId="3" fontId="76" fillId="0" borderId="0" applyFont="0" applyFill="0" applyBorder="0" applyAlignment="0" applyProtection="0"/>
    <xf numFmtId="0" fontId="76" fillId="71" borderId="0" applyNumberFormat="0" applyFont="0" applyBorder="0" applyAlignment="0" applyProtection="0"/>
    <xf numFmtId="226" fontId="22" fillId="0" borderId="0" applyNumberFormat="0" applyFill="0" applyBorder="0" applyAlignment="0" applyProtection="0">
      <alignment horizontal="left"/>
    </xf>
    <xf numFmtId="38" fontId="72" fillId="0" borderId="0" applyNumberFormat="0" applyFont="0" applyFill="0" applyBorder="0" applyAlignment="0"/>
    <xf numFmtId="39" fontId="200" fillId="0" borderId="0"/>
    <xf numFmtId="0" fontId="33" fillId="0" borderId="0">
      <alignment vertical="top"/>
    </xf>
    <xf numFmtId="0" fontId="201" fillId="0" borderId="0" applyNumberFormat="0" applyBorder="0"/>
    <xf numFmtId="0" fontId="202" fillId="26" borderId="0">
      <alignment wrapText="1"/>
    </xf>
    <xf numFmtId="40" fontId="203" fillId="0" borderId="0" applyBorder="0">
      <alignment horizontal="right"/>
    </xf>
    <xf numFmtId="227" fontId="90" fillId="0" borderId="0" applyFill="0" applyBorder="0" applyAlignment="0"/>
    <xf numFmtId="228" fontId="90" fillId="0" borderId="0" applyFill="0" applyBorder="0" applyAlignment="0"/>
    <xf numFmtId="3" fontId="204" fillId="0" borderId="44">
      <alignment horizontal="center"/>
    </xf>
    <xf numFmtId="38" fontId="22" fillId="0" borderId="0" applyFont="0" applyFill="0" applyBorder="0" applyAlignment="0" applyProtection="0"/>
    <xf numFmtId="0" fontId="193" fillId="0" borderId="0" applyNumberFormat="0" applyFont="0" applyFill="0" applyBorder="0" applyProtection="0">
      <alignment horizontal="center" vertical="center" wrapText="1"/>
    </xf>
    <xf numFmtId="0" fontId="205" fillId="0" borderId="0" applyNumberFormat="0" applyFill="0" applyBorder="0" applyAlignment="0" applyProtection="0">
      <alignment vertical="top"/>
      <protection locked="0"/>
    </xf>
    <xf numFmtId="170" fontId="57" fillId="0" borderId="0" applyFont="0" applyFill="0" applyBorder="0" applyAlignment="0" applyProtection="0"/>
    <xf numFmtId="207" fontId="57" fillId="0" borderId="0" applyFont="0" applyFill="0" applyBorder="0" applyAlignment="0" applyProtection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0" fontId="208" fillId="0" borderId="0"/>
    <xf numFmtId="0" fontId="209" fillId="0" borderId="0" applyNumberFormat="0" applyFill="0" applyBorder="0" applyAlignment="0" applyProtection="0">
      <alignment vertical="top"/>
      <protection locked="0"/>
    </xf>
    <xf numFmtId="229" fontId="117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/>
    <xf numFmtId="0" fontId="22" fillId="0" borderId="0" applyFill="0" applyBorder="0" applyAlignment="0" applyProtection="0"/>
    <xf numFmtId="230" fontId="22" fillId="0" borderId="0" applyFill="0" applyBorder="0" applyAlignment="0" applyProtection="0"/>
    <xf numFmtId="231" fontId="22" fillId="0" borderId="0" applyFill="0" applyBorder="0" applyAlignment="0" applyProtection="0"/>
    <xf numFmtId="232" fontId="22" fillId="0" borderId="0" applyFill="0" applyBorder="0" applyAlignment="0" applyProtection="0"/>
    <xf numFmtId="208" fontId="22" fillId="0" borderId="0" applyFill="0" applyBorder="0" applyAlignment="0" applyProtection="0"/>
    <xf numFmtId="9" fontId="22" fillId="0" borderId="0" applyFill="0" applyBorder="0" applyAlignment="0" applyProtection="0"/>
    <xf numFmtId="0" fontId="210" fillId="0" borderId="0"/>
    <xf numFmtId="0" fontId="211" fillId="0" borderId="0"/>
    <xf numFmtId="0" fontId="212" fillId="0" borderId="0"/>
    <xf numFmtId="0" fontId="117" fillId="0" borderId="0"/>
    <xf numFmtId="3" fontId="213" fillId="0" borderId="33">
      <alignment vertical="center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60" borderId="0" applyNumberFormat="0" applyBorder="0" applyAlignment="0" applyProtection="0"/>
    <xf numFmtId="0" fontId="41" fillId="40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42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5" fillId="39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37" borderId="0" applyNumberFormat="0" applyBorder="0" applyAlignment="0" applyProtection="0"/>
    <xf numFmtId="0" fontId="215" fillId="39" borderId="0" applyNumberFormat="0" applyBorder="0" applyAlignment="0" applyProtection="0"/>
    <xf numFmtId="0" fontId="215" fillId="42" borderId="0" applyNumberFormat="0" applyBorder="0" applyAlignment="0" applyProtection="0"/>
    <xf numFmtId="0" fontId="110" fillId="0" borderId="18">
      <alignment horizontal="center"/>
    </xf>
    <xf numFmtId="0" fontId="216" fillId="0" borderId="0"/>
    <xf numFmtId="0" fontId="216" fillId="0" borderId="31" applyFill="0">
      <alignment horizontal="center"/>
      <protection locked="0"/>
    </xf>
    <xf numFmtId="0" fontId="110" fillId="0" borderId="0" applyFill="0">
      <alignment horizontal="center"/>
      <protection locked="0"/>
    </xf>
    <xf numFmtId="0" fontId="110" fillId="70" borderId="0"/>
    <xf numFmtId="0" fontId="110" fillId="0" borderId="0">
      <protection locked="0"/>
    </xf>
    <xf numFmtId="0" fontId="110" fillId="0" borderId="0"/>
    <xf numFmtId="233" fontId="110" fillId="0" borderId="0"/>
    <xf numFmtId="234" fontId="110" fillId="0" borderId="0"/>
    <xf numFmtId="0" fontId="216" fillId="72" borderId="0">
      <alignment horizontal="right"/>
    </xf>
    <xf numFmtId="0" fontId="110" fillId="0" borderId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38" fontId="22" fillId="0" borderId="0" applyFont="0" applyFill="0" applyBorder="0" applyAlignment="0" applyProtection="0"/>
    <xf numFmtId="0" fontId="75" fillId="0" borderId="0" applyFont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8" fillId="28" borderId="26" applyNumberFormat="0" applyAlignment="0" applyProtection="0"/>
    <xf numFmtId="0" fontId="219" fillId="0" borderId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4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237" fontId="90" fillId="0" borderId="0">
      <protection locked="0"/>
    </xf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/>
    <xf numFmtId="238" fontId="22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239" fontId="22" fillId="0" borderId="0">
      <protection locked="0"/>
    </xf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6" fillId="0" borderId="0">
      <alignment horizontal="left"/>
    </xf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40" fontId="22" fillId="0" borderId="0">
      <protection locked="0"/>
    </xf>
    <xf numFmtId="240" fontId="22" fillId="0" borderId="0"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1" fillId="40" borderId="26" applyNumberFormat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3" fillId="0" borderId="31"/>
    <xf numFmtId="241" fontId="187" fillId="0" borderId="0" applyFont="0" applyFill="0" applyBorder="0" applyAlignment="0" applyProtection="0"/>
    <xf numFmtId="235" fontId="187" fillId="0" borderId="0" applyFont="0" applyFill="0" applyBorder="0" applyAlignment="0" applyProtection="0"/>
    <xf numFmtId="242" fontId="22" fillId="0" borderId="0" applyFill="0" applyBorder="0" applyAlignment="0" applyProtection="0"/>
    <xf numFmtId="243" fontId="22" fillId="0" borderId="0" applyFill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7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38" fontId="22" fillId="0" borderId="0" applyFill="0"/>
    <xf numFmtId="38" fontId="22" fillId="0" borderId="0" applyFill="0">
      <protection locked="0"/>
    </xf>
    <xf numFmtId="0" fontId="22" fillId="0" borderId="0"/>
    <xf numFmtId="0" fontId="22" fillId="0" borderId="0"/>
    <xf numFmtId="0" fontId="22" fillId="0" borderId="0"/>
    <xf numFmtId="0" fontId="57" fillId="0" borderId="0"/>
    <xf numFmtId="38" fontId="22" fillId="0" borderId="0" applyFill="0"/>
    <xf numFmtId="0" fontId="221" fillId="0" borderId="0"/>
    <xf numFmtId="0" fontId="22" fillId="0" borderId="0"/>
    <xf numFmtId="0" fontId="28" fillId="0" borderId="0"/>
    <xf numFmtId="0" fontId="41" fillId="0" borderId="0"/>
    <xf numFmtId="0" fontId="41" fillId="0" borderId="0"/>
    <xf numFmtId="38" fontId="22" fillId="0" borderId="0" applyFill="0"/>
    <xf numFmtId="0" fontId="82" fillId="0" borderId="0"/>
    <xf numFmtId="0" fontId="31" fillId="0" borderId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41" fillId="8" borderId="16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31" fillId="60" borderId="34" applyNumberFormat="0" applyFon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0" fontId="235" fillId="28" borderId="20" applyNumberFormat="0" applyAlignment="0" applyProtection="0"/>
    <xf numFmtId="9" fontId="72" fillId="0" borderId="0" applyFont="0" applyFill="0" applyBorder="0" applyAlignment="0" applyProtection="0"/>
    <xf numFmtId="10" fontId="7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36" fillId="0" borderId="0"/>
    <xf numFmtId="38" fontId="213" fillId="0" borderId="0" applyFont="0" applyFill="0" applyBorder="0" applyAlignment="0" applyProtection="0"/>
    <xf numFmtId="40" fontId="213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33" fillId="0" borderId="0"/>
    <xf numFmtId="38" fontId="22" fillId="0" borderId="0" applyNumberFormat="0" applyFont="0" applyFill="0" applyAlignment="0" applyProtection="0"/>
    <xf numFmtId="38" fontId="22" fillId="0" borderId="0" applyNumberFormat="0" applyFon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0" fontId="238" fillId="0" borderId="36" applyNumberFormat="0" applyFill="0" applyAlignment="0" applyProtection="0"/>
    <xf numFmtId="38" fontId="22" fillId="0" borderId="0" applyFont="0" applyFill="0" applyBorder="0" applyAlignment="0" applyProtection="0"/>
    <xf numFmtId="0" fontId="22" fillId="0" borderId="0" applyFill="0" applyBorder="0" applyAlignment="0" applyProtection="0"/>
    <xf numFmtId="0" fontId="22" fillId="0" borderId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40" fillId="29" borderId="24" applyNumberFormat="0" applyAlignment="0" applyProtection="0"/>
    <xf numFmtId="0" fontId="241" fillId="0" borderId="45" applyNumberFormat="0" applyFill="0" applyAlignment="0" applyProtection="0"/>
    <xf numFmtId="0" fontId="242" fillId="38" borderId="0" applyNumberFormat="0" applyBorder="0" applyAlignment="0" applyProtection="0"/>
    <xf numFmtId="0" fontId="243" fillId="73" borderId="20" applyNumberFormat="0" applyAlignment="0" applyProtection="0"/>
    <xf numFmtId="0" fontId="244" fillId="73" borderId="26" applyNumberFormat="0" applyAlignment="0" applyProtection="0"/>
    <xf numFmtId="0" fontId="241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7" fillId="39" borderId="0" applyNumberFormat="0" applyBorder="0" applyAlignment="0" applyProtection="0"/>
    <xf numFmtId="0" fontId="248" fillId="59" borderId="26" applyNumberFormat="0" applyAlignment="0" applyProtection="0"/>
    <xf numFmtId="0" fontId="249" fillId="59" borderId="0" applyNumberFormat="0" applyBorder="0" applyAlignment="0" applyProtection="0"/>
    <xf numFmtId="0" fontId="250" fillId="0" borderId="46" applyNumberFormat="0" applyFill="0" applyAlignment="0" applyProtection="0"/>
    <xf numFmtId="0" fontId="251" fillId="0" borderId="0"/>
    <xf numFmtId="0" fontId="215" fillId="74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75" borderId="0" applyNumberFormat="0" applyBorder="0" applyAlignment="0" applyProtection="0"/>
    <xf numFmtId="0" fontId="215" fillId="34" borderId="0" applyNumberFormat="0" applyBorder="0" applyAlignment="0" applyProtection="0"/>
    <xf numFmtId="0" fontId="215" fillId="31" borderId="0" applyNumberFormat="0" applyBorder="0" applyAlignment="0" applyProtection="0"/>
    <xf numFmtId="0" fontId="14" fillId="60" borderId="34" applyNumberFormat="0" applyFont="0" applyAlignment="0" applyProtection="0"/>
    <xf numFmtId="0" fontId="252" fillId="0" borderId="47" applyNumberFormat="0" applyFill="0" applyAlignment="0" applyProtection="0"/>
    <xf numFmtId="0" fontId="253" fillId="0" borderId="48" applyNumberFormat="0" applyFill="0" applyAlignment="0" applyProtection="0"/>
    <xf numFmtId="0" fontId="254" fillId="0" borderId="49" applyNumberFormat="0" applyFill="0" applyAlignment="0" applyProtection="0"/>
    <xf numFmtId="0" fontId="254" fillId="0" borderId="0" applyNumberFormat="0" applyFill="0" applyBorder="0" applyAlignment="0" applyProtection="0"/>
    <xf numFmtId="172" fontId="71" fillId="0" borderId="0" applyFont="0" applyFill="0" applyBorder="0" applyAlignment="0" applyProtection="0"/>
    <xf numFmtId="170" fontId="71" fillId="0" borderId="0" applyFont="0" applyFill="0" applyBorder="0" applyAlignment="0" applyProtection="0"/>
    <xf numFmtId="244" fontId="2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38" fontId="22" fillId="0" borderId="0" applyFill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47" fillId="0" borderId="0"/>
    <xf numFmtId="9" fontId="1" fillId="0" borderId="0" applyFont="0" applyFill="0" applyBorder="0" applyAlignment="0" applyProtection="0"/>
    <xf numFmtId="0" fontId="33" fillId="0" borderId="0">
      <alignment vertical="top"/>
    </xf>
    <xf numFmtId="0" fontId="26" fillId="0" borderId="0"/>
    <xf numFmtId="0" fontId="25" fillId="0" borderId="0"/>
    <xf numFmtId="0" fontId="26" fillId="0" borderId="0"/>
    <xf numFmtId="43" fontId="37" fillId="0" borderId="0" applyFont="0" applyFill="0" applyBorder="0" applyAlignment="0" applyProtection="0"/>
    <xf numFmtId="0" fontId="347" fillId="0" borderId="0"/>
    <xf numFmtId="0" fontId="22" fillId="0" borderId="0" applyBorder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24" fillId="0" borderId="36" applyNumberFormat="0" applyFill="0" applyAlignment="0" applyProtection="0"/>
    <xf numFmtId="0" fontId="22" fillId="0" borderId="0"/>
    <xf numFmtId="9" fontId="147" fillId="0" borderId="0"/>
    <xf numFmtId="0" fontId="72" fillId="0" borderId="0">
      <alignment wrapText="1"/>
    </xf>
    <xf numFmtId="247" fontId="22" fillId="0" borderId="0" applyFill="0" applyBorder="0" applyAlignment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0" fontId="278" fillId="0" borderId="0" applyFont="0" applyFill="0" applyBorder="0" applyAlignment="0" applyProtection="0"/>
    <xf numFmtId="0" fontId="26" fillId="0" borderId="0"/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75" fillId="0" borderId="0"/>
    <xf numFmtId="0" fontId="25" fillId="0" borderId="0"/>
    <xf numFmtId="0" fontId="26" fillId="0" borderId="0"/>
    <xf numFmtId="0" fontId="72" fillId="0" borderId="0">
      <alignment wrapText="1"/>
    </xf>
    <xf numFmtId="0" fontId="316" fillId="0" borderId="0" applyNumberFormat="0" applyFill="0" applyBorder="0" applyAlignment="0" applyProtection="0"/>
    <xf numFmtId="0" fontId="37" fillId="41" borderId="0" applyNumberFormat="0" applyBorder="0" applyAlignment="0" applyProtection="0"/>
    <xf numFmtId="0" fontId="75" fillId="0" borderId="0"/>
    <xf numFmtId="3" fontId="75" fillId="0" borderId="0"/>
    <xf numFmtId="3" fontId="75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33" fillId="0" borderId="0">
      <alignment vertical="top"/>
    </xf>
    <xf numFmtId="9" fontId="147" fillId="0" borderId="0"/>
    <xf numFmtId="0" fontId="7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41" fontId="117" fillId="0" borderId="0" applyFont="0" applyFill="0" applyBorder="0" applyAlignment="0" applyProtection="0"/>
    <xf numFmtId="0" fontId="26" fillId="0" borderId="0"/>
    <xf numFmtId="0" fontId="22" fillId="0" borderId="0"/>
    <xf numFmtId="0" fontId="75" fillId="0" borderId="0"/>
    <xf numFmtId="0" fontId="22" fillId="0" borderId="0"/>
    <xf numFmtId="0" fontId="25" fillId="0" borderId="0"/>
    <xf numFmtId="0" fontId="42" fillId="28" borderId="72" applyNumberFormat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75" fillId="7" borderId="15" applyNumberFormat="0" applyAlignment="0" applyProtection="0"/>
    <xf numFmtId="43" fontId="1" fillId="0" borderId="0" applyFont="0" applyFill="0" applyBorder="0" applyAlignment="0" applyProtection="0"/>
    <xf numFmtId="0" fontId="347" fillId="0" borderId="0"/>
    <xf numFmtId="0" fontId="26" fillId="0" borderId="0"/>
    <xf numFmtId="4" fontId="23" fillId="0" borderId="0" applyFont="0" applyFill="0" applyBorder="0" applyAlignment="0" applyProtection="0"/>
    <xf numFmtId="0" fontId="25" fillId="0" borderId="0"/>
    <xf numFmtId="0" fontId="25" fillId="0" borderId="0"/>
    <xf numFmtId="9" fontId="278" fillId="0" borderId="0" applyFont="0" applyFill="0" applyBorder="0" applyAlignment="0" applyProtection="0"/>
    <xf numFmtId="0" fontId="25" fillId="0" borderId="0"/>
    <xf numFmtId="0" fontId="33" fillId="0" borderId="0">
      <alignment vertical="top"/>
    </xf>
    <xf numFmtId="0" fontId="1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4" fontId="22" fillId="0" borderId="0" applyFont="0" applyFill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50" fillId="0" borderId="0"/>
    <xf numFmtId="0" fontId="349" fillId="0" borderId="0"/>
    <xf numFmtId="0" fontId="22" fillId="0" borderId="0"/>
    <xf numFmtId="0" fontId="22" fillId="0" borderId="0"/>
    <xf numFmtId="0" fontId="53" fillId="28" borderId="20" applyNumberFormat="0" applyAlignment="0" applyProtection="0"/>
    <xf numFmtId="170" fontId="22" fillId="0" borderId="0" applyFont="0" applyFill="0" applyBorder="0" applyAlignment="0" applyProtection="0"/>
    <xf numFmtId="0" fontId="263" fillId="22" borderId="0" applyNumberFormat="0" applyBorder="0" applyAlignment="0" applyProtection="0"/>
    <xf numFmtId="0" fontId="265" fillId="37" borderId="0" applyNumberFormat="0" applyBorder="0" applyAlignment="0" applyProtection="0"/>
    <xf numFmtId="0" fontId="266" fillId="37" borderId="0" applyNumberFormat="0" applyBorder="0" applyAlignment="0" applyProtection="0"/>
    <xf numFmtId="0" fontId="42" fillId="28" borderId="72" applyNumberFormat="0" applyAlignment="0" applyProtection="0"/>
    <xf numFmtId="247" fontId="22" fillId="0" borderId="0" applyFill="0" applyBorder="0" applyAlignment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3" fontId="75" fillId="0" borderId="0"/>
    <xf numFmtId="3" fontId="76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9" fontId="147" fillId="0" borderId="0"/>
    <xf numFmtId="170" fontId="22" fillId="0" borderId="0" applyFont="0" applyFill="0" applyBorder="0" applyAlignment="0" applyProtection="0"/>
    <xf numFmtId="0" fontId="349" fillId="0" borderId="0"/>
    <xf numFmtId="0" fontId="350" fillId="0" borderId="0"/>
    <xf numFmtId="0" fontId="22" fillId="0" borderId="0"/>
    <xf numFmtId="0" fontId="260" fillId="34" borderId="0" applyNumberFormat="0" applyBorder="0" applyAlignment="0" applyProtection="0"/>
    <xf numFmtId="0" fontId="261" fillId="34" borderId="0" applyNumberFormat="0" applyBorder="0" applyAlignment="0" applyProtection="0"/>
    <xf numFmtId="0" fontId="262" fillId="15" borderId="0" applyNumberFormat="0" applyBorder="0" applyAlignment="0" applyProtection="0"/>
    <xf numFmtId="0" fontId="22" fillId="0" borderId="0"/>
    <xf numFmtId="0" fontId="345" fillId="0" borderId="0" applyFill="0" applyBorder="0" applyProtection="0">
      <alignment vertical="top"/>
    </xf>
    <xf numFmtId="0" fontId="25" fillId="0" borderId="0"/>
    <xf numFmtId="0" fontId="72" fillId="0" borderId="0"/>
    <xf numFmtId="0" fontId="25" fillId="0" borderId="0"/>
    <xf numFmtId="9" fontId="1" fillId="0" borderId="0" applyFont="0" applyFill="0" applyBorder="0" applyAlignment="0" applyProtection="0"/>
    <xf numFmtId="0" fontId="75" fillId="0" borderId="0"/>
    <xf numFmtId="0" fontId="25" fillId="0" borderId="0"/>
    <xf numFmtId="0" fontId="25" fillId="0" borderId="0"/>
    <xf numFmtId="9" fontId="147" fillId="0" borderId="0"/>
    <xf numFmtId="0" fontId="25" fillId="0" borderId="0"/>
    <xf numFmtId="9" fontId="1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/>
    <xf numFmtId="0" fontId="22" fillId="0" borderId="0"/>
    <xf numFmtId="40" fontId="278" fillId="0" borderId="0" applyFont="0" applyFill="0" applyBorder="0" applyAlignment="0" applyProtection="0"/>
    <xf numFmtId="39" fontId="70" fillId="0" borderId="0"/>
    <xf numFmtId="218" fontId="277" fillId="0" borderId="0"/>
    <xf numFmtId="39" fontId="70" fillId="0" borderId="0"/>
    <xf numFmtId="218" fontId="277" fillId="0" borderId="0"/>
    <xf numFmtId="39" fontId="70" fillId="0" borderId="0"/>
    <xf numFmtId="0" fontId="34" fillId="31" borderId="0" applyNumberFormat="0" applyBorder="0" applyAlignment="0" applyProtection="0"/>
    <xf numFmtId="0" fontId="75" fillId="0" borderId="0"/>
    <xf numFmtId="170" fontId="22" fillId="0" borderId="0" applyFont="0" applyFill="0" applyBorder="0" applyAlignment="0" applyProtection="0"/>
    <xf numFmtId="0" fontId="75" fillId="0" borderId="0"/>
    <xf numFmtId="262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5" fillId="0" borderId="0"/>
    <xf numFmtId="0" fontId="75" fillId="0" borderId="0"/>
    <xf numFmtId="0" fontId="22" fillId="60" borderId="34" applyNumberFormat="0" applyFont="0" applyAlignment="0" applyProtection="0"/>
    <xf numFmtId="0" fontId="26" fillId="0" borderId="0"/>
    <xf numFmtId="0" fontId="331" fillId="0" borderId="0" applyNumberFormat="0" applyFill="0" applyBorder="0" applyAlignment="0" applyProtection="0"/>
    <xf numFmtId="0" fontId="75" fillId="0" borderId="0"/>
    <xf numFmtId="0" fontId="26" fillId="0" borderId="0"/>
    <xf numFmtId="0" fontId="75" fillId="0" borderId="0"/>
    <xf numFmtId="0" fontId="25" fillId="0" borderId="0"/>
    <xf numFmtId="0" fontId="72" fillId="0" borderId="0">
      <alignment wrapText="1"/>
    </xf>
    <xf numFmtId="218" fontId="277" fillId="0" borderId="0"/>
    <xf numFmtId="0" fontId="33" fillId="0" borderId="0">
      <alignment vertical="top"/>
    </xf>
    <xf numFmtId="0" fontId="33" fillId="60" borderId="34" applyNumberFormat="0" applyFont="0" applyAlignment="0" applyProtection="0"/>
    <xf numFmtId="0" fontId="329" fillId="0" borderId="0" applyNumberFormat="0" applyFill="0" applyBorder="0" applyAlignment="0" applyProtection="0"/>
    <xf numFmtId="0" fontId="343" fillId="0" borderId="0"/>
    <xf numFmtId="207" fontId="57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6" fillId="0" borderId="0"/>
    <xf numFmtId="0" fontId="75" fillId="0" borderId="0"/>
    <xf numFmtId="9" fontId="1" fillId="0" borderId="0" applyFont="0" applyFill="0" applyBorder="0" applyAlignment="0" applyProtection="0"/>
    <xf numFmtId="0" fontId="33" fillId="0" borderId="0"/>
    <xf numFmtId="0" fontId="25" fillId="0" borderId="0"/>
    <xf numFmtId="255" fontId="22" fillId="0" borderId="0" applyFont="0" applyFill="0" applyBorder="0" applyAlignment="0" applyProtection="0"/>
    <xf numFmtId="0" fontId="25" fillId="0" borderId="0"/>
    <xf numFmtId="0" fontId="75" fillId="0" borderId="0"/>
    <xf numFmtId="0" fontId="42" fillId="28" borderId="72" applyNumberForma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57" fillId="0" borderId="0"/>
    <xf numFmtId="0" fontId="2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347" fillId="0" borderId="0"/>
    <xf numFmtId="0" fontId="347" fillId="0" borderId="0"/>
    <xf numFmtId="0" fontId="33" fillId="0" borderId="0">
      <alignment vertical="top"/>
    </xf>
    <xf numFmtId="0" fontId="26" fillId="0" borderId="0"/>
    <xf numFmtId="0" fontId="26" fillId="0" borderId="0"/>
    <xf numFmtId="40" fontId="278" fillId="0" borderId="0" applyFont="0" applyFill="0" applyBorder="0" applyAlignment="0" applyProtection="0"/>
    <xf numFmtId="0" fontId="75" fillId="0" borderId="0"/>
    <xf numFmtId="0" fontId="75" fillId="0" borderId="0"/>
    <xf numFmtId="0" fontId="26" fillId="0" borderId="0"/>
    <xf numFmtId="0" fontId="72" fillId="0" borderId="0">
      <alignment wrapText="1"/>
    </xf>
    <xf numFmtId="0" fontId="262" fillId="18" borderId="0" applyNumberFormat="0" applyBorder="0" applyAlignment="0" applyProtection="0"/>
    <xf numFmtId="0" fontId="22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347" fillId="0" borderId="0"/>
    <xf numFmtId="0" fontId="347" fillId="0" borderId="0"/>
    <xf numFmtId="0" fontId="346" fillId="0" borderId="0"/>
    <xf numFmtId="0" fontId="72" fillId="0" borderId="0">
      <alignment wrapText="1"/>
    </xf>
    <xf numFmtId="0" fontId="347" fillId="0" borderId="0"/>
    <xf numFmtId="0" fontId="76" fillId="0" borderId="0"/>
    <xf numFmtId="40" fontId="278" fillId="0" borderId="0" applyFont="0" applyFill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39" fontId="70" fillId="0" borderId="0"/>
    <xf numFmtId="43" fontId="1" fillId="0" borderId="0" applyFont="0" applyFill="0" applyBorder="0" applyAlignment="0" applyProtection="0"/>
    <xf numFmtId="0" fontId="25" fillId="0" borderId="0"/>
    <xf numFmtId="0" fontId="347" fillId="0" borderId="0"/>
    <xf numFmtId="0" fontId="349" fillId="0" borderId="0"/>
    <xf numFmtId="0" fontId="25" fillId="0" borderId="0"/>
    <xf numFmtId="0" fontId="75" fillId="0" borderId="0"/>
    <xf numFmtId="39" fontId="339" fillId="0" borderId="0"/>
    <xf numFmtId="0" fontId="75" fillId="0" borderId="0"/>
    <xf numFmtId="0" fontId="345" fillId="0" borderId="0" applyFill="0" applyBorder="0" applyProtection="0">
      <alignment vertical="top"/>
    </xf>
    <xf numFmtId="0" fontId="1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70" fontId="22" fillId="0" borderId="0" applyFont="0" applyFill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43" fontId="117" fillId="0" borderId="0" applyFont="0" applyFill="0" applyBorder="0" applyAlignment="0" applyProtection="0"/>
    <xf numFmtId="0" fontId="33" fillId="0" borderId="0">
      <alignment vertical="top"/>
    </xf>
    <xf numFmtId="0" fontId="117" fillId="0" borderId="0"/>
    <xf numFmtId="0" fontId="256" fillId="0" borderId="0"/>
    <xf numFmtId="38" fontId="258" fillId="0" borderId="0"/>
    <xf numFmtId="0" fontId="320" fillId="6" borderId="13" applyNumberFormat="0" applyAlignment="0" applyProtection="0"/>
    <xf numFmtId="0" fontId="317" fillId="28" borderId="20" applyNumberFormat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350" fillId="0" borderId="0"/>
    <xf numFmtId="0" fontId="350" fillId="0" borderId="0"/>
    <xf numFmtId="41" fontId="14" fillId="0" borderId="0" applyFont="0" applyFill="0" applyBorder="0" applyAlignment="0" applyProtection="0"/>
    <xf numFmtId="0" fontId="300" fillId="0" borderId="11" applyNumberFormat="0" applyFill="0" applyAlignment="0" applyProtection="0"/>
    <xf numFmtId="0" fontId="297" fillId="0" borderId="0" applyNumberFormat="0" applyFill="0" applyBorder="0" applyAlignment="0" applyProtection="0"/>
    <xf numFmtId="0" fontId="311" fillId="0" borderId="14" applyNumberFormat="0" applyFill="0" applyAlignment="0" applyProtection="0"/>
    <xf numFmtId="0" fontId="75" fillId="0" borderId="0"/>
    <xf numFmtId="0" fontId="75" fillId="0" borderId="0"/>
    <xf numFmtId="9" fontId="1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26" fillId="0" borderId="0"/>
    <xf numFmtId="0" fontId="72" fillId="0" borderId="0">
      <alignment wrapText="1"/>
    </xf>
    <xf numFmtId="0" fontId="72" fillId="0" borderId="0"/>
    <xf numFmtId="9" fontId="147" fillId="0" borderId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274" fillId="29" borderId="24" applyNumberFormat="0" applyAlignment="0" applyProtection="0"/>
    <xf numFmtId="43" fontId="1" fillId="0" borderId="0" applyFont="0" applyFill="0" applyBorder="0" applyAlignment="0" applyProtection="0"/>
    <xf numFmtId="0" fontId="75" fillId="0" borderId="0"/>
    <xf numFmtId="0" fontId="349" fillId="0" borderId="0"/>
    <xf numFmtId="0" fontId="26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349" fillId="0" borderId="0"/>
    <xf numFmtId="0" fontId="26" fillId="0" borderId="0"/>
    <xf numFmtId="0" fontId="347" fillId="0" borderId="0"/>
    <xf numFmtId="0" fontId="347" fillId="0" borderId="0"/>
    <xf numFmtId="0" fontId="75" fillId="0" borderId="0"/>
    <xf numFmtId="0" fontId="75" fillId="0" borderId="0"/>
    <xf numFmtId="0" fontId="350" fillId="0" borderId="0"/>
    <xf numFmtId="0" fontId="72" fillId="0" borderId="0">
      <alignment wrapText="1"/>
    </xf>
    <xf numFmtId="168" fontId="176" fillId="0" borderId="0"/>
    <xf numFmtId="0" fontId="346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82" fillId="0" borderId="0"/>
    <xf numFmtId="0" fontId="82" fillId="0" borderId="0"/>
    <xf numFmtId="0" fontId="22" fillId="0" borderId="0"/>
    <xf numFmtId="0" fontId="82" fillId="0" borderId="0"/>
    <xf numFmtId="0" fontId="82" fillId="0" borderId="0"/>
    <xf numFmtId="0" fontId="75" fillId="0" borderId="0"/>
    <xf numFmtId="247" fontId="22" fillId="0" borderId="0" applyFont="0" applyFill="0" applyBorder="0" applyAlignment="0" applyProtection="0"/>
    <xf numFmtId="0" fontId="29" fillId="37" borderId="0" applyNumberFormat="0" applyBorder="0" applyAlignment="0" applyProtection="0"/>
    <xf numFmtId="0" fontId="259" fillId="67" borderId="0" applyNumberFormat="0" applyBorder="0" applyAlignment="0" applyProtection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23" fillId="0" borderId="0"/>
    <xf numFmtId="0" fontId="22" fillId="0" borderId="0" applyBorder="0"/>
    <xf numFmtId="0" fontId="75" fillId="0" borderId="0"/>
    <xf numFmtId="0" fontId="1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9" fontId="147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8" fillId="0" borderId="0"/>
    <xf numFmtId="0" fontId="22" fillId="0" borderId="0" applyBorder="0"/>
    <xf numFmtId="0" fontId="349" fillId="0" borderId="0"/>
    <xf numFmtId="0" fontId="349" fillId="0" borderId="0"/>
    <xf numFmtId="0" fontId="307" fillId="0" borderId="51"/>
    <xf numFmtId="0" fontId="307" fillId="0" borderId="50"/>
    <xf numFmtId="0" fontId="46" fillId="40" borderId="72" applyNumberFormat="0" applyAlignment="0" applyProtection="0"/>
    <xf numFmtId="0" fontId="338" fillId="0" borderId="0"/>
    <xf numFmtId="39" fontId="339" fillId="0" borderId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9" fillId="41" borderId="0" applyNumberFormat="0" applyBorder="0" applyAlignment="0" applyProtection="0"/>
    <xf numFmtId="0" fontId="33" fillId="41" borderId="0" applyNumberFormat="0" applyBorder="0" applyAlignment="0" applyProtection="0"/>
    <xf numFmtId="40" fontId="278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279" fillId="0" borderId="0" applyFont="0" applyFill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26" fillId="0" borderId="0"/>
    <xf numFmtId="0" fontId="37" fillId="36" borderId="0" applyNumberFormat="0" applyBorder="0" applyAlignment="0" applyProtection="0"/>
    <xf numFmtId="0" fontId="29" fillId="39" borderId="0" applyNumberFormat="0" applyBorder="0" applyAlignment="0" applyProtection="0"/>
    <xf numFmtId="0" fontId="29" fillId="38" borderId="0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0" fontId="324" fillId="0" borderId="36" applyNumberFormat="0" applyFill="0" applyAlignment="0" applyProtection="0"/>
    <xf numFmtId="0" fontId="22" fillId="0" borderId="0"/>
    <xf numFmtId="0" fontId="26" fillId="0" borderId="0"/>
    <xf numFmtId="0" fontId="26" fillId="0" borderId="0"/>
    <xf numFmtId="0" fontId="82" fillId="0" borderId="0"/>
    <xf numFmtId="0" fontId="75" fillId="0" borderId="0"/>
    <xf numFmtId="0" fontId="347" fillId="0" borderId="0"/>
    <xf numFmtId="0" fontId="347" fillId="0" borderId="0"/>
    <xf numFmtId="39" fontId="70" fillId="0" borderId="0"/>
    <xf numFmtId="0" fontId="263" fillId="21" borderId="0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72" fontId="22" fillId="0" borderId="0" applyFont="0" applyFill="0" applyBorder="0" applyAlignment="0" applyProtection="0"/>
    <xf numFmtId="169" fontId="24" fillId="0" borderId="0"/>
    <xf numFmtId="172" fontId="22" fillId="0" borderId="0" applyFont="0" applyFill="0" applyBorder="0" applyAlignment="0" applyProtection="0"/>
    <xf numFmtId="167" fontId="24" fillId="0" borderId="0"/>
    <xf numFmtId="0" fontId="271" fillId="6" borderId="12" applyNumberFormat="0" applyAlignment="0" applyProtection="0"/>
    <xf numFmtId="0" fontId="261" fillId="34" borderId="0" applyNumberFormat="0" applyBorder="0" applyAlignment="0" applyProtection="0"/>
    <xf numFmtId="0" fontId="1" fillId="0" borderId="0"/>
    <xf numFmtId="0" fontId="35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49" fillId="0" borderId="0"/>
    <xf numFmtId="0" fontId="34" fillId="33" borderId="0" applyNumberFormat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9" fillId="0" borderId="0"/>
    <xf numFmtId="0" fontId="349" fillId="0" borderId="0"/>
    <xf numFmtId="0" fontId="349" fillId="0" borderId="0"/>
    <xf numFmtId="0" fontId="21" fillId="62" borderId="0" applyNumberFormat="0" applyBorder="0" applyAlignment="0" applyProtection="0"/>
    <xf numFmtId="0" fontId="29" fillId="41" borderId="0" applyNumberFormat="0" applyBorder="0" applyAlignment="0" applyProtection="0"/>
    <xf numFmtId="0" fontId="33" fillId="41" borderId="0" applyNumberFormat="0" applyBorder="0" applyAlignment="0" applyProtection="0"/>
    <xf numFmtId="218" fontId="277" fillId="0" borderId="0"/>
    <xf numFmtId="0" fontId="49" fillId="0" borderId="0" applyNumberFormat="0" applyFill="0" applyBorder="0" applyAlignment="0" applyProtection="0"/>
    <xf numFmtId="0" fontId="304" fillId="5" borderId="12" applyNumberFormat="0" applyAlignment="0" applyProtection="0"/>
    <xf numFmtId="0" fontId="302" fillId="40" borderId="26" applyNumberFormat="0" applyAlignment="0" applyProtection="0"/>
    <xf numFmtId="0" fontId="305" fillId="5" borderId="12" applyNumberFormat="0" applyAlignment="0" applyProtection="0"/>
    <xf numFmtId="0" fontId="21" fillId="0" borderId="0"/>
    <xf numFmtId="0" fontId="22" fillId="0" borderId="0"/>
    <xf numFmtId="0" fontId="22" fillId="60" borderId="34" applyNumberFormat="0" applyFont="0" applyAlignment="0" applyProtection="0"/>
    <xf numFmtId="38" fontId="258" fillId="0" borderId="0"/>
    <xf numFmtId="168" fontId="27" fillId="0" borderId="0"/>
    <xf numFmtId="0" fontId="256" fillId="0" borderId="0"/>
    <xf numFmtId="0" fontId="21" fillId="64" borderId="0" applyNumberFormat="0" applyBorder="0" applyAlignment="0" applyProtection="0"/>
    <xf numFmtId="0" fontId="37" fillId="27" borderId="0" applyNumberFormat="0" applyBorder="0" applyAlignment="0" applyProtection="0"/>
    <xf numFmtId="0" fontId="21" fillId="67" borderId="0" applyNumberFormat="0" applyBorder="0" applyAlignment="0" applyProtection="0"/>
    <xf numFmtId="0" fontId="37" fillId="38" borderId="0" applyNumberFormat="0" applyBorder="0" applyAlignment="0" applyProtection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8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99" fillId="0" borderId="11" applyNumberFormat="0" applyFill="0" applyAlignment="0" applyProtection="0"/>
    <xf numFmtId="0" fontId="14" fillId="0" borderId="0"/>
    <xf numFmtId="0" fontId="259" fillId="62" borderId="0" applyNumberFormat="0" applyBorder="0" applyAlignment="0" applyProtection="0"/>
    <xf numFmtId="0" fontId="33" fillId="37" borderId="0" applyNumberFormat="0" applyBorder="0" applyAlignment="0" applyProtection="0"/>
    <xf numFmtId="0" fontId="21" fillId="63" borderId="0" applyNumberFormat="0" applyBorder="0" applyAlignment="0" applyProtection="0"/>
    <xf numFmtId="0" fontId="37" fillId="37" borderId="0" applyNumberFormat="0" applyBorder="0" applyAlignment="0" applyProtection="0"/>
    <xf numFmtId="0" fontId="259" fillId="63" borderId="0" applyNumberFormat="0" applyBorder="0" applyAlignment="0" applyProtection="0"/>
    <xf numFmtId="0" fontId="29" fillId="27" borderId="0" applyNumberFormat="0" applyBorder="0" applyAlignment="0" applyProtection="0"/>
    <xf numFmtId="0" fontId="33" fillId="27" borderId="0" applyNumberFormat="0" applyBorder="0" applyAlignment="0" applyProtection="0"/>
    <xf numFmtId="0" fontId="259" fillId="64" borderId="0" applyNumberFormat="0" applyBorder="0" applyAlignment="0" applyProtection="0"/>
    <xf numFmtId="0" fontId="29" fillId="38" borderId="0" applyNumberFormat="0" applyBorder="0" applyAlignment="0" applyProtection="0"/>
    <xf numFmtId="0" fontId="33" fillId="38" borderId="0" applyNumberFormat="0" applyBorder="0" applyAlignment="0" applyProtection="0"/>
    <xf numFmtId="0" fontId="21" fillId="19" borderId="0" applyNumberFormat="0" applyBorder="0" applyAlignment="0" applyProtection="0"/>
    <xf numFmtId="0" fontId="21" fillId="10" borderId="0" applyNumberFormat="0" applyBorder="0" applyAlignment="0" applyProtection="0"/>
    <xf numFmtId="0" fontId="259" fillId="10" borderId="0" applyNumberFormat="0" applyBorder="0" applyAlignment="0" applyProtection="0"/>
    <xf numFmtId="0" fontId="29" fillId="42" borderId="0" applyNumberFormat="0" applyBorder="0" applyAlignment="0" applyProtection="0"/>
    <xf numFmtId="0" fontId="33" fillId="42" borderId="0" applyNumberFormat="0" applyBorder="0" applyAlignment="0" applyProtection="0"/>
    <xf numFmtId="0" fontId="21" fillId="13" borderId="0" applyNumberFormat="0" applyBorder="0" applyAlignment="0" applyProtection="0"/>
    <xf numFmtId="0" fontId="37" fillId="42" borderId="0" applyNumberFormat="0" applyBorder="0" applyAlignment="0" applyProtection="0"/>
    <xf numFmtId="0" fontId="33" fillId="43" borderId="0" applyNumberFormat="0" applyBorder="0" applyAlignment="0" applyProtection="0"/>
    <xf numFmtId="0" fontId="21" fillId="65" borderId="0" applyNumberFormat="0" applyBorder="0" applyAlignment="0" applyProtection="0"/>
    <xf numFmtId="0" fontId="259" fillId="65" borderId="0" applyNumberFormat="0" applyBorder="0" applyAlignment="0" applyProtection="0"/>
    <xf numFmtId="0" fontId="33" fillId="38" borderId="0" applyNumberFormat="0" applyBorder="0" applyAlignment="0" applyProtection="0"/>
    <xf numFmtId="0" fontId="29" fillId="44" borderId="0" applyNumberFormat="0" applyBorder="0" applyAlignment="0" applyProtection="0"/>
    <xf numFmtId="0" fontId="33" fillId="44" borderId="0" applyNumberFormat="0" applyBorder="0" applyAlignment="0" applyProtection="0"/>
    <xf numFmtId="0" fontId="37" fillId="44" borderId="0" applyNumberFormat="0" applyBorder="0" applyAlignment="0" applyProtection="0"/>
    <xf numFmtId="0" fontId="259" fillId="24" borderId="0" applyNumberFormat="0" applyBorder="0" applyAlignment="0" applyProtection="0"/>
    <xf numFmtId="0" fontId="263" fillId="11" borderId="0" applyNumberFormat="0" applyBorder="0" applyAlignment="0" applyProtection="0"/>
    <xf numFmtId="0" fontId="260" fillId="42" borderId="0" applyNumberFormat="0" applyBorder="0" applyAlignment="0" applyProtection="0"/>
    <xf numFmtId="0" fontId="261" fillId="42" borderId="0" applyNumberFormat="0" applyBorder="0" applyAlignment="0" applyProtection="0"/>
    <xf numFmtId="0" fontId="263" fillId="14" borderId="0" applyNumberFormat="0" applyBorder="0" applyAlignment="0" applyProtection="0"/>
    <xf numFmtId="0" fontId="260" fillId="43" borderId="0" applyNumberFormat="0" applyBorder="0" applyAlignment="0" applyProtection="0"/>
    <xf numFmtId="0" fontId="261" fillId="43" borderId="0" applyNumberFormat="0" applyBorder="0" applyAlignment="0" applyProtection="0"/>
    <xf numFmtId="0" fontId="262" fillId="66" borderId="0" applyNumberFormat="0" applyBorder="0" applyAlignment="0" applyProtection="0"/>
    <xf numFmtId="0" fontId="34" fillId="43" borderId="0" applyNumberFormat="0" applyBorder="0" applyAlignment="0" applyProtection="0"/>
    <xf numFmtId="0" fontId="263" fillId="66" borderId="0" applyNumberFormat="0" applyBorder="0" applyAlignment="0" applyProtection="0"/>
    <xf numFmtId="0" fontId="260" fillId="33" borderId="0" applyNumberFormat="0" applyBorder="0" applyAlignment="0" applyProtection="0"/>
    <xf numFmtId="0" fontId="261" fillId="33" borderId="0" applyNumberFormat="0" applyBorder="0" applyAlignment="0" applyProtection="0"/>
    <xf numFmtId="0" fontId="262" fillId="68" borderId="0" applyNumberFormat="0" applyBorder="0" applyAlignment="0" applyProtection="0"/>
    <xf numFmtId="0" fontId="262" fillId="21" borderId="0" applyNumberFormat="0" applyBorder="0" applyAlignment="0" applyProtection="0"/>
    <xf numFmtId="0" fontId="34" fillId="34" borderId="0" applyNumberFormat="0" applyBorder="0" applyAlignment="0" applyProtection="0"/>
    <xf numFmtId="0" fontId="261" fillId="46" borderId="0" applyNumberFormat="0" applyBorder="0" applyAlignment="0" applyProtection="0"/>
    <xf numFmtId="0" fontId="262" fillId="69" borderId="0" applyNumberFormat="0" applyBorder="0" applyAlignment="0" applyProtection="0"/>
    <xf numFmtId="0" fontId="34" fillId="46" borderId="0" applyNumberFormat="0" applyBorder="0" applyAlignment="0" applyProtection="0"/>
    <xf numFmtId="0" fontId="263" fillId="69" borderId="0" applyNumberFormat="0" applyBorder="0" applyAlignment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245" fontId="264" fillId="0" borderId="0"/>
    <xf numFmtId="311" fontId="329" fillId="79" borderId="82" applyFont="0" applyFill="0" applyBorder="0" applyAlignment="0" applyProtection="0">
      <protection locked="0"/>
    </xf>
    <xf numFmtId="0" fontId="261" fillId="30" borderId="0" applyNumberFormat="0" applyBorder="0" applyAlignment="0" applyProtection="0"/>
    <xf numFmtId="0" fontId="34" fillId="30" borderId="0" applyNumberFormat="0" applyBorder="0" applyAlignment="0" applyProtection="0"/>
    <xf numFmtId="0" fontId="261" fillId="31" borderId="0" applyNumberFormat="0" applyBorder="0" applyAlignment="0" applyProtection="0"/>
    <xf numFmtId="0" fontId="263" fillId="12" borderId="0" applyNumberFormat="0" applyBorder="0" applyAlignment="0" applyProtection="0"/>
    <xf numFmtId="0" fontId="260" fillId="32" borderId="0" applyNumberFormat="0" applyBorder="0" applyAlignment="0" applyProtection="0"/>
    <xf numFmtId="0" fontId="267" fillId="3" borderId="0" applyNumberFormat="0" applyBorder="0" applyAlignment="0" applyProtection="0"/>
    <xf numFmtId="0" fontId="268" fillId="3" borderId="0" applyNumberFormat="0" applyBorder="0" applyAlignment="0" applyProtection="0"/>
    <xf numFmtId="172" fontId="22" fillId="0" borderId="0" applyFill="0" applyBorder="0" applyAlignment="0"/>
    <xf numFmtId="248" fontId="22" fillId="0" borderId="0" applyFill="0" applyBorder="0" applyAlignment="0"/>
    <xf numFmtId="249" fontId="22" fillId="0" borderId="0" applyFill="0" applyBorder="0" applyAlignment="0"/>
    <xf numFmtId="250" fontId="22" fillId="0" borderId="0" applyFill="0" applyBorder="0" applyAlignment="0"/>
    <xf numFmtId="247" fontId="22" fillId="0" borderId="0" applyFill="0" applyBorder="0" applyAlignment="0"/>
    <xf numFmtId="251" fontId="22" fillId="0" borderId="0" applyFill="0" applyBorder="0" applyAlignment="0"/>
    <xf numFmtId="172" fontId="22" fillId="0" borderId="0" applyFill="0" applyBorder="0" applyAlignment="0"/>
    <xf numFmtId="0" fontId="269" fillId="28" borderId="26" applyNumberFormat="0" applyAlignment="0" applyProtection="0"/>
    <xf numFmtId="0" fontId="270" fillId="28" borderId="26" applyNumberFormat="0" applyAlignment="0" applyProtection="0"/>
    <xf numFmtId="0" fontId="42" fillId="28" borderId="26" applyNumberFormat="0" applyAlignment="0" applyProtection="0"/>
    <xf numFmtId="40" fontId="278" fillId="0" borderId="0" applyFont="0" applyFill="0" applyBorder="0" applyAlignment="0" applyProtection="0"/>
    <xf numFmtId="0" fontId="258" fillId="0" borderId="0"/>
    <xf numFmtId="0" fontId="117" fillId="0" borderId="0"/>
    <xf numFmtId="0" fontId="36" fillId="0" borderId="0"/>
    <xf numFmtId="185" fontId="280" fillId="0" borderId="0"/>
    <xf numFmtId="0" fontId="36" fillId="0" borderId="50"/>
    <xf numFmtId="0" fontId="42" fillId="28" borderId="72" applyNumberFormat="0" applyAlignment="0" applyProtection="0"/>
    <xf numFmtId="237" fontId="264" fillId="0" borderId="0">
      <protection locked="0"/>
    </xf>
    <xf numFmtId="0" fontId="42" fillId="28" borderId="72" applyNumberFormat="0" applyAlignment="0" applyProtection="0"/>
    <xf numFmtId="0" fontId="42" fillId="28" borderId="72" applyNumberFormat="0" applyAlignment="0" applyProtection="0"/>
    <xf numFmtId="166" fontId="24" fillId="0" borderId="0"/>
    <xf numFmtId="8" fontId="22" fillId="0" borderId="0" applyFill="0" applyBorder="0" applyAlignment="0" applyProtection="0"/>
    <xf numFmtId="6" fontId="22" fillId="0" borderId="0" applyFill="0" applyBorder="0" applyAlignment="0" applyProtection="0"/>
    <xf numFmtId="172" fontId="22" fillId="0" borderId="0" applyFill="0" applyBorder="0" applyAlignment="0"/>
    <xf numFmtId="251" fontId="22" fillId="0" borderId="0" applyFill="0" applyBorder="0" applyAlignment="0"/>
    <xf numFmtId="0" fontId="42" fillId="28" borderId="99" applyNumberFormat="0" applyAlignment="0" applyProtection="0"/>
    <xf numFmtId="0" fontId="281" fillId="0" borderId="0" applyNumberFormat="0" applyFill="0" applyBorder="0" applyAlignment="0" applyProtection="0"/>
    <xf numFmtId="0" fontId="282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42" fillId="28" borderId="99" applyNumberFormat="0" applyAlignment="0" applyProtection="0"/>
    <xf numFmtId="0" fontId="285" fillId="27" borderId="0" applyNumberFormat="0" applyBorder="0" applyAlignment="0" applyProtection="0"/>
    <xf numFmtId="0" fontId="286" fillId="27" borderId="0" applyNumberFormat="0" applyBorder="0" applyAlignment="0" applyProtection="0"/>
    <xf numFmtId="0" fontId="287" fillId="2" borderId="0" applyNumberFormat="0" applyBorder="0" applyAlignment="0" applyProtection="0"/>
    <xf numFmtId="0" fontId="45" fillId="27" borderId="0" applyNumberFormat="0" applyBorder="0" applyAlignment="0" applyProtection="0"/>
    <xf numFmtId="0" fontId="22" fillId="0" borderId="0"/>
    <xf numFmtId="0" fontId="107" fillId="0" borderId="0"/>
    <xf numFmtId="0" fontId="289" fillId="0" borderId="21" applyNumberFormat="0" applyFill="0" applyAlignment="0" applyProtection="0"/>
    <xf numFmtId="0" fontId="47" fillId="0" borderId="21" applyNumberFormat="0" applyFill="0" applyAlignment="0" applyProtection="0"/>
    <xf numFmtId="0" fontId="292" fillId="0" borderId="9" applyNumberFormat="0" applyFill="0" applyAlignment="0" applyProtection="0"/>
    <xf numFmtId="0" fontId="293" fillId="0" borderId="22" applyNumberFormat="0" applyFill="0" applyAlignment="0" applyProtection="0"/>
    <xf numFmtId="0" fontId="294" fillId="0" borderId="22" applyNumberFormat="0" applyFill="0" applyAlignment="0" applyProtection="0"/>
    <xf numFmtId="0" fontId="295" fillId="0" borderId="10" applyNumberFormat="0" applyFill="0" applyAlignment="0" applyProtection="0"/>
    <xf numFmtId="0" fontId="48" fillId="0" borderId="22" applyNumberFormat="0" applyFill="0" applyAlignment="0" applyProtection="0"/>
    <xf numFmtId="0" fontId="296" fillId="0" borderId="10" applyNumberFormat="0" applyFill="0" applyAlignment="0" applyProtection="0"/>
    <xf numFmtId="0" fontId="297" fillId="0" borderId="23" applyNumberFormat="0" applyFill="0" applyAlignment="0" applyProtection="0"/>
    <xf numFmtId="0" fontId="298" fillId="0" borderId="23" applyNumberFormat="0" applyFill="0" applyAlignment="0" applyProtection="0"/>
    <xf numFmtId="0" fontId="298" fillId="0" borderId="0" applyNumberFormat="0" applyFill="0" applyBorder="0" applyAlignment="0" applyProtection="0"/>
    <xf numFmtId="0" fontId="299" fillId="0" borderId="0" applyNumberForma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10" fontId="25" fillId="26" borderId="18" applyNumberFormat="0" applyBorder="0" applyAlignment="0" applyProtection="0"/>
    <xf numFmtId="0" fontId="302" fillId="40" borderId="26" applyNumberFormat="0" applyAlignment="0" applyProtection="0"/>
    <xf numFmtId="0" fontId="46" fillId="40" borderId="26" applyNumberFormat="0" applyAlignment="0" applyProtection="0"/>
    <xf numFmtId="0" fontId="256" fillId="0" borderId="0"/>
    <xf numFmtId="0" fontId="117" fillId="0" borderId="0"/>
    <xf numFmtId="254" fontId="117" fillId="0" borderId="0"/>
    <xf numFmtId="0" fontId="57" fillId="0" borderId="0"/>
    <xf numFmtId="0" fontId="42" fillId="28" borderId="72" applyNumberFormat="0" applyAlignment="0" applyProtection="0"/>
    <xf numFmtId="38" fontId="258" fillId="0" borderId="0"/>
    <xf numFmtId="38" fontId="258" fillId="0" borderId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10" fontId="321" fillId="61" borderId="0"/>
    <xf numFmtId="172" fontId="22" fillId="0" borderId="0" applyFill="0" applyBorder="0" applyAlignment="0"/>
    <xf numFmtId="247" fontId="22" fillId="0" borderId="0" applyFill="0" applyBorder="0" applyAlignment="0"/>
    <xf numFmtId="251" fontId="22" fillId="0" borderId="0" applyFill="0" applyBorder="0" applyAlignment="0"/>
    <xf numFmtId="172" fontId="22" fillId="0" borderId="0" applyFill="0" applyBorder="0" applyAlignment="0"/>
    <xf numFmtId="0" fontId="36" fillId="0" borderId="0"/>
    <xf numFmtId="0" fontId="316" fillId="0" borderId="0" applyNumberFormat="0" applyFill="0" applyBorder="0" applyAlignment="0" applyProtection="0"/>
    <xf numFmtId="0" fontId="36" fillId="0" borderId="50"/>
    <xf numFmtId="0" fontId="46" fillId="40" borderId="72" applyNumberFormat="0" applyAlignment="0" applyProtection="0"/>
    <xf numFmtId="256" fontId="22" fillId="0" borderId="0" applyFill="0" applyBorder="0" applyAlignment="0"/>
    <xf numFmtId="257" fontId="22" fillId="0" borderId="0" applyFill="0" applyBorder="0" applyAlignment="0"/>
    <xf numFmtId="0" fontId="316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30" fillId="0" borderId="0" applyNumberForma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22" fillId="0" borderId="0"/>
    <xf numFmtId="8" fontId="335" fillId="0" borderId="0" applyFont="0" applyFill="0" applyBorder="0" applyAlignment="0" applyProtection="0"/>
    <xf numFmtId="0" fontId="22" fillId="0" borderId="0"/>
    <xf numFmtId="39" fontId="339" fillId="0" borderId="0"/>
    <xf numFmtId="0" fontId="342" fillId="0" borderId="0" applyNumberFormat="0" applyFill="0" applyBorder="0" applyAlignment="0" applyProtection="0">
      <alignment vertical="top"/>
      <protection locked="0"/>
    </xf>
    <xf numFmtId="0" fontId="92" fillId="0" borderId="0" applyFont="0" applyFill="0" applyBorder="0" applyAlignment="0" applyProtection="0"/>
    <xf numFmtId="0" fontId="342" fillId="0" borderId="0" applyNumberFormat="0" applyFill="0" applyBorder="0" applyAlignment="0" applyProtection="0">
      <alignment vertical="top"/>
      <protection locked="0"/>
    </xf>
    <xf numFmtId="0" fontId="24" fillId="0" borderId="0" applyFont="0" applyFill="0" applyBorder="0" applyAlignment="0" applyProtection="0"/>
    <xf numFmtId="229" fontId="117" fillId="0" borderId="0" applyFont="0" applyFill="0" applyBorder="0" applyAlignment="0" applyProtection="0"/>
    <xf numFmtId="0" fontId="22" fillId="0" borderId="0"/>
    <xf numFmtId="0" fontId="344" fillId="0" borderId="0"/>
    <xf numFmtId="10" fontId="22" fillId="79" borderId="82" applyNumberFormat="0" applyFont="0" applyBorder="0" applyAlignment="0" applyProtection="0">
      <protection locked="0"/>
    </xf>
    <xf numFmtId="0" fontId="345" fillId="0" borderId="0" applyFill="0" applyBorder="0" applyProtection="0">
      <alignment vertical="top"/>
    </xf>
    <xf numFmtId="0" fontId="117" fillId="0" borderId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148" fillId="0" borderId="0"/>
    <xf numFmtId="3" fontId="76" fillId="0" borderId="0"/>
    <xf numFmtId="3" fontId="75" fillId="0" borderId="0"/>
    <xf numFmtId="9" fontId="147" fillId="0" borderId="0"/>
    <xf numFmtId="9" fontId="147" fillId="0" borderId="0"/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263" fontId="345" fillId="0" borderId="0" applyFill="0" applyBorder="0" applyProtection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170" fontId="22" fillId="0" borderId="0" applyFont="0" applyFill="0" applyBorder="0" applyAlignment="0" applyProtection="0"/>
    <xf numFmtId="0" fontId="258" fillId="0" borderId="0"/>
    <xf numFmtId="9" fontId="2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26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37" fontId="7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22" fillId="0" borderId="0" applyBorder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49" fillId="0" borderId="0"/>
    <xf numFmtId="0" fontId="350" fillId="0" borderId="0"/>
    <xf numFmtId="0" fontId="350" fillId="0" borderId="0"/>
    <xf numFmtId="0" fontId="350" fillId="0" borderId="0"/>
    <xf numFmtId="0" fontId="349" fillId="0" borderId="0"/>
    <xf numFmtId="0" fontId="350" fillId="0" borderId="0"/>
    <xf numFmtId="0" fontId="350" fillId="0" borderId="0"/>
    <xf numFmtId="0" fontId="349" fillId="0" borderId="0"/>
    <xf numFmtId="271" fontId="89" fillId="0" borderId="0"/>
    <xf numFmtId="0" fontId="269" fillId="28" borderId="26" applyNumberFormat="0" applyAlignment="0" applyProtection="0"/>
    <xf numFmtId="9" fontId="3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4" fillId="0" borderId="36" applyNumberFormat="0" applyFill="0" applyAlignment="0" applyProtection="0"/>
    <xf numFmtId="0" fontId="325" fillId="0" borderId="36" applyNumberFormat="0" applyFill="0" applyAlignment="0" applyProtection="0"/>
    <xf numFmtId="0" fontId="326" fillId="0" borderId="17" applyNumberFormat="0" applyFill="0" applyAlignment="0" applyProtection="0"/>
    <xf numFmtId="0" fontId="39" fillId="0" borderId="36" applyNumberFormat="0" applyFill="0" applyAlignment="0" applyProtection="0"/>
    <xf numFmtId="0" fontId="327" fillId="0" borderId="17" applyNumberFormat="0" applyFill="0" applyAlignment="0" applyProtection="0"/>
    <xf numFmtId="0" fontId="324" fillId="0" borderId="36" applyNumberFormat="0" applyFill="0" applyAlignment="0" applyProtection="0"/>
    <xf numFmtId="240" fontId="22" fillId="0" borderId="3">
      <protection locked="0"/>
    </xf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2" fillId="0" borderId="0">
      <alignment wrapText="1"/>
    </xf>
    <xf numFmtId="0" fontId="349" fillId="0" borderId="0"/>
    <xf numFmtId="0" fontId="349" fillId="0" borderId="0"/>
    <xf numFmtId="0" fontId="350" fillId="0" borderId="0"/>
    <xf numFmtId="0" fontId="350" fillId="0" borderId="0"/>
    <xf numFmtId="0" fontId="14" fillId="0" borderId="0"/>
    <xf numFmtId="0" fontId="82" fillId="0" borderId="0"/>
    <xf numFmtId="0" fontId="259" fillId="13" borderId="0" applyNumberFormat="0" applyBorder="0" applyAlignment="0" applyProtection="0"/>
    <xf numFmtId="0" fontId="29" fillId="43" borderId="0" applyNumberFormat="0" applyBorder="0" applyAlignment="0" applyProtection="0"/>
    <xf numFmtId="0" fontId="33" fillId="40" borderId="0" applyNumberFormat="0" applyBorder="0" applyAlignment="0" applyProtection="0"/>
    <xf numFmtId="0" fontId="21" fillId="23" borderId="0" applyNumberFormat="0" applyBorder="0" applyAlignment="0" applyProtection="0"/>
    <xf numFmtId="0" fontId="37" fillId="40" borderId="0" applyNumberFormat="0" applyBorder="0" applyAlignment="0" applyProtection="0"/>
    <xf numFmtId="0" fontId="259" fillId="23" borderId="0" applyNumberFormat="0" applyBorder="0" applyAlignment="0" applyProtection="0"/>
    <xf numFmtId="0" fontId="21" fillId="17" borderId="0" applyNumberFormat="0" applyBorder="0" applyAlignment="0" applyProtection="0"/>
    <xf numFmtId="0" fontId="37" fillId="38" borderId="0" applyNumberFormat="0" applyBorder="0" applyAlignment="0" applyProtection="0"/>
    <xf numFmtId="0" fontId="259" fillId="17" borderId="0" applyNumberFormat="0" applyBorder="0" applyAlignment="0" applyProtection="0"/>
    <xf numFmtId="0" fontId="21" fillId="20" borderId="0" applyNumberFormat="0" applyBorder="0" applyAlignment="0" applyProtection="0"/>
    <xf numFmtId="0" fontId="272" fillId="6" borderId="12" applyNumberFormat="0" applyAlignment="0" applyProtection="0"/>
    <xf numFmtId="218" fontId="277" fillId="0" borderId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9" fillId="0" borderId="23" applyNumberFormat="0" applyFill="0" applyAlignment="0" applyProtection="0"/>
    <xf numFmtId="0" fontId="302" fillId="40" borderId="26" applyNumberFormat="0" applyAlignment="0" applyProtection="0"/>
    <xf numFmtId="253" fontId="306" fillId="0" borderId="0">
      <alignment horizontal="center"/>
    </xf>
    <xf numFmtId="164" fontId="264" fillId="0" borderId="0" applyNumberFormat="0" applyFont="0" applyFill="0" applyBorder="0" applyAlignment="0" applyProtection="0"/>
    <xf numFmtId="0" fontId="21" fillId="0" borderId="0"/>
    <xf numFmtId="0" fontId="42" fillId="28" borderId="72" applyNumberFormat="0" applyAlignment="0" applyProtection="0"/>
    <xf numFmtId="38" fontId="258" fillId="0" borderId="0"/>
    <xf numFmtId="0" fontId="42" fillId="28" borderId="72" applyNumberFormat="0" applyAlignment="0" applyProtection="0"/>
    <xf numFmtId="0" fontId="33" fillId="0" borderId="0"/>
    <xf numFmtId="0" fontId="21" fillId="0" borderId="0"/>
    <xf numFmtId="0" fontId="42" fillId="28" borderId="72" applyNumberForma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0" fontId="8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9" fillId="0" borderId="0"/>
    <xf numFmtId="0" fontId="288" fillId="2" borderId="0" applyNumberFormat="0" applyBorder="0" applyAlignment="0" applyProtection="0"/>
    <xf numFmtId="38" fontId="174" fillId="25" borderId="0" applyNumberFormat="0" applyBorder="0" applyAlignment="0" applyProtection="0"/>
    <xf numFmtId="0" fontId="22" fillId="0" borderId="0"/>
    <xf numFmtId="0" fontId="290" fillId="0" borderId="21" applyNumberFormat="0" applyFill="0" applyAlignment="0" applyProtection="0"/>
    <xf numFmtId="0" fontId="291" fillId="0" borderId="9" applyNumberFormat="0" applyFill="0" applyAlignment="0" applyProtection="0"/>
    <xf numFmtId="0" fontId="313" fillId="59" borderId="0" applyNumberFormat="0" applyBorder="0" applyAlignment="0" applyProtection="0"/>
    <xf numFmtId="0" fontId="314" fillId="4" borderId="0" applyNumberFormat="0" applyBorder="0" applyAlignment="0" applyProtection="0"/>
    <xf numFmtId="0" fontId="50" fillId="59" borderId="0" applyNumberFormat="0" applyBorder="0" applyAlignment="0" applyProtection="0"/>
    <xf numFmtId="0" fontId="315" fillId="4" borderId="0" applyNumberFormat="0" applyBorder="0" applyAlignment="0" applyProtection="0"/>
    <xf numFmtId="0" fontId="22" fillId="0" borderId="0"/>
    <xf numFmtId="0" fontId="22" fillId="0" borderId="0"/>
    <xf numFmtId="38" fontId="258" fillId="0" borderId="0"/>
    <xf numFmtId="0" fontId="258" fillId="0" borderId="0"/>
    <xf numFmtId="0" fontId="346" fillId="0" borderId="0"/>
    <xf numFmtId="0" fontId="258" fillId="0" borderId="0"/>
    <xf numFmtId="0" fontId="75" fillId="0" borderId="0"/>
    <xf numFmtId="0" fontId="7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02" fillId="40" borderId="26" applyNumberFormat="0" applyAlignment="0" applyProtection="0"/>
    <xf numFmtId="0" fontId="1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50" fillId="0" borderId="0"/>
    <xf numFmtId="0" fontId="350" fillId="0" borderId="0"/>
    <xf numFmtId="0" fontId="350" fillId="0" borderId="0"/>
    <xf numFmtId="0" fontId="350" fillId="0" borderId="0"/>
    <xf numFmtId="0" fontId="347" fillId="0" borderId="0"/>
    <xf numFmtId="39" fontId="70" fillId="0" borderId="0"/>
    <xf numFmtId="0" fontId="57" fillId="0" borderId="0"/>
    <xf numFmtId="0" fontId="33" fillId="0" borderId="0"/>
    <xf numFmtId="0" fontId="26" fillId="0" borderId="0"/>
    <xf numFmtId="0" fontId="263" fillId="68" borderId="0" applyNumberFormat="0" applyBorder="0" applyAlignment="0" applyProtection="0"/>
    <xf numFmtId="246" fontId="264" fillId="0" borderId="0"/>
    <xf numFmtId="0" fontId="260" fillId="30" borderId="0" applyNumberFormat="0" applyBorder="0" applyAlignment="0" applyProtection="0"/>
    <xf numFmtId="0" fontId="34" fillId="32" borderId="0" applyNumberFormat="0" applyBorder="0" applyAlignment="0" applyProtection="0"/>
    <xf numFmtId="247" fontId="22" fillId="0" borderId="0" applyFill="0" applyBorder="0" applyAlignment="0"/>
    <xf numFmtId="40" fontId="278" fillId="0" borderId="0" applyFont="0" applyFill="0" applyBorder="0" applyAlignment="0" applyProtection="0"/>
    <xf numFmtId="43" fontId="72" fillId="0" borderId="0" applyFont="0" applyFill="0" applyBorder="0" applyAlignment="0" applyProtection="0"/>
    <xf numFmtId="40" fontId="278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42" fillId="28" borderId="72" applyNumberFormat="0" applyAlignment="0" applyProtection="0"/>
    <xf numFmtId="0" fontId="345" fillId="0" borderId="0" applyFill="0" applyBorder="0" applyProtection="0">
      <alignment vertical="top"/>
    </xf>
    <xf numFmtId="0" fontId="33" fillId="0" borderId="0">
      <alignment vertical="top"/>
    </xf>
    <xf numFmtId="265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9" fontId="147" fillId="0" borderId="0"/>
    <xf numFmtId="9" fontId="147" fillId="0" borderId="0"/>
    <xf numFmtId="9" fontId="147" fillId="0" borderId="0"/>
    <xf numFmtId="9" fontId="147" fillId="0" borderId="0"/>
    <xf numFmtId="266" fontId="22" fillId="0" borderId="0" applyFont="0" applyFill="0" applyBorder="0" applyAlignment="0" applyProtection="0"/>
    <xf numFmtId="267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260" fillId="45" borderId="0" applyNumberFormat="0" applyBorder="0" applyAlignment="0" applyProtection="0"/>
    <xf numFmtId="0" fontId="262" fillId="11" borderId="0" applyNumberFormat="0" applyBorder="0" applyAlignment="0" applyProtection="0"/>
    <xf numFmtId="0" fontId="34" fillId="45" borderId="0" applyNumberFormat="0" applyBorder="0" applyAlignment="0" applyProtection="0"/>
    <xf numFmtId="0" fontId="262" fillId="14" borderId="0" applyNumberFormat="0" applyBorder="0" applyAlignment="0" applyProtection="0"/>
    <xf numFmtId="0" fontId="34" fillId="42" borderId="0" applyNumberFormat="0" applyBorder="0" applyAlignment="0" applyProtection="0"/>
    <xf numFmtId="0" fontId="261" fillId="33" borderId="0" applyNumberFormat="0" applyBorder="0" applyAlignment="0" applyProtection="0"/>
    <xf numFmtId="0" fontId="262" fillId="16" borderId="0" applyNumberFormat="0" applyBorder="0" applyAlignment="0" applyProtection="0"/>
    <xf numFmtId="0" fontId="34" fillId="33" borderId="0" applyNumberFormat="0" applyBorder="0" applyAlignment="0" applyProtection="0"/>
    <xf numFmtId="0" fontId="263" fillId="16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5" borderId="0" applyNumberFormat="0" applyBorder="0" applyAlignment="0" applyProtection="0"/>
    <xf numFmtId="0" fontId="261" fillId="35" borderId="0" applyNumberFormat="0" applyBorder="0" applyAlignment="0" applyProtection="0"/>
    <xf numFmtId="0" fontId="262" fillId="22" borderId="0" applyNumberFormat="0" applyBorder="0" applyAlignment="0" applyProtection="0"/>
    <xf numFmtId="0" fontId="34" fillId="35" borderId="0" applyNumberFormat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75" fillId="0" borderId="0"/>
    <xf numFmtId="0" fontId="75" fillId="0" borderId="0"/>
    <xf numFmtId="0" fontId="33" fillId="0" borderId="0">
      <alignment vertical="top"/>
    </xf>
    <xf numFmtId="0" fontId="22" fillId="0" borderId="0"/>
    <xf numFmtId="311" fontId="329" fillId="79" borderId="82" applyFont="0" applyFill="0" applyBorder="0" applyAlignment="0" applyProtection="0">
      <protection locked="0"/>
    </xf>
    <xf numFmtId="0" fontId="1" fillId="0" borderId="0"/>
    <xf numFmtId="0" fontId="22" fillId="0" borderId="0"/>
    <xf numFmtId="9" fontId="72" fillId="0" borderId="0" applyFont="0" applyFill="0" applyBorder="0" applyAlignment="0" applyProtection="0"/>
    <xf numFmtId="0" fontId="14" fillId="0" borderId="0"/>
    <xf numFmtId="0" fontId="82" fillId="0" borderId="0"/>
    <xf numFmtId="0" fontId="82" fillId="0" borderId="0"/>
    <xf numFmtId="0" fontId="82" fillId="0" borderId="0"/>
    <xf numFmtId="0" fontId="26" fillId="0" borderId="0"/>
    <xf numFmtId="0" fontId="26" fillId="0" borderId="0"/>
    <xf numFmtId="0" fontId="26" fillId="0" borderId="0"/>
    <xf numFmtId="0" fontId="14" fillId="0" borderId="0"/>
    <xf numFmtId="0" fontId="14" fillId="0" borderId="0"/>
    <xf numFmtId="39" fontId="70" fillId="0" borderId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6" fillId="0" borderId="0"/>
    <xf numFmtId="0" fontId="26" fillId="0" borderId="0"/>
    <xf numFmtId="0" fontId="72" fillId="0" borderId="0">
      <alignment wrapText="1"/>
    </xf>
    <xf numFmtId="0" fontId="72" fillId="0" borderId="0">
      <alignment wrapText="1"/>
    </xf>
    <xf numFmtId="0" fontId="75" fillId="0" borderId="0"/>
    <xf numFmtId="0" fontId="25" fillId="0" borderId="0"/>
    <xf numFmtId="0" fontId="26" fillId="0" borderId="0"/>
    <xf numFmtId="0" fontId="302" fillId="40" borderId="26" applyNumberFormat="0" applyAlignment="0" applyProtection="0"/>
    <xf numFmtId="0" fontId="22" fillId="0" borderId="0"/>
    <xf numFmtId="0" fontId="26" fillId="0" borderId="0"/>
    <xf numFmtId="0" fontId="23" fillId="0" borderId="0"/>
    <xf numFmtId="251" fontId="22" fillId="0" borderId="0" applyFill="0" applyBorder="0" applyAlignment="0"/>
    <xf numFmtId="0" fontId="72" fillId="0" borderId="0">
      <alignment wrapText="1"/>
    </xf>
    <xf numFmtId="252" fontId="22" fillId="0" borderId="0" applyFill="0" applyBorder="0" applyAlignment="0" applyProtection="0"/>
    <xf numFmtId="0" fontId="323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3" fontId="76" fillId="0" borderId="0"/>
    <xf numFmtId="0" fontId="22" fillId="0" borderId="0"/>
    <xf numFmtId="9" fontId="147" fillId="0" borderId="0"/>
    <xf numFmtId="9" fontId="147" fillId="0" borderId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9" fontId="14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6" fillId="0" borderId="0"/>
    <xf numFmtId="0" fontId="26" fillId="0" borderId="0"/>
    <xf numFmtId="0" fontId="37" fillId="43" borderId="0" applyNumberFormat="0" applyBorder="0" applyAlignment="0" applyProtection="0"/>
    <xf numFmtId="0" fontId="259" fillId="20" borderId="0" applyNumberFormat="0" applyBorder="0" applyAlignment="0" applyProtection="0"/>
    <xf numFmtId="0" fontId="21" fillId="24" borderId="0" applyNumberFormat="0" applyBorder="0" applyAlignment="0" applyProtection="0"/>
    <xf numFmtId="0" fontId="300" fillId="0" borderId="0" applyNumberFormat="0" applyFill="0" applyBorder="0" applyAlignment="0" applyProtection="0"/>
    <xf numFmtId="10" fontId="174" fillId="26" borderId="18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9" fillId="19" borderId="0" applyNumberFormat="0" applyBorder="0" applyAlignment="0" applyProtection="0"/>
    <xf numFmtId="0" fontId="29" fillId="40" borderId="0" applyNumberFormat="0" applyBorder="0" applyAlignment="0" applyProtection="0"/>
    <xf numFmtId="164" fontId="264" fillId="0" borderId="0" applyNumberFormat="0" applyFont="0" applyFill="0" applyBorder="0" applyAlignment="0" applyProtection="0"/>
    <xf numFmtId="0" fontId="312" fillId="59" borderId="0" applyNumberFormat="0" applyBorder="0" applyAlignment="0" applyProtection="0"/>
    <xf numFmtId="0" fontId="46" fillId="40" borderId="72" applyNumberFormat="0" applyAlignment="0" applyProtection="0"/>
    <xf numFmtId="0" fontId="316" fillId="0" borderId="0" applyNumberFormat="0" applyFill="0" applyBorder="0" applyAlignment="0" applyProtection="0"/>
    <xf numFmtId="0" fontId="322" fillId="77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22" fillId="0" borderId="0"/>
    <xf numFmtId="259" fontId="147" fillId="0" borderId="0" applyFont="0" applyFill="0" applyBorder="0" applyAlignment="0" applyProtection="0">
      <alignment horizontal="right"/>
    </xf>
    <xf numFmtId="3" fontId="75" fillId="0" borderId="0"/>
    <xf numFmtId="37" fontId="336" fillId="0" borderId="0"/>
    <xf numFmtId="0" fontId="7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9" fontId="147" fillId="0" borderId="0"/>
    <xf numFmtId="0" fontId="72" fillId="0" borderId="0">
      <alignment wrapText="1"/>
    </xf>
    <xf numFmtId="0" fontId="1" fillId="0" borderId="0"/>
    <xf numFmtId="0" fontId="345" fillId="0" borderId="0" applyFill="0" applyBorder="0" applyProtection="0">
      <alignment vertical="top"/>
    </xf>
    <xf numFmtId="38" fontId="25" fillId="25" borderId="0" applyNumberFormat="0" applyBorder="0" applyAlignment="0" applyProtection="0"/>
    <xf numFmtId="247" fontId="22" fillId="0" borderId="0" applyFill="0" applyBorder="0" applyAlignment="0"/>
    <xf numFmtId="43" fontId="1" fillId="0" borderId="0" applyFont="0" applyFill="0" applyBorder="0" applyAlignment="0" applyProtection="0"/>
    <xf numFmtId="0" fontId="347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26" fillId="0" borderId="0"/>
    <xf numFmtId="39" fontId="70" fillId="0" borderId="0"/>
    <xf numFmtId="262" fontId="147" fillId="0" borderId="0" applyFont="0" applyFill="0" applyBorder="0" applyAlignment="0" applyProtection="0"/>
    <xf numFmtId="0" fontId="308" fillId="0" borderId="25" applyNumberFormat="0" applyFill="0" applyAlignment="0" applyProtection="0"/>
    <xf numFmtId="0" fontId="26" fillId="0" borderId="0"/>
    <xf numFmtId="0" fontId="75" fillId="0" borderId="0"/>
    <xf numFmtId="247" fontId="22" fillId="0" borderId="0" applyFill="0" applyBorder="0" applyAlignment="0"/>
    <xf numFmtId="0" fontId="316" fillId="0" borderId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>
      <alignment wrapText="1"/>
    </xf>
    <xf numFmtId="0" fontId="75" fillId="0" borderId="0"/>
    <xf numFmtId="0" fontId="75" fillId="0" borderId="0"/>
    <xf numFmtId="0" fontId="347" fillId="0" borderId="0"/>
    <xf numFmtId="0" fontId="26" fillId="0" borderId="0"/>
    <xf numFmtId="311" fontId="329" fillId="79" borderId="82" applyFont="0" applyFill="0" applyBorder="0" applyAlignment="0" applyProtection="0">
      <protection locked="0"/>
    </xf>
    <xf numFmtId="0" fontId="346" fillId="0" borderId="0"/>
    <xf numFmtId="0" fontId="22" fillId="0" borderId="0"/>
    <xf numFmtId="0" fontId="38" fillId="29" borderId="24" applyNumberFormat="0" applyAlignment="0" applyProtection="0"/>
    <xf numFmtId="0" fontId="260" fillId="31" borderId="0" applyNumberFormat="0" applyBorder="0" applyAlignment="0" applyProtection="0"/>
    <xf numFmtId="0" fontId="75" fillId="0" borderId="0"/>
    <xf numFmtId="0" fontId="37" fillId="39" borderId="0" applyNumberFormat="0" applyBorder="0" applyAlignment="0" applyProtection="0"/>
    <xf numFmtId="0" fontId="44" fillId="0" borderId="25" applyNumberFormat="0" applyFill="0" applyAlignment="0" applyProtection="0"/>
    <xf numFmtId="38" fontId="258" fillId="0" borderId="0"/>
    <xf numFmtId="0" fontId="316" fillId="0" borderId="0" applyNumberFormat="0" applyFill="0" applyBorder="0" applyAlignment="0" applyProtection="0"/>
    <xf numFmtId="0" fontId="72" fillId="0" borderId="0"/>
    <xf numFmtId="0" fontId="72" fillId="0" borderId="0"/>
    <xf numFmtId="0" fontId="72" fillId="0" borderId="0"/>
    <xf numFmtId="39" fontId="339" fillId="0" borderId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90" fillId="0" borderId="0"/>
    <xf numFmtId="170" fontId="117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5" fillId="0" borderId="0"/>
    <xf numFmtId="0" fontId="37" fillId="41" borderId="0" applyNumberFormat="0" applyBorder="0" applyAlignment="0" applyProtection="0"/>
    <xf numFmtId="0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6" fillId="0" borderId="0"/>
    <xf numFmtId="0" fontId="33" fillId="0" borderId="0">
      <alignment vertical="top"/>
    </xf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72" fillId="0" borderId="0">
      <alignment wrapText="1"/>
    </xf>
    <xf numFmtId="0" fontId="26" fillId="0" borderId="0"/>
    <xf numFmtId="0" fontId="33" fillId="0" borderId="0">
      <alignment vertical="top"/>
    </xf>
    <xf numFmtId="0" fontId="22" fillId="0" borderId="0"/>
    <xf numFmtId="9" fontId="1" fillId="0" borderId="0" applyFont="0" applyFill="0" applyBorder="0" applyAlignment="0" applyProtection="0"/>
    <xf numFmtId="0" fontId="33" fillId="0" borderId="0">
      <alignment vertical="top"/>
    </xf>
    <xf numFmtId="0" fontId="68" fillId="0" borderId="0" applyFont="0" applyFill="0" applyBorder="0" applyAlignment="0" applyProtection="0"/>
    <xf numFmtId="0" fontId="347" fillId="0" borderId="0"/>
    <xf numFmtId="0" fontId="350" fillId="0" borderId="0"/>
    <xf numFmtId="0" fontId="349" fillId="0" borderId="0"/>
    <xf numFmtId="0" fontId="33" fillId="39" borderId="0" applyNumberFormat="0" applyBorder="0" applyAlignment="0" applyProtection="0"/>
    <xf numFmtId="0" fontId="260" fillId="46" borderId="0" applyNumberFormat="0" applyBorder="0" applyAlignment="0" applyProtection="0"/>
    <xf numFmtId="309" fontId="72" fillId="0" borderId="101" applyFill="0" applyProtection="0"/>
    <xf numFmtId="0" fontId="7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347" fillId="0" borderId="0"/>
    <xf numFmtId="0" fontId="25" fillId="0" borderId="0"/>
    <xf numFmtId="0" fontId="25" fillId="0" borderId="0"/>
    <xf numFmtId="0" fontId="263" fillId="15" borderId="0" applyNumberFormat="0" applyBorder="0" applyAlignment="0" applyProtection="0"/>
    <xf numFmtId="0" fontId="260" fillId="33" borderId="0" applyNumberFormat="0" applyBorder="0" applyAlignment="0" applyProtection="0"/>
    <xf numFmtId="172" fontId="22" fillId="0" borderId="0" applyFill="0" applyBorder="0" applyAlignment="0"/>
    <xf numFmtId="0" fontId="302" fillId="40" borderId="26" applyNumberFormat="0" applyAlignment="0" applyProtection="0"/>
    <xf numFmtId="0" fontId="302" fillId="40" borderId="26" applyNumberFormat="0" applyAlignment="0" applyProtection="0"/>
    <xf numFmtId="0" fontId="307" fillId="76" borderId="50"/>
    <xf numFmtId="172" fontId="22" fillId="0" borderId="0" applyFill="0" applyBorder="0" applyAlignment="0"/>
    <xf numFmtId="172" fontId="22" fillId="0" borderId="0" applyFill="0" applyBorder="0" applyAlignment="0"/>
    <xf numFmtId="0" fontId="309" fillId="0" borderId="25" applyNumberFormat="0" applyFill="0" applyAlignment="0" applyProtection="0"/>
    <xf numFmtId="0" fontId="310" fillId="0" borderId="14" applyNumberFormat="0" applyFill="0" applyAlignment="0" applyProtection="0"/>
    <xf numFmtId="38" fontId="258" fillId="0" borderId="0"/>
    <xf numFmtId="38" fontId="258" fillId="0" borderId="0"/>
    <xf numFmtId="38" fontId="258" fillId="0" borderId="0"/>
    <xf numFmtId="38" fontId="258" fillId="0" borderId="0"/>
    <xf numFmtId="38" fontId="258" fillId="0" borderId="0"/>
    <xf numFmtId="0" fontId="259" fillId="0" borderId="0"/>
    <xf numFmtId="0" fontId="37" fillId="60" borderId="34" applyNumberFormat="0" applyFont="0" applyAlignment="0" applyProtection="0"/>
    <xf numFmtId="0" fontId="37" fillId="8" borderId="16" applyNumberFormat="0" applyFont="0" applyAlignment="0" applyProtection="0"/>
    <xf numFmtId="0" fontId="22" fillId="60" borderId="34" applyNumberFormat="0" applyFont="0" applyAlignment="0" applyProtection="0"/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72" fillId="0" borderId="0"/>
    <xf numFmtId="0" fontId="117" fillId="0" borderId="0"/>
    <xf numFmtId="0" fontId="72" fillId="0" borderId="0"/>
    <xf numFmtId="41" fontId="117" fillId="0" borderId="0" applyFont="0" applyFill="0" applyBorder="0" applyAlignment="0" applyProtection="0"/>
    <xf numFmtId="0" fontId="90" fillId="0" borderId="0"/>
    <xf numFmtId="0" fontId="341" fillId="0" borderId="0" applyNumberFormat="0" applyFill="0" applyBorder="0" applyAlignment="0" applyProtection="0">
      <alignment vertical="top"/>
      <protection locked="0"/>
    </xf>
    <xf numFmtId="0" fontId="72" fillId="0" borderId="0">
      <alignment wrapText="1"/>
    </xf>
    <xf numFmtId="0" fontId="1" fillId="0" borderId="0"/>
    <xf numFmtId="0" fontId="75" fillId="0" borderId="0"/>
    <xf numFmtId="0" fontId="22" fillId="0" borderId="0" applyNumberFormat="0" applyFill="0" applyBorder="0" applyAlignment="0" applyProtection="0"/>
    <xf numFmtId="0" fontId="25" fillId="0" borderId="0"/>
    <xf numFmtId="0" fontId="33" fillId="0" borderId="0">
      <alignment vertical="top"/>
    </xf>
    <xf numFmtId="3" fontId="75" fillId="0" borderId="0"/>
    <xf numFmtId="0" fontId="261" fillId="45" borderId="0" applyNumberFormat="0" applyBorder="0" applyAlignment="0" applyProtection="0"/>
    <xf numFmtId="0" fontId="262" fillId="9" borderId="0" applyNumberFormat="0" applyBorder="0" applyAlignment="0" applyProtection="0"/>
    <xf numFmtId="25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75" fillId="0" borderId="0"/>
    <xf numFmtId="266" fontId="22" fillId="0" borderId="0" applyFont="0" applyFill="0" applyBorder="0" applyAlignment="0" applyProtection="0"/>
    <xf numFmtId="268" fontId="22" fillId="0" borderId="0" applyFont="0" applyFill="0" applyBorder="0" applyAlignment="0" applyProtection="0"/>
    <xf numFmtId="0" fontId="26" fillId="0" borderId="0"/>
    <xf numFmtId="0" fontId="273" fillId="29" borderId="24" applyNumberFormat="0" applyAlignment="0" applyProtection="0"/>
    <xf numFmtId="170" fontId="22" fillId="0" borderId="0" applyFont="0" applyFill="0" applyBorder="0" applyAlignment="0" applyProtection="0"/>
    <xf numFmtId="0" fontId="262" fillId="12" borderId="0" applyNumberFormat="0" applyBorder="0" applyAlignment="0" applyProtection="0"/>
    <xf numFmtId="0" fontId="26" fillId="0" borderId="0"/>
    <xf numFmtId="0" fontId="75" fillId="0" borderId="0"/>
    <xf numFmtId="0" fontId="263" fillId="9" borderId="0" applyNumberFormat="0" applyBorder="0" applyAlignment="0" applyProtection="0"/>
    <xf numFmtId="218" fontId="277" fillId="0" borderId="0"/>
    <xf numFmtId="263" fontId="345" fillId="0" borderId="0" applyFill="0" applyBorder="0" applyProtection="0">
      <alignment vertical="top"/>
    </xf>
    <xf numFmtId="0" fontId="33" fillId="0" borderId="0">
      <alignment vertical="top"/>
    </xf>
    <xf numFmtId="0" fontId="72" fillId="0" borderId="0">
      <alignment wrapText="1"/>
    </xf>
    <xf numFmtId="0" fontId="75" fillId="0" borderId="0"/>
    <xf numFmtId="0" fontId="25" fillId="0" borderId="0"/>
    <xf numFmtId="0" fontId="22" fillId="0" borderId="0"/>
    <xf numFmtId="0" fontId="26" fillId="0" borderId="0"/>
    <xf numFmtId="0" fontId="72" fillId="0" borderId="0">
      <alignment wrapText="1"/>
    </xf>
    <xf numFmtId="0" fontId="22" fillId="0" borderId="0"/>
    <xf numFmtId="0" fontId="33" fillId="0" borderId="0">
      <alignment vertical="top"/>
    </xf>
    <xf numFmtId="0" fontId="29" fillId="36" borderId="0" applyNumberFormat="0" applyBorder="0" applyAlignment="0" applyProtection="0"/>
    <xf numFmtId="0" fontId="72" fillId="0" borderId="0">
      <alignment wrapText="1"/>
    </xf>
    <xf numFmtId="0" fontId="75" fillId="0" borderId="0"/>
    <xf numFmtId="0" fontId="75" fillId="0" borderId="0"/>
    <xf numFmtId="0" fontId="261" fillId="32" borderId="0" applyNumberFormat="0" applyBorder="0" applyAlignment="0" applyProtection="0"/>
    <xf numFmtId="0" fontId="51" fillId="37" borderId="0" applyNumberFormat="0" applyBorder="0" applyAlignment="0" applyProtection="0"/>
    <xf numFmtId="0" fontId="303" fillId="40" borderId="26" applyNumberFormat="0" applyAlignment="0" applyProtection="0"/>
    <xf numFmtId="0" fontId="33" fillId="8" borderId="16" applyNumberFormat="0" applyFont="0" applyAlignment="0" applyProtection="0"/>
    <xf numFmtId="0" fontId="22" fillId="60" borderId="34" applyNumberFormat="0" applyFont="0" applyAlignment="0" applyProtection="0"/>
    <xf numFmtId="0" fontId="316" fillId="0" borderId="0" applyNumberFormat="0" applyFill="0" applyBorder="0" applyAlignment="0" applyProtection="0"/>
    <xf numFmtId="0" fontId="317" fillId="28" borderId="20" applyNumberFormat="0" applyAlignment="0" applyProtection="0"/>
    <xf numFmtId="0" fontId="318" fillId="28" borderId="20" applyNumberFormat="0" applyAlignment="0" applyProtection="0"/>
    <xf numFmtId="0" fontId="319" fillId="6" borderId="13" applyNumberFormat="0" applyAlignment="0" applyProtection="0"/>
    <xf numFmtId="0" fontId="317" fillId="28" borderId="20" applyNumberFormat="0" applyAlignment="0" applyProtection="0"/>
    <xf numFmtId="0" fontId="317" fillId="28" borderId="20" applyNumberFormat="0" applyAlignment="0" applyProtection="0"/>
    <xf numFmtId="255" fontId="22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3" fillId="0" borderId="0" applyFont="0" applyFill="0" applyBorder="0" applyAlignment="0" applyProtection="0"/>
    <xf numFmtId="247" fontId="22" fillId="0" borderId="0" applyFill="0" applyBorder="0" applyAlignment="0"/>
    <xf numFmtId="263" fontId="345" fillId="0" borderId="0" applyFill="0" applyBorder="0" applyProtection="0">
      <alignment vertical="top"/>
    </xf>
    <xf numFmtId="9" fontId="23" fillId="0" borderId="0" applyFont="0" applyFill="0" applyBorder="0" applyAlignment="0" applyProtection="0"/>
    <xf numFmtId="0" fontId="75" fillId="0" borderId="0"/>
    <xf numFmtId="0" fontId="347" fillId="0" borderId="0"/>
    <xf numFmtId="0" fontId="72" fillId="0" borderId="0">
      <alignment wrapText="1"/>
    </xf>
    <xf numFmtId="3" fontId="75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0" fontId="22" fillId="0" borderId="0"/>
    <xf numFmtId="0" fontId="337" fillId="0" borderId="0"/>
    <xf numFmtId="262" fontId="147" fillId="0" borderId="0" applyFont="0" applyFill="0" applyBorder="0" applyAlignment="0" applyProtection="0"/>
    <xf numFmtId="0" fontId="22" fillId="0" borderId="0" applyBorder="0"/>
    <xf numFmtId="9" fontId="147" fillId="0" borderId="0"/>
    <xf numFmtId="0" fontId="25" fillId="0" borderId="0"/>
    <xf numFmtId="0" fontId="22" fillId="0" borderId="0"/>
    <xf numFmtId="0" fontId="263" fillId="18" borderId="0" applyNumberFormat="0" applyBorder="0" applyAlignment="0" applyProtection="0"/>
    <xf numFmtId="0" fontId="33" fillId="0" borderId="0">
      <alignment vertical="top"/>
    </xf>
    <xf numFmtId="0" fontId="75" fillId="0" borderId="0"/>
    <xf numFmtId="0" fontId="347" fillId="0" borderId="0"/>
    <xf numFmtId="0" fontId="75" fillId="0" borderId="0"/>
    <xf numFmtId="0" fontId="26" fillId="0" borderId="0"/>
    <xf numFmtId="0" fontId="22" fillId="0" borderId="0"/>
    <xf numFmtId="0" fontId="68" fillId="0" borderId="0" applyFont="0" applyFill="0" applyBorder="0" applyAlignment="0" applyProtection="0"/>
    <xf numFmtId="0" fontId="33" fillId="36" borderId="0" applyNumberFormat="0" applyBorder="0" applyAlignment="0" applyProtection="0"/>
    <xf numFmtId="43" fontId="22" fillId="0" borderId="0" applyFont="0" applyFill="0" applyBorder="0" applyAlignment="0" applyProtection="0"/>
    <xf numFmtId="0" fontId="75" fillId="0" borderId="0"/>
    <xf numFmtId="4" fontId="23" fillId="0" borderId="0" applyFont="0" applyFill="0" applyBorder="0" applyAlignment="0" applyProtection="0"/>
    <xf numFmtId="0" fontId="269" fillId="28" borderId="26" applyNumberFormat="0" applyAlignment="0" applyProtection="0"/>
    <xf numFmtId="0" fontId="26" fillId="0" borderId="0"/>
    <xf numFmtId="0" fontId="276" fillId="7" borderId="15" applyNumberFormat="0" applyAlignment="0" applyProtection="0"/>
    <xf numFmtId="40" fontId="278" fillId="0" borderId="0" applyFont="0" applyFill="0" applyBorder="0" applyAlignment="0" applyProtection="0"/>
    <xf numFmtId="0" fontId="75" fillId="0" borderId="0"/>
    <xf numFmtId="172" fontId="22" fillId="0" borderId="0" applyFont="0" applyFill="0" applyBorder="0" applyAlignment="0" applyProtection="0"/>
    <xf numFmtId="218" fontId="277" fillId="0" borderId="0"/>
    <xf numFmtId="0" fontId="26" fillId="0" borderId="0"/>
    <xf numFmtId="218" fontId="277" fillId="0" borderId="0"/>
    <xf numFmtId="0" fontId="347" fillId="0" borderId="0"/>
    <xf numFmtId="0" fontId="72" fillId="0" borderId="0">
      <alignment wrapText="1"/>
    </xf>
    <xf numFmtId="0" fontId="347" fillId="0" borderId="0"/>
    <xf numFmtId="0" fontId="23" fillId="0" borderId="0"/>
    <xf numFmtId="0" fontId="26" fillId="0" borderId="0"/>
    <xf numFmtId="0" fontId="3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82" fillId="0" borderId="0"/>
    <xf numFmtId="0" fontId="82" fillId="0" borderId="0"/>
    <xf numFmtId="0" fontId="82" fillId="0" borderId="0"/>
    <xf numFmtId="0" fontId="14" fillId="0" borderId="0"/>
    <xf numFmtId="0" fontId="22" fillId="0" borderId="0"/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75" fillId="0" borderId="0"/>
    <xf numFmtId="0" fontId="344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72" fontId="351" fillId="0" borderId="0" applyNumberFormat="0" applyFill="0" applyBorder="0" applyAlignment="0" applyProtection="0"/>
    <xf numFmtId="272" fontId="351" fillId="0" borderId="0" applyNumberFormat="0" applyFill="0" applyBorder="0" applyAlignment="0" applyProtection="0"/>
    <xf numFmtId="272" fontId="22" fillId="59" borderId="0" applyNumberFormat="0" applyFont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62" fontId="14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9" fontId="147" fillId="0" borderId="0"/>
    <xf numFmtId="170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274" fontId="22" fillId="0" borderId="0" applyFont="0" applyFill="0" applyBorder="0" applyAlignment="0" applyProtection="0"/>
    <xf numFmtId="273" fontId="22" fillId="0" borderId="0" applyFont="0" applyFill="0" applyBorder="0" applyAlignment="0" applyProtection="0"/>
    <xf numFmtId="275" fontId="22" fillId="0" borderId="0" applyFont="0" applyFill="0" applyBorder="0" applyAlignment="0" applyProtection="0"/>
    <xf numFmtId="276" fontId="22" fillId="0" borderId="0" applyFont="0" applyFill="0" applyBorder="0" applyProtection="0">
      <alignment horizontal="right"/>
    </xf>
    <xf numFmtId="275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0" fontId="22" fillId="0" borderId="0" applyFont="0" applyFill="0" applyBorder="0" applyAlignment="0" applyProtection="0"/>
    <xf numFmtId="261" fontId="22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44" fillId="0" borderId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0" fontId="72" fillId="0" borderId="0"/>
    <xf numFmtId="0" fontId="344" fillId="0" borderId="0"/>
    <xf numFmtId="0" fontId="72" fillId="0" borderId="0"/>
    <xf numFmtId="0" fontId="344" fillId="0" borderId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72" fillId="0" borderId="0"/>
    <xf numFmtId="0" fontId="344" fillId="0" borderId="0"/>
    <xf numFmtId="0" fontId="72" fillId="0" borderId="0"/>
    <xf numFmtId="0" fontId="344" fillId="0" borderId="0"/>
    <xf numFmtId="170" fontId="22" fillId="0" borderId="0" applyFont="0" applyFill="0" applyBorder="0" applyAlignment="0" applyProtection="0"/>
    <xf numFmtId="0" fontId="22" fillId="0" borderId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48" fillId="0" borderId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72" fontId="352" fillId="0" borderId="0" applyNumberFormat="0" applyFill="0" applyBorder="0" applyProtection="0">
      <alignment vertical="top"/>
    </xf>
    <xf numFmtId="272" fontId="352" fillId="0" borderId="0" applyNumberFormat="0" applyFill="0" applyBorder="0" applyProtection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3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3" fillId="0" borderId="52" applyNumberFormat="0" applyFill="0" applyAlignment="0" applyProtection="0"/>
    <xf numFmtId="272" fontId="354" fillId="0" borderId="54" applyNumberFormat="0" applyFill="0" applyProtection="0">
      <alignment horizontal="center"/>
    </xf>
    <xf numFmtId="272" fontId="354" fillId="0" borderId="54" applyNumberFormat="0" applyFill="0" applyProtection="0">
      <alignment horizontal="center"/>
    </xf>
    <xf numFmtId="272" fontId="354" fillId="0" borderId="54" applyNumberFormat="0" applyFill="0" applyProtection="0">
      <alignment horizontal="center"/>
    </xf>
    <xf numFmtId="272" fontId="354" fillId="0" borderId="0" applyNumberFormat="0" applyFill="0" applyBorder="0" applyProtection="0">
      <alignment horizontal="left"/>
    </xf>
    <xf numFmtId="272" fontId="355" fillId="0" borderId="0" applyNumberFormat="0" applyFill="0" applyProtection="0">
      <alignment horizontal="centerContinuous"/>
    </xf>
    <xf numFmtId="272" fontId="355" fillId="0" borderId="0" applyNumberFormat="0" applyFill="0" applyBorder="0" applyProtection="0">
      <alignment horizontal="centerContinuous"/>
    </xf>
    <xf numFmtId="272" fontId="355" fillId="0" borderId="0" applyNumberFormat="0" applyFill="0" applyProtection="0">
      <alignment horizontal="centerContinuous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00" fillId="0" borderId="0"/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3" fillId="0" borderId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22" fillId="0" borderId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9" fontId="147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22" fillId="0" borderId="0"/>
    <xf numFmtId="0" fontId="22" fillId="0" borderId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0" fontId="22" fillId="0" borderId="0"/>
    <xf numFmtId="0" fontId="22" fillId="0" borderId="0"/>
    <xf numFmtId="0" fontId="33" fillId="0" borderId="0">
      <alignment vertical="top"/>
    </xf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3" fontId="345" fillId="0" borderId="0" applyFill="0" applyBorder="0" applyProtection="0">
      <alignment vertical="top"/>
    </xf>
    <xf numFmtId="264" fontId="75" fillId="0" borderId="0" applyFont="0" applyFill="0" applyBorder="0" applyAlignment="0" applyProtection="0"/>
    <xf numFmtId="263" fontId="345" fillId="0" borderId="0" applyFill="0" applyBorder="0" applyProtection="0">
      <alignment vertical="top"/>
    </xf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170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147" fillId="0" borderId="0" applyFont="0" applyFill="0" applyBorder="0" applyAlignment="0" applyProtection="0"/>
    <xf numFmtId="0" fontId="33" fillId="0" borderId="0">
      <alignment vertical="top"/>
    </xf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33" fillId="0" borderId="0">
      <alignment vertical="top"/>
    </xf>
    <xf numFmtId="262" fontId="147" fillId="0" borderId="0" applyFont="0" applyFill="0" applyBorder="0" applyAlignment="0" applyProtection="0"/>
    <xf numFmtId="262" fontId="147" fillId="0" borderId="0" applyFont="0" applyFill="0" applyBorder="0" applyAlignment="0" applyProtection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8" fillId="0" borderId="0"/>
    <xf numFmtId="0" fontId="148" fillId="0" borderId="0"/>
    <xf numFmtId="0" fontId="92" fillId="0" borderId="0" applyFont="0" applyFill="0" applyBorder="0" applyAlignment="0" applyProtection="0"/>
    <xf numFmtId="309" fontId="72" fillId="0" borderId="101" applyFill="0" applyProtection="0"/>
    <xf numFmtId="309" fontId="72" fillId="0" borderId="101" applyFill="0" applyProtection="0"/>
    <xf numFmtId="277" fontId="356" fillId="0" borderId="0" applyFont="0" applyFill="0" applyBorder="0" applyAlignment="0" applyProtection="0"/>
    <xf numFmtId="278" fontId="356" fillId="0" borderId="0" applyFont="0" applyFill="0" applyBorder="0" applyAlignment="0" applyProtection="0"/>
    <xf numFmtId="279" fontId="345" fillId="0" borderId="0" applyFill="0" applyBorder="0" applyProtection="0">
      <alignment vertical="top"/>
    </xf>
    <xf numFmtId="280" fontId="345" fillId="0" borderId="0" applyFill="0" applyBorder="0" applyProtection="0">
      <alignment vertical="top"/>
    </xf>
    <xf numFmtId="0" fontId="357" fillId="0" borderId="0"/>
    <xf numFmtId="0" fontId="358" fillId="0" borderId="0"/>
    <xf numFmtId="0" fontId="359" fillId="0" borderId="0"/>
    <xf numFmtId="281" fontId="335" fillId="0" borderId="0" applyFont="0" applyFill="0" applyBorder="0" applyAlignment="0" applyProtection="0"/>
    <xf numFmtId="282" fontId="147" fillId="0" borderId="0" applyFont="0" applyFill="0" applyBorder="0" applyAlignment="0" applyProtection="0"/>
    <xf numFmtId="309" fontId="72" fillId="0" borderId="101" applyFill="0" applyProtection="0"/>
    <xf numFmtId="39" fontId="90" fillId="0" borderId="0"/>
    <xf numFmtId="0" fontId="360" fillId="0" borderId="0"/>
    <xf numFmtId="0" fontId="361" fillId="0" borderId="0" applyNumberFormat="0" applyFill="0" applyBorder="0" applyAlignment="0" applyProtection="0">
      <alignment vertical="top"/>
      <protection locked="0"/>
    </xf>
    <xf numFmtId="40" fontId="345" fillId="0" borderId="0" applyFill="0" applyBorder="0" applyProtection="0">
      <alignment vertical="top"/>
    </xf>
    <xf numFmtId="38" fontId="345" fillId="0" borderId="0" applyFill="0" applyBorder="0" applyProtection="0">
      <alignment vertical="top"/>
    </xf>
    <xf numFmtId="0" fontId="362" fillId="0" borderId="0" applyNumberFormat="0" applyFill="0" applyBorder="0" applyAlignment="0" applyProtection="0">
      <alignment vertical="top"/>
      <protection locked="0"/>
    </xf>
    <xf numFmtId="0" fontId="363" fillId="0" borderId="0"/>
    <xf numFmtId="0" fontId="23" fillId="0" borderId="0"/>
    <xf numFmtId="283" fontId="117" fillId="0" borderId="0"/>
    <xf numFmtId="0" fontId="364" fillId="0" borderId="0"/>
    <xf numFmtId="0" fontId="22" fillId="0" borderId="0"/>
    <xf numFmtId="0" fontId="22" fillId="0" borderId="0"/>
    <xf numFmtId="0" fontId="117" fillId="0" borderId="0"/>
    <xf numFmtId="0" fontId="22" fillId="0" borderId="0"/>
    <xf numFmtId="0" fontId="14" fillId="0" borderId="0"/>
    <xf numFmtId="0" fontId="22" fillId="0" borderId="0"/>
    <xf numFmtId="284" fontId="147" fillId="0" borderId="0" applyFont="0" applyFill="0" applyBorder="0" applyAlignment="0" applyProtection="0"/>
    <xf numFmtId="285" fontId="335" fillId="0" borderId="0" applyFont="0" applyFill="0" applyBorder="0" applyProtection="0">
      <alignment vertical="center"/>
    </xf>
    <xf numFmtId="3" fontId="76" fillId="0" borderId="0"/>
    <xf numFmtId="3" fontId="75" fillId="0" borderId="0"/>
    <xf numFmtId="3" fontId="76" fillId="0" borderId="0"/>
    <xf numFmtId="3" fontId="75" fillId="0" borderId="0"/>
    <xf numFmtId="3" fontId="75" fillId="0" borderId="0"/>
    <xf numFmtId="3" fontId="76" fillId="0" borderId="0"/>
    <xf numFmtId="3" fontId="75" fillId="0" borderId="0"/>
    <xf numFmtId="309" fontId="72" fillId="0" borderId="101" applyFill="0" applyProtection="0"/>
    <xf numFmtId="3" fontId="213" fillId="0" borderId="33">
      <alignment vertical="center"/>
    </xf>
    <xf numFmtId="3" fontId="365" fillId="0" borderId="55" applyBorder="0">
      <alignment vertical="center"/>
    </xf>
    <xf numFmtId="0" fontId="24" fillId="0" borderId="0" applyFont="0" applyFill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37" fillId="36" borderId="0" applyNumberFormat="0" applyBorder="0" applyAlignment="0" applyProtection="0"/>
    <xf numFmtId="0" fontId="29" fillId="36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2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1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2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37" fillId="37" borderId="0" applyNumberFormat="0" applyBorder="0" applyAlignment="0" applyProtection="0"/>
    <xf numFmtId="0" fontId="29" fillId="37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2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1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3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37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21" fillId="64" borderId="0" applyNumberFormat="0" applyBorder="0" applyAlignment="0" applyProtection="0"/>
    <xf numFmtId="0" fontId="1" fillId="64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1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4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41" fillId="2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2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1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6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37" fillId="39" borderId="0" applyNumberFormat="0" applyBorder="0" applyAlignment="0" applyProtection="0"/>
    <xf numFmtId="0" fontId="29" fillId="3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2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1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1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0" borderId="0" applyNumberFormat="0" applyBorder="0" applyAlignment="0" applyProtection="0"/>
    <xf numFmtId="0" fontId="29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2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1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28" fillId="23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27" borderId="0" applyNumberFormat="0" applyBorder="0" applyAlignment="0" applyProtection="0"/>
    <xf numFmtId="0" fontId="41" fillId="38" borderId="0" applyNumberFormat="0" applyBorder="0" applyAlignment="0" applyProtection="0"/>
    <xf numFmtId="309" fontId="72" fillId="0" borderId="101" applyFill="0" applyProtection="0"/>
    <xf numFmtId="0" fontId="41" fillId="40" borderId="0" applyNumberFormat="0" applyBorder="0" applyAlignment="0" applyProtection="0"/>
    <xf numFmtId="286" fontId="22" fillId="0" borderId="0" applyProtection="0">
      <protection locked="0"/>
    </xf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2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37" fillId="42" borderId="0" applyNumberFormat="0" applyBorder="0" applyAlignment="0" applyProtection="0"/>
    <xf numFmtId="0" fontId="29" fillId="4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2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1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13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37" fillId="43" borderId="0" applyNumberFormat="0" applyBorder="0" applyAlignment="0" applyProtection="0"/>
    <xf numFmtId="0" fontId="29" fillId="43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21" fillId="65" borderId="0" applyNumberFormat="0" applyBorder="0" applyAlignment="0" applyProtection="0"/>
    <xf numFmtId="0" fontId="1" fillId="65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1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1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65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37" fillId="38" borderId="0" applyNumberFormat="0" applyBorder="0" applyAlignment="0" applyProtection="0"/>
    <xf numFmtId="0" fontId="29" fillId="38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2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1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1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37" fillId="41" borderId="0" applyNumberFormat="0" applyBorder="0" applyAlignment="0" applyProtection="0"/>
    <xf numFmtId="0" fontId="29" fillId="41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2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1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0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41" fillId="41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37" fillId="44" borderId="0" applyNumberFormat="0" applyBorder="0" applyAlignment="0" applyProtection="0"/>
    <xf numFmtId="0" fontId="29" fillId="4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2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1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28" fillId="2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1" borderId="0" applyNumberFormat="0" applyBorder="0" applyAlignment="0" applyProtection="0"/>
    <xf numFmtId="309" fontId="72" fillId="0" borderId="101" applyFill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43" fontId="366" fillId="0" borderId="43">
      <alignment horizontal="right" vertical="center"/>
    </xf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34" fillId="45" borderId="0" applyNumberFormat="0" applyBorder="0" applyAlignment="0" applyProtection="0"/>
    <xf numFmtId="0" fontId="260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149" fillId="1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1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215" fillId="45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34" fillId="42" borderId="0" applyNumberFormat="0" applyBorder="0" applyAlignment="0" applyProtection="0"/>
    <xf numFmtId="0" fontId="260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149" fillId="14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14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215" fillId="42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34" fillId="43" borderId="0" applyNumberFormat="0" applyBorder="0" applyAlignment="0" applyProtection="0"/>
    <xf numFmtId="0" fontId="260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149" fillId="66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6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215" fillId="4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260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149" fillId="68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68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149" fillId="2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1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34" fillId="46" borderId="0" applyNumberFormat="0" applyBorder="0" applyAlignment="0" applyProtection="0"/>
    <xf numFmtId="0" fontId="260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149" fillId="69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149" fillId="69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6" borderId="0" applyNumberFormat="0" applyBorder="0" applyAlignment="0" applyProtection="0"/>
    <xf numFmtId="0" fontId="215" fillId="45" borderId="0" applyNumberFormat="0" applyBorder="0" applyAlignment="0" applyProtection="0"/>
    <xf numFmtId="0" fontId="215" fillId="42" borderId="0" applyNumberFormat="0" applyBorder="0" applyAlignment="0" applyProtection="0"/>
    <xf numFmtId="0" fontId="215" fillId="43" borderId="0" applyNumberFormat="0" applyBorder="0" applyAlignment="0" applyProtection="0"/>
    <xf numFmtId="0" fontId="215" fillId="33" borderId="0" applyNumberFormat="0" applyBorder="0" applyAlignment="0" applyProtection="0"/>
    <xf numFmtId="0" fontId="215" fillId="34" borderId="0" applyNumberFormat="0" applyBorder="0" applyAlignment="0" applyProtection="0"/>
    <xf numFmtId="0" fontId="215" fillId="46" borderId="0" applyNumberFormat="0" applyBorder="0" applyAlignment="0" applyProtection="0"/>
    <xf numFmtId="9" fontId="24" fillId="0" borderId="0"/>
    <xf numFmtId="0" fontId="90" fillId="0" borderId="0"/>
    <xf numFmtId="0" fontId="90" fillId="0" borderId="0"/>
    <xf numFmtId="0" fontId="90" fillId="0" borderId="0"/>
    <xf numFmtId="9" fontId="24" fillId="0" borderId="0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37" fontId="70" fillId="0" borderId="56"/>
    <xf numFmtId="0" fontId="81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110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8" fillId="0" borderId="57">
      <alignment horizontal="center"/>
    </xf>
    <xf numFmtId="0" fontId="369" fillId="0" borderId="0"/>
    <xf numFmtId="0" fontId="369" fillId="0" borderId="31" applyFill="0">
      <alignment horizontal="center"/>
      <protection locked="0"/>
    </xf>
    <xf numFmtId="0" fontId="369" fillId="0" borderId="31" applyFill="0">
      <alignment horizontal="center"/>
      <protection locked="0"/>
    </xf>
    <xf numFmtId="0" fontId="369" fillId="0" borderId="31" applyFill="0">
      <alignment horizontal="center"/>
      <protection locked="0"/>
    </xf>
    <xf numFmtId="0" fontId="216" fillId="0" borderId="31" applyFill="0">
      <alignment horizontal="center"/>
      <protection locked="0"/>
    </xf>
    <xf numFmtId="0" fontId="216" fillId="0" borderId="31" applyFill="0">
      <alignment horizontal="center"/>
      <protection locked="0"/>
    </xf>
    <xf numFmtId="0" fontId="368" fillId="0" borderId="0" applyFill="0">
      <alignment horizontal="center"/>
      <protection locked="0"/>
    </xf>
    <xf numFmtId="0" fontId="368" fillId="70" borderId="0"/>
    <xf numFmtId="0" fontId="368" fillId="0" borderId="0">
      <protection locked="0"/>
    </xf>
    <xf numFmtId="0" fontId="368" fillId="0" borderId="0"/>
    <xf numFmtId="245" fontId="264" fillId="0" borderId="0"/>
    <xf numFmtId="246" fontId="264" fillId="0" borderId="0"/>
    <xf numFmtId="0" fontId="369" fillId="72" borderId="0">
      <alignment horizontal="right"/>
    </xf>
    <xf numFmtId="0" fontId="368" fillId="0" borderId="0"/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34" fillId="30" borderId="0" applyNumberFormat="0" applyBorder="0" applyAlignment="0" applyProtection="0"/>
    <xf numFmtId="0" fontId="260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149" fillId="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34" fillId="31" borderId="0" applyNumberFormat="0" applyBorder="0" applyAlignment="0" applyProtection="0"/>
    <xf numFmtId="0" fontId="260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149" fillId="12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2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34" fillId="32" borderId="0" applyNumberFormat="0" applyBorder="0" applyAlignment="0" applyProtection="0"/>
    <xf numFmtId="0" fontId="260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149" fillId="1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5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32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34" fillId="33" borderId="0" applyNumberFormat="0" applyBorder="0" applyAlignment="0" applyProtection="0"/>
    <xf numFmtId="0" fontId="260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149" fillId="16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6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215" fillId="33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34" fillId="34" borderId="0" applyNumberFormat="0" applyBorder="0" applyAlignment="0" applyProtection="0"/>
    <xf numFmtId="0" fontId="260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149" fillId="18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18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215" fillId="34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34" fillId="35" borderId="0" applyNumberFormat="0" applyBorder="0" applyAlignment="0" applyProtection="0"/>
    <xf numFmtId="0" fontId="260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149" fillId="22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149" fillId="22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0" fontId="215" fillId="35" borderId="0" applyNumberFormat="0" applyBorder="0" applyAlignment="0" applyProtection="0"/>
    <xf numFmtId="287" fontId="371" fillId="0" borderId="4" applyFont="0" applyFill="0" applyBorder="0" applyAlignment="0"/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38" fontId="75" fillId="0" borderId="0" applyFill="0" applyBorder="0" applyProtection="0">
      <alignment vertical="top"/>
    </xf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0" fontId="373" fillId="0" borderId="0">
      <alignment horizontal="center" wrapText="1"/>
      <protection locked="0"/>
    </xf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4" fontId="374" fillId="78" borderId="0" applyNumberFormat="0" applyBorder="0" applyAlignment="0" applyProtection="0">
      <alignment horizontal="left"/>
    </xf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51" fillId="37" borderId="0" applyNumberFormat="0" applyBorder="0" applyAlignment="0" applyProtection="0"/>
    <xf numFmtId="0" fontId="265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150" fillId="3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150" fillId="3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0" fontId="242" fillId="37" borderId="0" applyNumberFormat="0" applyBorder="0" applyAlignment="0" applyProtection="0"/>
    <xf numFmtId="288" fontId="345" fillId="0" borderId="0" applyFill="0" applyBorder="0" applyProtection="0">
      <alignment vertical="top"/>
    </xf>
    <xf numFmtId="205" fontId="22" fillId="0" borderId="0" applyFont="0" applyFill="0" applyBorder="0" applyAlignment="0" applyProtection="0"/>
    <xf numFmtId="288" fontId="345" fillId="0" borderId="0" applyFill="0" applyBorder="0" applyProtection="0">
      <alignment vertical="top"/>
    </xf>
    <xf numFmtId="289" fontId="345" fillId="0" borderId="0" applyFill="0" applyBorder="0" applyProtection="0">
      <alignment vertical="top"/>
    </xf>
    <xf numFmtId="37" fontId="375" fillId="0" borderId="0"/>
    <xf numFmtId="0" fontId="345" fillId="0" borderId="0" applyFill="0" applyBorder="0" applyProtection="0">
      <alignment vertical="top"/>
    </xf>
    <xf numFmtId="0" fontId="68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5" fillId="0" borderId="0" applyFill="0" applyBorder="0" applyProtection="0">
      <alignment vertical="top"/>
    </xf>
    <xf numFmtId="10" fontId="22" fillId="79" borderId="82" applyNumberFormat="0" applyFont="0" applyBorder="0" applyAlignment="0" applyProtection="0">
      <protection locked="0"/>
    </xf>
    <xf numFmtId="37" fontId="226" fillId="0" borderId="0"/>
    <xf numFmtId="37" fontId="226" fillId="0" borderId="0"/>
    <xf numFmtId="10" fontId="22" fillId="79" borderId="82" applyNumberFormat="0" applyFont="0" applyBorder="0" applyAlignment="0" applyProtection="0">
      <protection locked="0"/>
    </xf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5" fontId="175" fillId="0" borderId="59" applyAlignment="0" applyProtection="0"/>
    <xf numFmtId="0" fontId="345" fillId="0" borderId="0" applyFill="0" applyBorder="0" applyProtection="0">
      <alignment vertical="top"/>
    </xf>
    <xf numFmtId="0" fontId="75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3" fontId="75" fillId="0" borderId="0"/>
    <xf numFmtId="3" fontId="75" fillId="0" borderId="0"/>
    <xf numFmtId="172" fontId="22" fillId="0" borderId="0" applyFont="0" applyFill="0" applyBorder="0" applyAlignment="0" applyProtection="0"/>
    <xf numFmtId="0" fontId="22" fillId="0" borderId="60" quotePrefix="1">
      <alignment horizontal="justify" vertical="justify" textRotation="127" wrapText="1" justifyLastLine="1"/>
      <protection hidden="1"/>
    </xf>
    <xf numFmtId="0" fontId="367" fillId="0" borderId="0"/>
    <xf numFmtId="0" fontId="372" fillId="0" borderId="0"/>
    <xf numFmtId="290" fontId="22" fillId="0" borderId="0" applyFill="0" applyBorder="0" applyAlignment="0"/>
    <xf numFmtId="247" fontId="22" fillId="0" borderId="0" applyFill="0" applyBorder="0" applyAlignment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269" fillId="28" borderId="26" applyNumberFormat="0" applyAlignment="0" applyProtection="0"/>
    <xf numFmtId="0" fontId="269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269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269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151" fillId="6" borderId="12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42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151" fillId="6" borderId="12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0" fontId="376" fillId="28" borderId="26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377" fillId="0" borderId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38" fillId="29" borderId="24" applyNumberFormat="0" applyAlignment="0" applyProtection="0"/>
    <xf numFmtId="0" fontId="273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152" fillId="7" borderId="15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38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152" fillId="7" borderId="15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0" fontId="240" fillId="29" borderId="24" applyNumberFormat="0" applyAlignment="0" applyProtection="0"/>
    <xf numFmtId="291" fontId="147" fillId="0" borderId="0" applyFont="0" applyFill="0" applyBorder="0" applyAlignment="0" applyProtection="0"/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0" fontId="378" fillId="26" borderId="61">
      <alignment horizontal="center" wrapText="1"/>
    </xf>
    <xf numFmtId="170" fontId="379" fillId="0" borderId="0" applyFont="0" applyFill="0" applyBorder="0" applyAlignment="0" applyProtection="0"/>
    <xf numFmtId="292" fontId="379" fillId="0" borderId="0"/>
    <xf numFmtId="293" fontId="379" fillId="0" borderId="0" applyFont="0" applyFill="0" applyBorder="0" applyAlignment="0" applyProtection="0"/>
    <xf numFmtId="294" fontId="380" fillId="0" borderId="62" applyFont="0" applyFill="0" applyBorder="0" applyAlignment="0" applyProtection="0">
      <alignment vertical="center"/>
    </xf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70" fillId="0" borderId="0"/>
    <xf numFmtId="39" fontId="339" fillId="0" borderId="0"/>
    <xf numFmtId="39" fontId="70" fillId="0" borderId="0"/>
    <xf numFmtId="39" fontId="339" fillId="0" borderId="0"/>
    <xf numFmtId="39" fontId="70" fillId="0" borderId="0"/>
    <xf numFmtId="38" fontId="71" fillId="0" borderId="0" applyFill="0" applyProtection="0">
      <alignment vertical="center"/>
    </xf>
    <xf numFmtId="295" fontId="381" fillId="0" borderId="0" applyFont="0" applyFill="0" applyBorder="0" applyAlignment="0" applyProtection="0"/>
    <xf numFmtId="296" fontId="147" fillId="0" borderId="0" applyFont="0" applyFill="0" applyBorder="0" applyAlignment="0" applyProtection="0"/>
    <xf numFmtId="258" fontId="147" fillId="0" borderId="0" applyFont="0" applyFill="0" applyBorder="0" applyAlignment="0" applyProtection="0"/>
    <xf numFmtId="297" fontId="71" fillId="0" borderId="0" applyFont="0" applyFill="0" applyBorder="0" applyAlignment="0" applyProtection="0">
      <alignment vertical="center"/>
    </xf>
    <xf numFmtId="298" fontId="379" fillId="0" borderId="63" applyFont="0" applyBorder="0" applyProtection="0">
      <alignment vertical="center"/>
    </xf>
    <xf numFmtId="41" fontId="22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117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59" fontId="33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5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33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42" fillId="28" borderId="72" applyNumberFormat="0" applyAlignment="0" applyProtection="0"/>
    <xf numFmtId="172" fontId="28" fillId="0" borderId="0" applyFont="0" applyFill="0" applyBorder="0" applyAlignment="0" applyProtection="0"/>
    <xf numFmtId="172" fontId="117" fillId="0" borderId="0" applyFont="0" applyFill="0" applyBorder="0" applyAlignment="0" applyProtection="0"/>
    <xf numFmtId="41" fontId="14" fillId="0" borderId="0" applyFont="0" applyFill="0" applyBorder="0" applyAlignment="0" applyProtection="0"/>
    <xf numFmtId="205" fontId="22" fillId="0" borderId="0" applyFont="0" applyFill="0" applyBorder="0" applyAlignment="0" applyProtection="0"/>
    <xf numFmtId="4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2" fillId="0" borderId="0" applyFont="0" applyFill="0" applyBorder="0" applyAlignment="0" applyProtection="0"/>
    <xf numFmtId="299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7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364" fillId="0" borderId="0" applyFont="0" applyFill="0" applyBorder="0" applyAlignment="0" applyProtection="0"/>
    <xf numFmtId="299" fontId="22" fillId="0" borderId="0" applyFont="0" applyFill="0" applyBorder="0" applyAlignment="0" applyProtection="0"/>
    <xf numFmtId="299" fontId="22" fillId="0" borderId="0" applyFont="0" applyFill="0" applyBorder="0" applyAlignment="0" applyProtection="0"/>
    <xf numFmtId="172" fontId="364" fillId="0" borderId="0" applyFont="0" applyFill="0" applyBorder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43" fontId="1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00" fontId="22" fillId="0" borderId="0" applyFont="0" applyFill="0" applyBorder="0" applyAlignment="0" applyProtection="0"/>
    <xf numFmtId="300" fontId="22" fillId="0" borderId="0" applyFont="0" applyFill="0" applyBorder="0" applyAlignment="0" applyProtection="0"/>
    <xf numFmtId="30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0" fontId="278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2" fillId="28" borderId="99" applyNumberFormat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17" fillId="0" borderId="0" applyFont="0" applyFill="0" applyBorder="0" applyAlignment="0" applyProtection="0"/>
    <xf numFmtId="300" fontId="22" fillId="0" borderId="0" applyFont="0" applyFill="0" applyBorder="0" applyAlignment="0" applyProtection="0"/>
    <xf numFmtId="301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2" fillId="28" borderId="99" applyNumberFormat="0" applyAlignment="0" applyProtection="0"/>
    <xf numFmtId="172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382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6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38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6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23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43" fontId="148" fillId="0" borderId="0" applyFont="0" applyFill="0" applyBorder="0" applyAlignment="0" applyProtection="0"/>
    <xf numFmtId="172" fontId="37" fillId="0" borderId="0" applyFont="0" applyFill="0" applyBorder="0" applyAlignment="0" applyProtection="0"/>
    <xf numFmtId="302" fontId="22" fillId="0" borderId="0" applyFont="0" applyFill="0" applyBorder="0" applyAlignment="0" applyProtection="0"/>
    <xf numFmtId="43" fontId="3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70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8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42" fillId="28" borderId="72" applyNumberFormat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03" fontId="335" fillId="0" borderId="0" applyFont="0" applyFill="0" applyBorder="0" applyAlignment="0" applyProtection="0"/>
    <xf numFmtId="169" fontId="24" fillId="0" borderId="0"/>
    <xf numFmtId="169" fontId="24" fillId="0" borderId="0"/>
    <xf numFmtId="304" fontId="147" fillId="0" borderId="0" applyFont="0" applyFill="0" applyBorder="0" applyAlignment="0" applyProtection="0"/>
    <xf numFmtId="305" fontId="335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383" fillId="0" borderId="0"/>
    <xf numFmtId="0" fontId="78" fillId="0" borderId="0"/>
    <xf numFmtId="3" fontId="22" fillId="0" borderId="0" applyFont="0" applyFill="0" applyBorder="0" applyAlignment="0" applyProtection="0"/>
    <xf numFmtId="0" fontId="383" fillId="0" borderId="0"/>
    <xf numFmtId="0" fontId="78" fillId="0" borderId="0"/>
    <xf numFmtId="0" fontId="384" fillId="0" borderId="0" applyNumberFormat="0" applyFill="0" applyBorder="0" applyAlignment="0" applyProtection="0"/>
    <xf numFmtId="0" fontId="370" fillId="25" borderId="58">
      <alignment horizontal="centerContinuous" vertical="top"/>
    </xf>
    <xf numFmtId="0" fontId="42" fillId="28" borderId="72" applyNumberFormat="0" applyAlignment="0" applyProtection="0"/>
    <xf numFmtId="306" fontId="72" fillId="0" borderId="0" applyFill="0" applyBorder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59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306" fontId="72" fillId="0" borderId="3" applyFill="0" applyProtection="0"/>
    <xf numFmtId="236" fontId="75" fillId="0" borderId="0" applyFont="0" applyFill="0" applyBorder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40" fontId="173" fillId="0" borderId="0">
      <alignment vertical="center"/>
    </xf>
    <xf numFmtId="229" fontId="385" fillId="0" borderId="64" applyBorder="0"/>
    <xf numFmtId="42" fontId="22" fillId="0" borderId="0" applyFont="0" applyFill="0" applyBorder="0" applyAlignment="0" applyProtection="0"/>
    <xf numFmtId="44" fontId="37" fillId="0" borderId="0" applyFont="0" applyFill="0" applyBorder="0" applyAlignment="0" applyProtection="0"/>
    <xf numFmtId="233" fontId="75" fillId="0" borderId="0" applyFont="0" applyFill="0" applyBorder="0" applyAlignment="0" applyProtection="0"/>
    <xf numFmtId="307" fontId="22" fillId="0" borderId="0">
      <protection locked="0"/>
    </xf>
    <xf numFmtId="308" fontId="14" fillId="0" borderId="0" applyFont="0" applyFill="0" applyBorder="0" applyAlignment="0" applyProtection="0"/>
    <xf numFmtId="167" fontId="24" fillId="0" borderId="0"/>
    <xf numFmtId="0" fontId="42" fillId="28" borderId="72" applyNumberFormat="0" applyAlignment="0" applyProtection="0"/>
    <xf numFmtId="167" fontId="24" fillId="0" borderId="0"/>
    <xf numFmtId="0" fontId="42" fillId="28" borderId="72" applyNumberFormat="0" applyAlignment="0" applyProtection="0"/>
    <xf numFmtId="0" fontId="70" fillId="0" borderId="0"/>
    <xf numFmtId="38" fontId="117" fillId="0" borderId="0"/>
    <xf numFmtId="0" fontId="258" fillId="0" borderId="0"/>
    <xf numFmtId="0" fontId="36" fillId="0" borderId="0"/>
    <xf numFmtId="0" fontId="117" fillId="0" borderId="0"/>
    <xf numFmtId="0" fontId="42" fillId="28" borderId="72" applyNumberFormat="0" applyAlignment="0" applyProtection="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70" fillId="0" borderId="50"/>
    <xf numFmtId="0" fontId="36" fillId="0" borderId="50"/>
    <xf numFmtId="0" fontId="345" fillId="0" borderId="0" applyNumberFormat="0" applyFill="0" applyBorder="0" applyProtection="0">
      <alignment horizontal="left"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vertical="top"/>
    </xf>
    <xf numFmtId="0" fontId="345" fillId="0" borderId="0" applyNumberFormat="0" applyFill="0" applyBorder="0" applyProtection="0">
      <alignment horizontal="left" vertical="top"/>
    </xf>
    <xf numFmtId="0" fontId="345" fillId="0" borderId="0" applyNumberFormat="0" applyFill="0" applyBorder="0" applyProtection="0">
      <alignment vertical="top"/>
    </xf>
    <xf numFmtId="0" fontId="148" fillId="0" borderId="0" applyProtection="0"/>
    <xf numFmtId="237" fontId="264" fillId="0" borderId="0">
      <protection locked="0"/>
    </xf>
    <xf numFmtId="0" fontId="148" fillId="0" borderId="0" applyProtection="0"/>
    <xf numFmtId="309" fontId="72" fillId="0" borderId="0" applyFill="0" applyBorder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59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8" fontId="75" fillId="0" borderId="28">
      <alignment vertical="center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10" fontId="22" fillId="79" borderId="57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386" fillId="0" borderId="0">
      <protection locked="0"/>
    </xf>
    <xf numFmtId="166" fontId="24" fillId="0" borderId="0"/>
    <xf numFmtId="166" fontId="24" fillId="0" borderId="0"/>
    <xf numFmtId="0" fontId="387" fillId="0" borderId="0"/>
    <xf numFmtId="0" fontId="387" fillId="0" borderId="0"/>
    <xf numFmtId="0" fontId="387" fillId="0" borderId="0"/>
    <xf numFmtId="0" fontId="388" fillId="0" borderId="0">
      <protection locked="0"/>
    </xf>
    <xf numFmtId="0" fontId="388" fillId="0" borderId="0">
      <protection locked="0"/>
    </xf>
    <xf numFmtId="0" fontId="376" fillId="28" borderId="72" applyNumberFormat="0" applyAlignment="0" applyProtection="0"/>
    <xf numFmtId="0" fontId="42" fillId="28" borderId="99" applyNumberFormat="0" applyAlignment="0" applyProtection="0"/>
    <xf numFmtId="0" fontId="89" fillId="0" borderId="0">
      <alignment horizontal="left"/>
    </xf>
    <xf numFmtId="310" fontId="345" fillId="0" borderId="0" applyFill="0" applyBorder="0" applyProtection="0">
      <alignment vertical="top"/>
    </xf>
    <xf numFmtId="3" fontId="75" fillId="0" borderId="0"/>
    <xf numFmtId="3" fontId="75" fillId="0" borderId="0"/>
    <xf numFmtId="3" fontId="75" fillId="0" borderId="0"/>
    <xf numFmtId="0" fontId="42" fillId="28" borderId="99" applyNumberFormat="0" applyAlignment="0" applyProtection="0"/>
    <xf numFmtId="43" fontId="356" fillId="0" borderId="0" applyFon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0" fontId="386" fillId="0" borderId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311" fontId="329" fillId="79" borderId="57" applyFont="0" applyFill="0" applyBorder="0" applyAlignment="0" applyProtection="0">
      <protection locked="0"/>
    </xf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40" fontId="389" fillId="0" borderId="19" applyBorder="0"/>
    <xf numFmtId="0" fontId="386" fillId="0" borderId="0">
      <protection locked="0"/>
    </xf>
    <xf numFmtId="0" fontId="386" fillId="0" borderId="0">
      <protection locked="0"/>
    </xf>
    <xf numFmtId="2" fontId="22" fillId="0" borderId="0" applyFont="0" applyFill="0" applyBorder="0" applyAlignment="0" applyProtection="0"/>
    <xf numFmtId="2" fontId="148" fillId="0" borderId="0" applyProtection="0"/>
    <xf numFmtId="0" fontId="390" fillId="0" borderId="0" applyNumberFormat="0" applyFill="0" applyBorder="0" applyAlignment="0" applyProtection="0">
      <alignment vertical="top"/>
      <protection locked="0"/>
    </xf>
    <xf numFmtId="0" fontId="42" fillId="28" borderId="99" applyNumberFormat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45" fillId="27" borderId="0" applyNumberFormat="0" applyBorder="0" applyAlignment="0" applyProtection="0"/>
    <xf numFmtId="0" fontId="28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154" fillId="2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154" fillId="2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47" fillId="27" borderId="0" applyNumberFormat="0" applyBorder="0" applyAlignment="0" applyProtection="0"/>
    <xf numFmtId="0" fontId="22" fillId="0" borderId="0"/>
    <xf numFmtId="0" fontId="72" fillId="0" borderId="0"/>
    <xf numFmtId="0" fontId="344" fillId="0" borderId="0"/>
    <xf numFmtId="0" fontId="72" fillId="0" borderId="0"/>
    <xf numFmtId="0" fontId="391" fillId="70" borderId="0"/>
    <xf numFmtId="0" fontId="42" fillId="28" borderId="99" applyNumberFormat="0" applyAlignment="0" applyProtection="0"/>
    <xf numFmtId="0" fontId="226" fillId="80" borderId="66"/>
    <xf numFmtId="0" fontId="392" fillId="0" borderId="0">
      <alignment horizontal="left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7" applyNumberFormat="0" applyProtection="0">
      <alignment vertical="top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393" fillId="0" borderId="68" applyNumberFormat="0" applyAlignment="0" applyProtection="0">
      <alignment horizontal="left" vertical="center"/>
    </xf>
    <xf numFmtId="0" fontId="22" fillId="0" borderId="0"/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107" fillId="0" borderId="68" applyNumberFormat="0" applyAlignment="0" applyProtection="0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393" fillId="0" borderId="69">
      <alignment horizontal="left" vertical="center"/>
    </xf>
    <xf numFmtId="0" fontId="22" fillId="0" borderId="0"/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107" fillId="0" borderId="69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0" fillId="81" borderId="71">
      <alignment vertical="center" wrapText="1"/>
    </xf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47" fillId="0" borderId="21" applyNumberFormat="0" applyFill="0" applyAlignment="0" applyProtection="0"/>
    <xf numFmtId="0" fontId="289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155" fillId="0" borderId="9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47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5" fillId="0" borderId="9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394" fillId="0" borderId="21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48" fillId="0" borderId="22" applyNumberFormat="0" applyFill="0" applyAlignment="0" applyProtection="0"/>
    <xf numFmtId="0" fontId="293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156" fillId="0" borderId="10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48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6" fillId="0" borderId="10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395" fillId="0" borderId="22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297" fillId="0" borderId="23" applyNumberFormat="0" applyFill="0" applyAlignment="0" applyProtection="0"/>
    <xf numFmtId="0" fontId="297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157" fillId="0" borderId="11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49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11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396" fillId="0" borderId="23" applyNumberFormat="0" applyFill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258" fontId="397" fillId="26" borderId="0">
      <alignment horizontal="left" vertical="top"/>
    </xf>
    <xf numFmtId="0" fontId="30" fillId="81" borderId="71">
      <alignment vertical="center" wrapText="1"/>
    </xf>
    <xf numFmtId="0" fontId="30" fillId="81" borderId="71">
      <alignment vertical="center" wrapText="1"/>
    </xf>
    <xf numFmtId="312" fontId="226" fillId="0" borderId="37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398" fillId="0" borderId="38">
      <alignment horizontal="righ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399" fillId="0" borderId="0" applyProtection="0"/>
    <xf numFmtId="0" fontId="107" fillId="0" borderId="0" applyProtection="0"/>
    <xf numFmtId="0" fontId="400" fillId="0" borderId="31">
      <alignment horizontal="center"/>
    </xf>
    <xf numFmtId="0" fontId="400" fillId="0" borderId="31">
      <alignment horizontal="center"/>
    </xf>
    <xf numFmtId="0" fontId="400" fillId="0" borderId="31">
      <alignment horizontal="center"/>
    </xf>
    <xf numFmtId="0" fontId="400" fillId="0" borderId="0">
      <alignment horizont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174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10" fontId="25" fillId="26" borderId="57" applyNumberFormat="0" applyBorder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70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159" fillId="5" borderId="1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401" fillId="0" borderId="0"/>
    <xf numFmtId="1" fontId="22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76" fillId="0" borderId="0" applyFont="0" applyFill="0" applyBorder="0" applyAlignment="0" applyProtection="0"/>
    <xf numFmtId="0" fontId="187" fillId="0" borderId="0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307" fillId="76" borderId="73"/>
    <xf numFmtId="0" fontId="92" fillId="0" borderId="0" applyFont="0" applyFill="0" applyBorder="0" applyAlignment="0" applyProtection="0"/>
    <xf numFmtId="3" fontId="75" fillId="0" borderId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4" fillId="0" borderId="25" applyNumberFormat="0" applyFill="0" applyAlignment="0" applyProtection="0"/>
    <xf numFmtId="0" fontId="308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160" fillId="0" borderId="14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44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160" fillId="0" borderId="14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402" fillId="0" borderId="25" applyNumberFormat="0" applyFill="0" applyAlignment="0" applyProtection="0"/>
    <xf numFmtId="0" fontId="75" fillId="0" borderId="0"/>
    <xf numFmtId="0" fontId="403" fillId="0" borderId="0"/>
    <xf numFmtId="0" fontId="70" fillId="0" borderId="0"/>
    <xf numFmtId="0" fontId="403" fillId="0" borderId="0"/>
    <xf numFmtId="0" fontId="70" fillId="0" borderId="0"/>
    <xf numFmtId="0" fontId="404" fillId="0" borderId="0"/>
    <xf numFmtId="314" fontId="14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7" fontId="22" fillId="0" borderId="0" applyFont="0" applyFill="0" applyBorder="0" applyAlignment="0" applyProtection="0"/>
    <xf numFmtId="0" fontId="405" fillId="0" borderId="31"/>
    <xf numFmtId="0" fontId="405" fillId="0" borderId="31"/>
    <xf numFmtId="0" fontId="405" fillId="0" borderId="31"/>
    <xf numFmtId="0" fontId="233" fillId="0" borderId="31"/>
    <xf numFmtId="0" fontId="233" fillId="0" borderId="31"/>
    <xf numFmtId="0" fontId="368" fillId="0" borderId="82">
      <alignment horizontal="center"/>
    </xf>
    <xf numFmtId="0" fontId="368" fillId="0" borderId="82">
      <alignment horizontal="center"/>
    </xf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315" fontId="76" fillId="0" borderId="0" applyFont="0" applyFill="0" applyBorder="0" applyAlignment="0" applyProtection="0"/>
    <xf numFmtId="252" fontId="76" fillId="0" borderId="0" applyFont="0" applyFill="0" applyBorder="0" applyAlignment="0" applyProtection="0"/>
    <xf numFmtId="0" fontId="386" fillId="0" borderId="0">
      <protection locked="0"/>
    </xf>
    <xf numFmtId="6" fontId="76" fillId="0" borderId="0" applyFont="0" applyFill="0" applyBorder="0" applyAlignment="0" applyProtection="0"/>
    <xf numFmtId="8" fontId="76" fillId="0" borderId="0" applyFont="0" applyFill="0" applyBorder="0" applyAlignment="0" applyProtection="0"/>
    <xf numFmtId="316" fontId="22" fillId="0" borderId="0" applyFont="0" applyFill="0" applyBorder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50" fillId="59" borderId="0" applyNumberFormat="0" applyBorder="0" applyAlignment="0" applyProtection="0"/>
    <xf numFmtId="0" fontId="312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161" fillId="4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50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161" fillId="4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406" fillId="59" borderId="0" applyNumberFormat="0" applyBorder="0" applyAlignment="0" applyProtection="0"/>
    <xf numFmtId="0" fontId="72" fillId="0" borderId="0"/>
    <xf numFmtId="0" fontId="403" fillId="0" borderId="0"/>
    <xf numFmtId="0" fontId="70" fillId="0" borderId="0"/>
    <xf numFmtId="0" fontId="70" fillId="0" borderId="0"/>
    <xf numFmtId="244" fontId="7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5" fillId="0" borderId="0"/>
    <xf numFmtId="0" fontId="28" fillId="0" borderId="0"/>
    <xf numFmtId="0" fontId="22" fillId="0" borderId="0"/>
    <xf numFmtId="0" fontId="1" fillId="0" borderId="0"/>
    <xf numFmtId="0" fontId="33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2" fillId="0" borderId="0"/>
    <xf numFmtId="0" fontId="335" fillId="0" borderId="0"/>
    <xf numFmtId="0" fontId="335" fillId="0" borderId="0"/>
    <xf numFmtId="0" fontId="3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7" fillId="0" borderId="0"/>
    <xf numFmtId="0" fontId="22" fillId="0" borderId="0"/>
    <xf numFmtId="0" fontId="28" fillId="0" borderId="0"/>
    <xf numFmtId="0" fontId="22" fillId="0" borderId="0"/>
    <xf numFmtId="0" fontId="117" fillId="0" borderId="0"/>
    <xf numFmtId="38" fontId="22" fillId="0" borderId="0" applyFill="0"/>
    <xf numFmtId="38" fontId="25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28" fillId="0" borderId="0"/>
    <xf numFmtId="0" fontId="407" fillId="0" borderId="0"/>
    <xf numFmtId="0" fontId="1" fillId="0" borderId="0"/>
    <xf numFmtId="0" fontId="28" fillId="0" borderId="0"/>
    <xf numFmtId="0" fontId="28" fillId="0" borderId="0"/>
    <xf numFmtId="0" fontId="335" fillId="0" borderId="0"/>
    <xf numFmtId="0" fontId="28" fillId="0" borderId="0"/>
    <xf numFmtId="0" fontId="14" fillId="0" borderId="0"/>
    <xf numFmtId="0" fontId="117" fillId="0" borderId="0"/>
    <xf numFmtId="0" fontId="23" fillId="0" borderId="0"/>
    <xf numFmtId="0" fontId="22" fillId="0" borderId="0"/>
    <xf numFmtId="0" fontId="382" fillId="0" borderId="0"/>
    <xf numFmtId="0" fontId="28" fillId="0" borderId="0"/>
    <xf numFmtId="0" fontId="117" fillId="0" borderId="0"/>
    <xf numFmtId="0" fontId="42" fillId="28" borderId="72" applyNumberFormat="0" applyAlignment="0" applyProtection="0"/>
    <xf numFmtId="0" fontId="364" fillId="0" borderId="0"/>
    <xf numFmtId="0" fontId="28" fillId="0" borderId="0"/>
    <xf numFmtId="0" fontId="22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57" fillId="0" borderId="0"/>
    <xf numFmtId="0" fontId="22" fillId="0" borderId="0"/>
    <xf numFmtId="0" fontId="21" fillId="0" borderId="0"/>
    <xf numFmtId="0" fontId="28" fillId="0" borderId="0"/>
    <xf numFmtId="0" fontId="382" fillId="0" borderId="0"/>
    <xf numFmtId="0" fontId="259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35" fillId="0" borderId="0"/>
    <xf numFmtId="0" fontId="75" fillId="0" borderId="0"/>
    <xf numFmtId="0" fontId="28" fillId="0" borderId="0"/>
    <xf numFmtId="0" fontId="28" fillId="0" borderId="0"/>
    <xf numFmtId="0" fontId="28" fillId="0" borderId="0"/>
    <xf numFmtId="0" fontId="42" fillId="28" borderId="72" applyNumberFormat="0" applyAlignment="0" applyProtection="0"/>
    <xf numFmtId="0" fontId="1" fillId="0" borderId="0"/>
    <xf numFmtId="0" fontId="42" fillId="28" borderId="72" applyNumberFormat="0" applyAlignment="0" applyProtection="0"/>
    <xf numFmtId="0" fontId="1" fillId="0" borderId="0"/>
    <xf numFmtId="0" fontId="42" fillId="28" borderId="72" applyNumberFormat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22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2" fillId="0" borderId="0"/>
    <xf numFmtId="0" fontId="382" fillId="0" borderId="0"/>
    <xf numFmtId="0" fontId="22" fillId="0" borderId="0"/>
    <xf numFmtId="0" fontId="1" fillId="0" borderId="0"/>
    <xf numFmtId="0" fontId="28" fillId="0" borderId="0"/>
    <xf numFmtId="0" fontId="38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6" fillId="0" borderId="0"/>
    <xf numFmtId="0" fontId="1" fillId="0" borderId="0"/>
    <xf numFmtId="0" fontId="1" fillId="0" borderId="0"/>
    <xf numFmtId="0" fontId="335" fillId="0" borderId="0"/>
    <xf numFmtId="0" fontId="82" fillId="0" borderId="0"/>
    <xf numFmtId="0" fontId="335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8" fillId="0" borderId="0"/>
    <xf numFmtId="0" fontId="334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82" fillId="0" borderId="0"/>
    <xf numFmtId="0" fontId="2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2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3" fillId="0" borderId="0"/>
    <xf numFmtId="0" fontId="22" fillId="0" borderId="0"/>
    <xf numFmtId="0" fontId="1" fillId="0" borderId="0"/>
    <xf numFmtId="0" fontId="76" fillId="0" borderId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82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3" fillId="8" borderId="16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1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1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8" fillId="8" borderId="16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38" fontId="75" fillId="0" borderId="0" applyFill="0" applyBorder="0" applyProtection="0">
      <alignment vertical="top"/>
    </xf>
    <xf numFmtId="38" fontId="75" fillId="0" borderId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262" fontId="24" fillId="0" borderId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243" fillId="28" borderId="75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164" fillId="6" borderId="13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164" fillId="6" borderId="13" applyNumberFormat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4" fillId="6" borderId="13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408" fillId="61" borderId="0">
      <alignment horizontal="right"/>
    </xf>
    <xf numFmtId="0" fontId="409" fillId="73" borderId="0" applyBorder="0">
      <alignment horizontal="centerContinuous"/>
    </xf>
    <xf numFmtId="0" fontId="410" fillId="73" borderId="0" applyBorder="0">
      <alignment horizontal="centerContinuous"/>
    </xf>
    <xf numFmtId="317" fontId="14" fillId="0" borderId="0" applyFont="0" applyFill="0" applyBorder="0" applyAlignment="0" applyProtection="0"/>
    <xf numFmtId="14" fontId="373" fillId="0" borderId="0">
      <alignment horizontal="center" wrapText="1"/>
      <protection locked="0"/>
    </xf>
    <xf numFmtId="318" fontId="25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7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382" fillId="0" borderId="0" applyFont="0" applyFill="0" applyBorder="0" applyAlignment="0" applyProtection="0"/>
    <xf numFmtId="9" fontId="3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86" fillId="0" borderId="0">
      <protection locked="0"/>
    </xf>
    <xf numFmtId="0" fontId="30" fillId="0" borderId="0" applyNumberFormat="0" applyFont="0" applyFill="0" applyBorder="0" applyAlignment="0" applyProtection="0"/>
    <xf numFmtId="4" fontId="89" fillId="0" borderId="0">
      <alignment horizontal="right"/>
    </xf>
    <xf numFmtId="0" fontId="72" fillId="0" borderId="0" applyNumberForma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385" fillId="0" borderId="31" applyBorder="0">
      <alignment horizontal="center"/>
    </xf>
    <xf numFmtId="0" fontId="385" fillId="0" borderId="31" applyBorder="0">
      <alignment horizontal="center"/>
    </xf>
    <xf numFmtId="0" fontId="385" fillId="0" borderId="31" applyBorder="0">
      <alignment horizontal="center"/>
    </xf>
    <xf numFmtId="3" fontId="75" fillId="0" borderId="0" applyFont="0" applyFill="0" applyBorder="0" applyAlignment="0" applyProtection="0"/>
    <xf numFmtId="0" fontId="75" fillId="71" borderId="0" applyNumberFormat="0" applyFont="0" applyBorder="0" applyAlignment="0" applyProtection="0"/>
    <xf numFmtId="41" fontId="22" fillId="0" borderId="0" applyFont="0" applyFill="0" applyBorder="0" applyAlignment="0" applyProtection="0"/>
    <xf numFmtId="319" fontId="148" fillId="0" borderId="0" applyFont="0" applyFill="0" applyBorder="0" applyAlignment="0" applyProtection="0"/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2" fillId="0" borderId="0">
      <alignment vertical="justify"/>
    </xf>
    <xf numFmtId="0" fontId="24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320" fontId="173" fillId="81" borderId="0" applyFont="0" applyFill="0" applyBorder="0" applyAlignment="0" applyProtection="0">
      <alignment vertical="center"/>
    </xf>
    <xf numFmtId="0" fontId="411" fillId="82" borderId="0" applyNumberFormat="0" applyFont="0" applyBorder="0" applyAlignment="0">
      <alignment horizontal="center"/>
    </xf>
    <xf numFmtId="0" fontId="412" fillId="83" borderId="0"/>
    <xf numFmtId="0" fontId="70" fillId="0" borderId="0"/>
    <xf numFmtId="4" fontId="413" fillId="0" borderId="0">
      <alignment horizontal="right"/>
    </xf>
    <xf numFmtId="194" fontId="22" fillId="0" borderId="0"/>
    <xf numFmtId="38" fontId="414" fillId="0" borderId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416" fillId="96" borderId="0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417" fillId="0" borderId="0"/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18" fillId="0" borderId="0">
      <alignment horizontal="left"/>
    </xf>
    <xf numFmtId="0" fontId="419" fillId="0" borderId="0">
      <alignment horizontal="left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72" fillId="0" borderId="40" applyAlignment="0">
      <alignment horizontal="centerContinuous"/>
    </xf>
    <xf numFmtId="321" fontId="420" fillId="0" borderId="0" applyNumberFormat="0" applyFill="0" applyBorder="0" applyAlignment="0" applyProtection="0"/>
    <xf numFmtId="321" fontId="353" fillId="99" borderId="0" applyNumberFormat="0" applyFont="0" applyBorder="0" applyAlignment="0" applyProtection="0"/>
    <xf numFmtId="0" fontId="353" fillId="0" borderId="0" applyFill="0" applyBorder="0" applyProtection="0"/>
    <xf numFmtId="321" fontId="353" fillId="81" borderId="0" applyNumberFormat="0" applyFont="0" applyBorder="0" applyAlignment="0" applyProtection="0"/>
    <xf numFmtId="197" fontId="353" fillId="0" borderId="0" applyFill="0" applyBorder="0" applyAlignment="0" applyProtection="0"/>
    <xf numFmtId="321" fontId="421" fillId="0" borderId="0" applyNumberFormat="0" applyAlignment="0" applyProtection="0"/>
    <xf numFmtId="0" fontId="422" fillId="0" borderId="79" applyProtection="0">
      <alignment horizontal="right" wrapText="1"/>
    </xf>
    <xf numFmtId="0" fontId="422" fillId="0" borderId="79" applyProtection="0">
      <alignment horizontal="right" wrapText="1"/>
    </xf>
    <xf numFmtId="0" fontId="422" fillId="0" borderId="79" applyProtection="0">
      <alignment horizontal="right" wrapText="1"/>
    </xf>
    <xf numFmtId="0" fontId="422" fillId="0" borderId="0" applyProtection="0">
      <alignment wrapText="1"/>
    </xf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24" fillId="0" borderId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0" fontId="425" fillId="0" borderId="0" applyNumberFormat="0" applyFill="0" applyBorder="0" applyAlignment="0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12" fontId="426" fillId="0" borderId="57">
      <alignment horizontal="center"/>
    </xf>
    <xf numFmtId="263" fontId="345" fillId="0" borderId="0" applyFill="0" applyBorder="0" applyProtection="0">
      <alignment vertical="top"/>
    </xf>
    <xf numFmtId="0" fontId="316" fillId="0" borderId="0" applyNumberFormat="0" applyFill="0" applyBorder="0" applyAlignment="0" applyProtection="0"/>
    <xf numFmtId="0" fontId="389" fillId="0" borderId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344" fillId="0" borderId="0"/>
    <xf numFmtId="0" fontId="346" fillId="0" borderId="0"/>
    <xf numFmtId="0" fontId="345" fillId="0" borderId="0" applyFill="0" applyBorder="0" applyProtection="0">
      <alignment vertical="top"/>
    </xf>
    <xf numFmtId="0" fontId="427" fillId="61" borderId="0" applyNumberFormat="0" applyProtection="0">
      <alignment horizontal="center" vertical="center"/>
    </xf>
    <xf numFmtId="0" fontId="75" fillId="0" borderId="0" applyFont="0" applyFill="0" applyBorder="0" applyAlignment="0" applyProtection="0"/>
    <xf numFmtId="4" fontId="353" fillId="61" borderId="0" applyProtection="0">
      <alignment horizontal="center" vertical="top" wrapText="1"/>
    </xf>
    <xf numFmtId="0" fontId="428" fillId="61" borderId="0" applyNumberFormat="0" applyProtection="0">
      <alignment horizontal="center" vertical="center" wrapText="1"/>
    </xf>
    <xf numFmtId="4" fontId="429" fillId="61" borderId="0" applyProtection="0">
      <alignment horizontal="center" vertical="top" wrapText="1"/>
    </xf>
    <xf numFmtId="0" fontId="123" fillId="100" borderId="0" applyNumberFormat="0" applyProtection="0">
      <alignment horizontal="center" vertical="center" wrapText="1"/>
    </xf>
    <xf numFmtId="4" fontId="430" fillId="100" borderId="0" applyProtection="0">
      <alignment horizontal="center" vertical="top" wrapText="1"/>
    </xf>
    <xf numFmtId="0" fontId="431" fillId="61" borderId="0" applyNumberFormat="0" applyProtection="0">
      <alignment horizontal="center" vertical="center" wrapText="1"/>
    </xf>
    <xf numFmtId="4" fontId="432" fillId="61" borderId="0" applyProtection="0">
      <alignment horizontal="center" vertical="top" wrapText="1"/>
    </xf>
    <xf numFmtId="0" fontId="274" fillId="101" borderId="0" applyNumberFormat="0" applyProtection="0">
      <alignment horizontal="center" vertical="center" wrapText="1"/>
    </xf>
    <xf numFmtId="10" fontId="25" fillId="26" borderId="82" applyNumberFormat="0" applyBorder="0" applyAlignment="0" applyProtection="0"/>
    <xf numFmtId="0" fontId="433" fillId="0" borderId="0" applyNumberFormat="0" applyBorder="0" applyAlignment="0"/>
    <xf numFmtId="0" fontId="434" fillId="0" borderId="0" applyNumberFormat="0" applyBorder="0" applyAlignment="0"/>
    <xf numFmtId="0" fontId="435" fillId="0" borderId="0" applyNumberFormat="0" applyBorder="0" applyAlignment="0"/>
    <xf numFmtId="0" fontId="435" fillId="0" borderId="0" applyNumberFormat="0" applyBorder="0" applyAlignment="0"/>
    <xf numFmtId="0" fontId="436" fillId="0" borderId="0" applyNumberFormat="0" applyBorder="0" applyAlignment="0"/>
    <xf numFmtId="0" fontId="437" fillId="0" borderId="0" applyNumberFormat="0" applyBorder="0" applyAlignment="0"/>
    <xf numFmtId="0" fontId="438" fillId="28" borderId="0" applyNumberFormat="0" applyBorder="0" applyAlignment="0"/>
    <xf numFmtId="10" fontId="25" fillId="26" borderId="82" applyNumberFormat="0" applyBorder="0" applyAlignment="0" applyProtection="0"/>
    <xf numFmtId="0" fontId="405" fillId="0" borderId="0"/>
    <xf numFmtId="0" fontId="46" fillId="40" borderId="72" applyNumberFormat="0" applyAlignment="0" applyProtection="0"/>
    <xf numFmtId="0" fontId="46" fillId="40" borderId="72" applyNumberFormat="0" applyAlignment="0" applyProtection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75" fillId="0" borderId="0"/>
    <xf numFmtId="3" fontId="22" fillId="0" borderId="57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439" fillId="0" borderId="0" applyBorder="0" applyAlignment="0"/>
    <xf numFmtId="38" fontId="22" fillId="0" borderId="0" applyNumberFormat="0" applyFont="0" applyFill="0" applyAlignment="0" applyProtection="0"/>
    <xf numFmtId="38" fontId="22" fillId="0" borderId="0" applyNumberFormat="0" applyFont="0" applyFill="0" applyAlignment="0" applyProtection="0"/>
    <xf numFmtId="38" fontId="178" fillId="0" borderId="0" applyNumberFormat="0" applyFont="0" applyFill="0" applyAlignment="0" applyProtection="0"/>
    <xf numFmtId="0" fontId="123" fillId="0" borderId="0">
      <alignment horizontal="center" vertical="top"/>
    </xf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23" fillId="0" borderId="0">
      <alignment horizontal="center" vertical="top"/>
    </xf>
    <xf numFmtId="0" fontId="440" fillId="77" borderId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215" fontId="22" fillId="0" borderId="0" applyBorder="0">
      <alignment horizontal="centerContinuous" wrapText="1"/>
    </xf>
    <xf numFmtId="322" fontId="335" fillId="0" borderId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3" fontId="442" fillId="0" borderId="44">
      <alignment horizontal="center"/>
    </xf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166" fillId="0" borderId="17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166" fillId="0" borderId="17" applyNumberFormat="0" applyFill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6" fillId="0" borderId="17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6" fillId="0" borderId="51"/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38" fontId="75" fillId="0" borderId="0" applyFont="0" applyFill="0" applyBorder="0" applyAlignment="0" applyProtection="0"/>
    <xf numFmtId="40" fontId="76" fillId="0" borderId="0" applyFont="0" applyFill="0" applyBorder="0" applyAlignment="0" applyProtection="0"/>
    <xf numFmtId="0" fontId="345" fillId="0" borderId="0" applyFill="0" applyBorder="0" applyProtection="0">
      <alignment vertical="top"/>
    </xf>
    <xf numFmtId="0" fontId="344" fillId="0" borderId="0"/>
    <xf numFmtId="6" fontId="75" fillId="0" borderId="0" applyFont="0" applyFill="0" applyBorder="0" applyAlignment="0" applyProtection="0"/>
    <xf numFmtId="323" fontId="148" fillId="0" borderId="0" applyFont="0" applyFill="0" applyBorder="0" applyAlignment="0" applyProtection="0"/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0" fontId="22" fillId="0" borderId="0">
      <alignment horizontal="centerContinuous" vertical="center"/>
    </xf>
    <xf numFmtId="324" fontId="22" fillId="0" borderId="0" applyFont="0" applyFill="0" applyBorder="0" applyAlignment="0" applyProtection="0"/>
    <xf numFmtId="325" fontId="22" fillId="0" borderId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55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167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70" fillId="0" borderId="85"/>
    <xf numFmtId="0" fontId="70" fillId="0" borderId="85"/>
    <xf numFmtId="0" fontId="70" fillId="0" borderId="85"/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10" fontId="22" fillId="93" borderId="57" applyNumberFormat="0" applyFont="0" applyBorder="0" applyAlignment="0" applyProtection="0">
      <protection locked="0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72" fillId="0" borderId="0"/>
    <xf numFmtId="0" fontId="344" fillId="0" borderId="0"/>
    <xf numFmtId="0" fontId="72" fillId="0" borderId="0"/>
    <xf numFmtId="1" fontId="22" fillId="0" borderId="0" applyFont="0" applyFill="0" applyBorder="0" applyAlignment="0" applyProtection="0"/>
    <xf numFmtId="42" fontId="117" fillId="0" borderId="0" applyFont="0" applyFill="0" applyBorder="0" applyAlignment="0" applyProtection="0"/>
    <xf numFmtId="44" fontId="117" fillId="0" borderId="0" applyFont="0" applyFill="0" applyBorder="0" applyAlignment="0" applyProtection="0"/>
    <xf numFmtId="0" fontId="46" fillId="40" borderId="72" applyNumberFormat="0" applyAlignment="0" applyProtection="0"/>
    <xf numFmtId="9" fontId="444" fillId="0" borderId="0" applyFont="0" applyFill="0" applyBorder="0" applyAlignment="0" applyProtection="0"/>
    <xf numFmtId="0" fontId="356" fillId="0" borderId="0"/>
    <xf numFmtId="0" fontId="445" fillId="0" borderId="0"/>
    <xf numFmtId="326" fontId="446" fillId="0" borderId="0" applyFont="0" applyFill="0" applyBorder="0" applyAlignment="0" applyProtection="0"/>
    <xf numFmtId="205" fontId="446" fillId="0" borderId="0" applyFont="0" applyFill="0" applyBorder="0" applyAlignment="0" applyProtection="0"/>
    <xf numFmtId="327" fontId="446" fillId="0" borderId="0" applyFont="0" applyFill="0" applyBorder="0" applyAlignment="0" applyProtection="0"/>
    <xf numFmtId="328" fontId="446" fillId="0" borderId="0" applyFont="0" applyFill="0" applyBorder="0" applyAlignment="0" applyProtection="0"/>
    <xf numFmtId="0" fontId="446" fillId="0" borderId="0"/>
    <xf numFmtId="329" fontId="447" fillId="0" borderId="0" applyFont="0" applyFill="0" applyBorder="0" applyAlignment="0" applyProtection="0"/>
    <xf numFmtId="330" fontId="447" fillId="0" borderId="0" applyFont="0" applyFill="0" applyBorder="0" applyAlignment="0" applyProtection="0">
      <alignment vertical="top"/>
    </xf>
    <xf numFmtId="331" fontId="447" fillId="0" borderId="0" applyFon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170" fontId="147" fillId="0" borderId="0" applyFont="0" applyFill="0" applyBorder="0" applyAlignment="0" applyProtection="0"/>
    <xf numFmtId="332" fontId="24" fillId="0" borderId="0" applyFont="0" applyFill="0" applyBorder="0" applyAlignment="0" applyProtection="0"/>
    <xf numFmtId="332" fontId="24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4" fillId="0" borderId="0" applyFont="0" applyFill="0" applyBorder="0" applyAlignment="0" applyProtection="0"/>
    <xf numFmtId="333" fontId="22" fillId="0" borderId="0" applyFont="0" applyFill="0" applyBorder="0" applyAlignment="0" applyProtection="0"/>
    <xf numFmtId="333" fontId="22" fillId="0" borderId="0" applyFont="0" applyFill="0" applyBorder="0" applyAlignment="0" applyProtection="0"/>
    <xf numFmtId="0" fontId="302" fillId="40" borderId="72" applyNumberFormat="0" applyAlignment="0" applyProtection="0"/>
    <xf numFmtId="333" fontId="22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57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333" fontId="71" fillId="0" borderId="0" applyFont="0" applyFill="0" applyBorder="0" applyAlignment="0" applyProtection="0"/>
    <xf numFmtId="43" fontId="57" fillId="0" borderId="0" applyFont="0" applyFill="0" applyBorder="0" applyAlignment="0" applyProtection="0"/>
    <xf numFmtId="207" fontId="147" fillId="0" borderId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207" fontId="57" fillId="0" borderId="0" applyFont="0" applyFill="0" applyBorder="0" applyAlignment="0" applyProtection="0"/>
    <xf numFmtId="44" fontId="449" fillId="0" borderId="0" applyFont="0" applyFill="0" applyBorder="0" applyAlignment="0" applyProtection="0"/>
    <xf numFmtId="0" fontId="332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02" fillId="0" borderId="25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9" fontId="71" fillId="0" borderId="0" applyFont="0" applyFill="0" applyBorder="0" applyAlignment="0" applyProtection="0"/>
    <xf numFmtId="9" fontId="2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242" fillId="3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6" fillId="40" borderId="72" applyNumberFormat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41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47" fillId="27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33" fillId="0" borderId="0" applyNumberFormat="0" applyFill="0" applyBorder="0" applyAlignment="0" applyProtection="0">
      <alignment vertical="top"/>
      <protection locked="0"/>
    </xf>
    <xf numFmtId="0" fontId="41" fillId="0" borderId="0" applyNumberFormat="0" applyFont="0" applyFill="0" applyBorder="0" applyAlignment="0" applyProtection="0"/>
    <xf numFmtId="0" fontId="22" fillId="0" borderId="0"/>
    <xf numFmtId="0" fontId="42" fillId="28" borderId="99" applyNumberFormat="0" applyAlignment="0" applyProtection="0"/>
    <xf numFmtId="0" fontId="57" fillId="0" borderId="0"/>
    <xf numFmtId="0" fontId="24" fillId="0" borderId="0"/>
    <xf numFmtId="0" fontId="57" fillId="0" borderId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06" fillId="59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81" fillId="0" borderId="0" applyFont="0" applyFill="0" applyBorder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26" fontId="450" fillId="0" borderId="0" applyFont="0" applyFill="0" applyBorder="0" applyAlignment="0" applyProtection="0"/>
    <xf numFmtId="205" fontId="450" fillId="0" borderId="0" applyFont="0" applyFill="0" applyBorder="0" applyAlignment="0" applyProtection="0"/>
    <xf numFmtId="334" fontId="451" fillId="0" borderId="0" applyFont="0" applyFill="0" applyBorder="0" applyAlignment="0" applyProtection="0"/>
    <xf numFmtId="202" fontId="451" fillId="0" borderId="0" applyFont="0" applyFill="0" applyBorder="0" applyAlignment="0" applyProtection="0"/>
    <xf numFmtId="37" fontId="70" fillId="0" borderId="0"/>
    <xf numFmtId="327" fontId="450" fillId="0" borderId="0" applyFont="0" applyFill="0" applyBorder="0" applyAlignment="0" applyProtection="0"/>
    <xf numFmtId="328" fontId="450" fillId="0" borderId="0" applyFont="0" applyFill="0" applyBorder="0" applyAlignment="0" applyProtection="0"/>
    <xf numFmtId="0" fontId="117" fillId="0" borderId="0"/>
    <xf numFmtId="0" fontId="376" fillId="28" borderId="99" applyNumberFormat="0" applyAlignment="0" applyProtection="0"/>
    <xf numFmtId="39" fontId="452" fillId="0" borderId="0" applyFont="0" applyBorder="0" applyAlignment="0">
      <alignment horizontal="center"/>
    </xf>
    <xf numFmtId="0" fontId="215" fillId="30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1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3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15" fillId="35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94" fillId="0" borderId="21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5" fillId="0" borderId="22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6" fillId="0" borderId="23" applyNumberFormat="0" applyFill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396" fillId="0" borderId="23" applyNumberFormat="0" applyFill="0" applyAlignment="0" applyProtection="0"/>
    <xf numFmtId="0" fontId="396" fillId="0" borderId="0" applyNumberFormat="0" applyFill="0" applyBorder="0" applyAlignment="0" applyProtection="0"/>
    <xf numFmtId="0" fontId="41" fillId="0" borderId="0" applyNumberFormat="0" applyFont="0" applyFill="0" applyBorder="0" applyAlignment="0" applyProtection="0"/>
    <xf numFmtId="0" fontId="41" fillId="0" borderId="0" applyNumberFormat="0" applyFont="0" applyFill="0" applyBorder="0" applyAlignment="0" applyProtection="0"/>
    <xf numFmtId="0" fontId="453" fillId="0" borderId="0"/>
    <xf numFmtId="0" fontId="92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147" fillId="0" borderId="0" applyFont="0" applyFill="0" applyBorder="0" applyAlignment="0" applyProtection="0"/>
    <xf numFmtId="0" fontId="22" fillId="0" borderId="0"/>
    <xf numFmtId="262" fontId="24" fillId="0" borderId="0" applyFont="0" applyFill="0" applyBorder="0" applyAlignment="0" applyProtection="0"/>
    <xf numFmtId="262" fontId="24" fillId="0" borderId="0" applyFont="0" applyFill="0" applyBorder="0" applyAlignment="0" applyProtection="0"/>
    <xf numFmtId="170" fontId="147" fillId="0" borderId="0" applyFont="0" applyFill="0" applyBorder="0" applyAlignment="0" applyProtection="0"/>
    <xf numFmtId="6" fontId="75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24" fillId="0" borderId="0" applyFont="0" applyFill="0" applyBorder="0" applyAlignment="0" applyProtection="0"/>
    <xf numFmtId="40" fontId="454" fillId="0" borderId="0" applyFont="0" applyFill="0" applyBorder="0" applyAlignment="0" applyProtection="0"/>
    <xf numFmtId="38" fontId="454" fillId="0" borderId="0" applyFont="0" applyFill="0" applyBorder="0" applyAlignment="0" applyProtection="0"/>
    <xf numFmtId="0" fontId="454" fillId="0" borderId="0" applyFont="0" applyFill="0" applyBorder="0" applyAlignment="0" applyProtection="0"/>
    <xf numFmtId="0" fontId="454" fillId="0" borderId="0" applyFont="0" applyFill="0" applyBorder="0" applyAlignment="0" applyProtection="0"/>
    <xf numFmtId="0" fontId="455" fillId="0" borderId="0" applyFont="0" applyFill="0" applyBorder="0" applyAlignment="0" applyProtection="0"/>
    <xf numFmtId="0" fontId="455" fillId="0" borderId="0" applyFont="0" applyFill="0" applyBorder="0" applyAlignment="0" applyProtection="0"/>
    <xf numFmtId="9" fontId="456" fillId="0" borderId="0" applyFont="0" applyFill="0" applyBorder="0" applyAlignment="0" applyProtection="0"/>
    <xf numFmtId="0" fontId="457" fillId="0" borderId="0"/>
    <xf numFmtId="0" fontId="455" fillId="0" borderId="0" applyFont="0" applyFill="0" applyBorder="0" applyAlignment="0" applyProtection="0"/>
    <xf numFmtId="0" fontId="455" fillId="0" borderId="0" applyFont="0" applyFill="0" applyBorder="0" applyAlignment="0" applyProtection="0"/>
    <xf numFmtId="0" fontId="458" fillId="0" borderId="0" applyFont="0" applyFill="0" applyBorder="0" applyAlignment="0" applyProtection="0"/>
    <xf numFmtId="0" fontId="458" fillId="0" borderId="0" applyFont="0" applyFill="0" applyBorder="0" applyAlignment="0" applyProtection="0"/>
    <xf numFmtId="212" fontId="458" fillId="0" borderId="0" applyFont="0" applyFill="0" applyBorder="0" applyAlignment="0" applyProtection="0"/>
    <xf numFmtId="211" fontId="458" fillId="0" borderId="0" applyFont="0" applyFill="0" applyBorder="0" applyAlignment="0" applyProtection="0"/>
    <xf numFmtId="0" fontId="459" fillId="0" borderId="0"/>
    <xf numFmtId="0" fontId="460" fillId="0" borderId="0"/>
    <xf numFmtId="0" fontId="461" fillId="0" borderId="0" applyFont="0" applyFill="0" applyBorder="0" applyAlignment="0" applyProtection="0"/>
    <xf numFmtId="0" fontId="22" fillId="0" borderId="0"/>
    <xf numFmtId="326" fontId="462" fillId="0" borderId="0" applyFont="0" applyFill="0" applyBorder="0" applyAlignment="0" applyProtection="0"/>
    <xf numFmtId="205" fontId="462" fillId="0" borderId="0" applyFont="0" applyFill="0" applyBorder="0" applyAlignment="0" applyProtection="0"/>
    <xf numFmtId="170" fontId="130" fillId="0" borderId="0" applyFont="0" applyFill="0" applyBorder="0" applyAlignment="0" applyProtection="0"/>
    <xf numFmtId="0" fontId="463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134" fillId="0" borderId="0" applyNumberFormat="0" applyFont="0" applyFill="0" applyBorder="0">
      <alignment horizontal="left" vertical="top" wrapText="1"/>
    </xf>
    <xf numFmtId="0" fontId="22" fillId="0" borderId="0"/>
    <xf numFmtId="40" fontId="213" fillId="0" borderId="0" applyFont="0" applyFill="0" applyBorder="0" applyAlignment="0" applyProtection="0">
      <alignment vertical="center"/>
    </xf>
    <xf numFmtId="38" fontId="213" fillId="0" borderId="0" applyFont="0" applyFill="0" applyBorder="0" applyAlignment="0" applyProtection="0">
      <alignment vertical="center"/>
    </xf>
    <xf numFmtId="0" fontId="464" fillId="0" borderId="0"/>
    <xf numFmtId="326" fontId="147" fillId="0" borderId="0" applyFont="0" applyFill="0" applyBorder="0" applyAlignment="0" applyProtection="0"/>
    <xf numFmtId="205" fontId="147" fillId="0" borderId="0" applyFont="0" applyFill="0" applyBorder="0" applyAlignment="0" applyProtection="0"/>
    <xf numFmtId="178" fontId="213" fillId="0" borderId="0" applyFont="0" applyFill="0" applyBorder="0" applyAlignment="0" applyProtection="0"/>
    <xf numFmtId="178" fontId="71" fillId="0" borderId="0" applyFont="0" applyFill="0" applyBorder="0" applyAlignment="0" applyProtection="0"/>
    <xf numFmtId="0" fontId="39" fillId="0" borderId="83" applyNumberFormat="0" applyFill="0" applyAlignment="0" applyProtection="0"/>
    <xf numFmtId="0" fontId="134" fillId="0" borderId="86" applyNumberFormat="0" applyFont="0" applyFill="0" applyAlignment="0"/>
    <xf numFmtId="12" fontId="30" fillId="0" borderId="0" applyNumberFormat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Fill="0" applyBorder="0" applyProtection="0"/>
    <xf numFmtId="335" fontId="130" fillId="0" borderId="0" applyFont="0" applyFill="0" applyBorder="0" applyAlignment="0" applyProtection="0"/>
    <xf numFmtId="0" fontId="256" fillId="0" borderId="0"/>
    <xf numFmtId="44" fontId="22" fillId="0" borderId="0" applyFont="0" applyFill="0" applyBorder="0" applyAlignment="0" applyProtection="0"/>
    <xf numFmtId="336" fontId="117" fillId="0" borderId="0" applyFont="0" applyFill="0" applyBorder="0" applyAlignment="0" applyProtection="0"/>
    <xf numFmtId="337" fontId="117" fillId="0" borderId="0" applyFont="0" applyFill="0" applyBorder="0" applyAlignment="0" applyProtection="0"/>
    <xf numFmtId="0" fontId="467" fillId="0" borderId="0" applyNumberFormat="0" applyFill="0" applyBorder="0" applyAlignment="0" applyProtection="0">
      <alignment vertical="top"/>
      <protection locked="0"/>
    </xf>
    <xf numFmtId="44" fontId="22" fillId="0" borderId="0" applyFont="0" applyFill="0" applyBorder="0" applyAlignment="0" applyProtection="0"/>
    <xf numFmtId="43" fontId="25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1" fillId="0" borderId="0"/>
    <xf numFmtId="0" fontId="42" fillId="28" borderId="72" applyNumberFormat="0" applyAlignment="0" applyProtection="0"/>
    <xf numFmtId="43" fontId="172" fillId="0" borderId="0" applyFont="0" applyFill="0" applyBorder="0" applyAlignment="0" applyProtection="0"/>
    <xf numFmtId="0" fontId="172" fillId="0" borderId="0"/>
    <xf numFmtId="0" fontId="82" fillId="0" borderId="0"/>
    <xf numFmtId="172" fontId="14" fillId="0" borderId="0" applyFont="0" applyFill="0" applyBorder="0" applyAlignment="0" applyProtection="0"/>
    <xf numFmtId="208" fontId="147" fillId="0" borderId="0" applyFill="0" applyBorder="0" applyAlignment="0" applyProtection="0"/>
    <xf numFmtId="43" fontId="1" fillId="0" borderId="0" applyFont="0" applyFill="0" applyBorder="0" applyAlignment="0" applyProtection="0"/>
    <xf numFmtId="0" fontId="376" fillId="28" borderId="99" applyNumberFormat="0" applyAlignment="0" applyProtection="0"/>
    <xf numFmtId="209" fontId="1" fillId="0" borderId="0" applyFont="0" applyFill="0" applyBorder="0" applyAlignment="0" applyProtection="0"/>
    <xf numFmtId="172" fontId="75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208" fontId="57" fillId="0" borderId="0" applyFill="0" applyBorder="0" applyAlignment="0" applyProtection="0"/>
    <xf numFmtId="172" fontId="57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7" fillId="0" borderId="0"/>
    <xf numFmtId="171" fontId="75" fillId="0" borderId="0" applyFont="0" applyFill="0" applyBorder="0" applyAlignment="0" applyProtection="0"/>
    <xf numFmtId="167" fontId="147" fillId="0" borderId="0"/>
    <xf numFmtId="166" fontId="147" fillId="0" borderId="0"/>
    <xf numFmtId="0" fontId="175" fillId="0" borderId="0" applyNumberFormat="0" applyFill="0" applyBorder="0" applyAlignment="0" applyProtection="0"/>
    <xf numFmtId="0" fontId="173" fillId="0" borderId="0"/>
    <xf numFmtId="0" fontId="14" fillId="0" borderId="0"/>
    <xf numFmtId="0" fontId="177" fillId="0" borderId="0"/>
    <xf numFmtId="0" fontId="82" fillId="0" borderId="0"/>
    <xf numFmtId="210" fontId="57" fillId="0" borderId="0"/>
    <xf numFmtId="0" fontId="82" fillId="0" borderId="0"/>
    <xf numFmtId="0" fontId="147" fillId="0" borderId="0"/>
    <xf numFmtId="0" fontId="1" fillId="0" borderId="0"/>
    <xf numFmtId="0" fontId="42" fillId="28" borderId="72" applyNumberFormat="0" applyAlignment="0" applyProtection="0"/>
    <xf numFmtId="0" fontId="28" fillId="0" borderId="0"/>
    <xf numFmtId="0" fontId="147" fillId="0" borderId="0"/>
    <xf numFmtId="0" fontId="1" fillId="0" borderId="0"/>
    <xf numFmtId="0" fontId="22" fillId="0" borderId="0"/>
    <xf numFmtId="191" fontId="57" fillId="0" borderId="0"/>
    <xf numFmtId="0" fontId="75" fillId="0" borderId="0"/>
    <xf numFmtId="0" fontId="177" fillId="0" borderId="0"/>
    <xf numFmtId="0" fontId="177" fillId="0" borderId="0"/>
    <xf numFmtId="0" fontId="57" fillId="0" borderId="0"/>
    <xf numFmtId="191" fontId="57" fillId="0" borderId="0"/>
    <xf numFmtId="0" fontId="57" fillId="0" borderId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ill="0" applyBorder="0" applyAlignment="0" applyProtection="0"/>
    <xf numFmtId="9" fontId="1" fillId="0" borderId="0" applyFont="0" applyFill="0" applyBorder="0" applyAlignment="0" applyProtection="0"/>
    <xf numFmtId="208" fontId="29" fillId="0" borderId="0"/>
    <xf numFmtId="172" fontId="173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0" fontId="22" fillId="0" borderId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/>
    <xf numFmtId="9" fontId="147" fillId="0" borderId="0"/>
    <xf numFmtId="213" fontId="22" fillId="0" borderId="0" applyFill="0" applyBorder="0" applyAlignment="0"/>
    <xf numFmtId="185" fontId="89" fillId="0" borderId="0" applyFill="0" applyBorder="0" applyAlignment="0"/>
    <xf numFmtId="178" fontId="89" fillId="0" borderId="0" applyFill="0" applyBorder="0" applyAlignment="0"/>
    <xf numFmtId="214" fontId="90" fillId="0" borderId="0" applyFill="0" applyBorder="0" applyAlignment="0"/>
    <xf numFmtId="215" fontId="90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8" fontId="183" fillId="0" borderId="0"/>
    <xf numFmtId="216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9" fontId="147" fillId="0" borderId="0"/>
    <xf numFmtId="38" fontId="76" fillId="0" borderId="28">
      <alignment vertical="center"/>
    </xf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0" fontId="22" fillId="0" borderId="0"/>
    <xf numFmtId="0" fontId="107" fillId="0" borderId="68" applyNumberFormat="0" applyAlignment="0" applyProtection="0">
      <alignment horizontal="left" vertical="center"/>
    </xf>
    <xf numFmtId="0" fontId="107" fillId="0" borderId="78">
      <alignment horizontal="left" vertical="center"/>
    </xf>
    <xf numFmtId="0" fontId="177" fillId="0" borderId="0"/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215" fontId="90" fillId="0" borderId="0" applyFont="0" applyFill="0" applyBorder="0" applyAlignment="0" applyProtection="0"/>
    <xf numFmtId="225" fontId="89" fillId="0" borderId="0" applyFont="0" applyFill="0" applyBorder="0" applyAlignment="0" applyProtection="0"/>
    <xf numFmtId="9" fontId="76" fillId="0" borderId="42" applyNumberFormat="0" applyBorder="0"/>
    <xf numFmtId="216" fontId="89" fillId="0" borderId="0" applyFill="0" applyBorder="0" applyAlignment="0"/>
    <xf numFmtId="185" fontId="89" fillId="0" borderId="0" applyFill="0" applyBorder="0" applyAlignment="0"/>
    <xf numFmtId="216" fontId="89" fillId="0" borderId="0" applyFill="0" applyBorder="0" applyAlignment="0"/>
    <xf numFmtId="217" fontId="90" fillId="0" borderId="0" applyFill="0" applyBorder="0" applyAlignment="0"/>
    <xf numFmtId="185" fontId="89" fillId="0" borderId="0" applyFill="0" applyBorder="0" applyAlignment="0"/>
    <xf numFmtId="0" fontId="76" fillId="0" borderId="0" applyNumberFormat="0" applyFont="0" applyFill="0" applyBorder="0" applyAlignment="0" applyProtection="0">
      <alignment horizontal="left"/>
    </xf>
    <xf numFmtId="15" fontId="76" fillId="0" borderId="0" applyFont="0" applyFill="0" applyBorder="0" applyAlignment="0" applyProtection="0"/>
    <xf numFmtId="4" fontId="76" fillId="0" borderId="0" applyFont="0" applyFill="0" applyBorder="0" applyAlignment="0" applyProtection="0"/>
    <xf numFmtId="0" fontId="199" fillId="0" borderId="31">
      <alignment horizontal="center"/>
    </xf>
    <xf numFmtId="3" fontId="76" fillId="0" borderId="0" applyFont="0" applyFill="0" applyBorder="0" applyAlignment="0" applyProtection="0"/>
    <xf numFmtId="0" fontId="76" fillId="71" borderId="0" applyNumberFormat="0" applyFont="0" applyBorder="0" applyAlignment="0" applyProtection="0"/>
    <xf numFmtId="0" fontId="33" fillId="0" borderId="0">
      <alignment vertical="top"/>
    </xf>
    <xf numFmtId="227" fontId="90" fillId="0" borderId="0" applyFill="0" applyBorder="0" applyAlignment="0"/>
    <xf numFmtId="228" fontId="90" fillId="0" borderId="0" applyFill="0" applyBorder="0" applyAlignment="0"/>
    <xf numFmtId="3" fontId="204" fillId="0" borderId="44">
      <alignment horizontal="center"/>
    </xf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" fillId="0" borderId="0"/>
    <xf numFmtId="9" fontId="82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0" fontId="22" fillId="79" borderId="82" applyNumberFormat="0" applyFont="0" applyBorder="0" applyAlignment="0" applyProtection="0">
      <protection locked="0"/>
    </xf>
    <xf numFmtId="0" fontId="107" fillId="0" borderId="78">
      <alignment horizontal="left" vertical="center"/>
    </xf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39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60" borderId="0" applyNumberFormat="0" applyBorder="0" applyAlignment="0" applyProtection="0"/>
    <xf numFmtId="0" fontId="41" fillId="40" borderId="0" applyNumberFormat="0" applyBorder="0" applyAlignment="0" applyProtection="0"/>
    <xf numFmtId="0" fontId="41" fillId="60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2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38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41" fillId="39" borderId="0" applyNumberFormat="0" applyBorder="0" applyAlignment="0" applyProtection="0"/>
    <xf numFmtId="0" fontId="41" fillId="59" borderId="0" applyNumberFormat="0" applyBorder="0" applyAlignment="0" applyProtection="0"/>
    <xf numFmtId="0" fontId="41" fillId="37" borderId="0" applyNumberFormat="0" applyBorder="0" applyAlignment="0" applyProtection="0"/>
    <xf numFmtId="0" fontId="41" fillId="39" borderId="0" applyNumberFormat="0" applyBorder="0" applyAlignment="0" applyProtection="0"/>
    <xf numFmtId="0" fontId="41" fillId="60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5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4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4" fillId="46" borderId="0" applyNumberFormat="0" applyBorder="0" applyAlignment="0" applyProtection="0"/>
    <xf numFmtId="0" fontId="215" fillId="39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37" borderId="0" applyNumberFormat="0" applyBorder="0" applyAlignment="0" applyProtection="0"/>
    <xf numFmtId="0" fontId="215" fillId="39" borderId="0" applyNumberFormat="0" applyBorder="0" applyAlignment="0" applyProtection="0"/>
    <xf numFmtId="0" fontId="215" fillId="42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3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4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4" fillId="35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7" fillId="37" borderId="0" applyNumberFormat="0" applyBorder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0" fontId="220" fillId="29" borderId="24" applyNumberFormat="0" applyAlignment="0" applyProtection="0"/>
    <xf numFmtId="43" fontId="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5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5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270" fillId="28" borderId="72" applyNumberFormat="0" applyAlignment="0" applyProtection="0"/>
    <xf numFmtId="43" fontId="22" fillId="0" borderId="0" applyFont="0" applyFill="0" applyBorder="0" applyAlignment="0" applyProtection="0"/>
    <xf numFmtId="0" fontId="269" fillId="28" borderId="72" applyNumberFormat="0" applyAlignment="0" applyProtection="0"/>
    <xf numFmtId="0" fontId="376" fillId="28" borderId="99" applyNumberFormat="0" applyAlignment="0" applyProtection="0"/>
    <xf numFmtId="236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43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169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41" fillId="0" borderId="0" applyFont="0" applyFill="0" applyBorder="0" applyAlignment="0" applyProtection="0"/>
    <xf numFmtId="17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42" fillId="28" borderId="99" applyNumberFormat="0" applyAlignment="0" applyProtection="0"/>
    <xf numFmtId="43" fontId="22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41" fillId="0" borderId="0" applyFont="0" applyFill="0" applyBorder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238" fontId="22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2" fillId="28" borderId="99" applyNumberFormat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7" fillId="0" borderId="21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8" fillId="0" borderId="22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23" applyNumberFormat="0" applyFill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2" fillId="0" borderId="25" applyNumberFormat="0" applyFill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234" fillId="59" borderId="0" applyNumberFormat="0" applyBorder="0" applyAlignment="0" applyProtection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7" fillId="0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2" fillId="0" borderId="0"/>
    <xf numFmtId="0" fontId="22" fillId="0" borderId="0"/>
    <xf numFmtId="0" fontId="1" fillId="0" borderId="0"/>
    <xf numFmtId="38" fontId="22" fillId="0" borderId="0" applyFill="0"/>
    <xf numFmtId="38" fontId="22" fillId="0" borderId="0" applyFill="0">
      <protection locked="0"/>
    </xf>
    <xf numFmtId="0" fontId="22" fillId="0" borderId="0"/>
    <xf numFmtId="0" fontId="22" fillId="0" borderId="0"/>
    <xf numFmtId="0" fontId="22" fillId="0" borderId="0"/>
    <xf numFmtId="38" fontId="22" fillId="0" borderId="0" applyFill="0"/>
    <xf numFmtId="0" fontId="42" fillId="28" borderId="72" applyNumberFormat="0" applyAlignment="0" applyProtection="0"/>
    <xf numFmtId="0" fontId="22" fillId="0" borderId="0"/>
    <xf numFmtId="0" fontId="28" fillId="0" borderId="0"/>
    <xf numFmtId="0" fontId="41" fillId="0" borderId="0"/>
    <xf numFmtId="0" fontId="82" fillId="0" borderId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1" fillId="8" borderId="16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46" fillId="40" borderId="72" applyNumberFormat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1" fillId="0" borderId="45" applyNumberFormat="0" applyFill="0" applyAlignment="0" applyProtection="0"/>
    <xf numFmtId="0" fontId="242" fillId="38" borderId="0" applyNumberFormat="0" applyBorder="0" applyAlignment="0" applyProtection="0"/>
    <xf numFmtId="0" fontId="243" fillId="73" borderId="75" applyNumberFormat="0" applyAlignment="0" applyProtection="0"/>
    <xf numFmtId="0" fontId="244" fillId="73" borderId="72" applyNumberFormat="0" applyAlignment="0" applyProtection="0"/>
    <xf numFmtId="0" fontId="246" fillId="0" borderId="0" applyNumberFormat="0" applyFill="0" applyBorder="0" applyAlignment="0" applyProtection="0"/>
    <xf numFmtId="0" fontId="247" fillId="39" borderId="0" applyNumberFormat="0" applyBorder="0" applyAlignment="0" applyProtection="0"/>
    <xf numFmtId="0" fontId="248" fillId="59" borderId="72" applyNumberFormat="0" applyAlignment="0" applyProtection="0"/>
    <xf numFmtId="0" fontId="249" fillId="59" borderId="0" applyNumberFormat="0" applyBorder="0" applyAlignment="0" applyProtection="0"/>
    <xf numFmtId="0" fontId="250" fillId="0" borderId="87" applyNumberFormat="0" applyFill="0" applyAlignment="0" applyProtection="0"/>
    <xf numFmtId="0" fontId="215" fillId="74" borderId="0" applyNumberFormat="0" applyBorder="0" applyAlignment="0" applyProtection="0"/>
    <xf numFmtId="0" fontId="215" fillId="35" borderId="0" applyNumberFormat="0" applyBorder="0" applyAlignment="0" applyProtection="0"/>
    <xf numFmtId="0" fontId="215" fillId="44" borderId="0" applyNumberFormat="0" applyBorder="0" applyAlignment="0" applyProtection="0"/>
    <xf numFmtId="0" fontId="215" fillId="75" borderId="0" applyNumberFormat="0" applyBorder="0" applyAlignment="0" applyProtection="0"/>
    <xf numFmtId="9" fontId="1" fillId="0" borderId="0" applyFont="0" applyFill="0" applyBorder="0" applyAlignment="0" applyProtection="0"/>
    <xf numFmtId="0" fontId="215" fillId="31" borderId="0" applyNumberFormat="0" applyBorder="0" applyAlignment="0" applyProtection="0"/>
    <xf numFmtId="0" fontId="14" fillId="60" borderId="74" applyNumberFormat="0" applyFont="0" applyAlignment="0" applyProtection="0"/>
    <xf numFmtId="0" fontId="252" fillId="0" borderId="47" applyNumberFormat="0" applyFill="0" applyAlignment="0" applyProtection="0"/>
    <xf numFmtId="0" fontId="253" fillId="0" borderId="48" applyNumberFormat="0" applyFill="0" applyAlignment="0" applyProtection="0"/>
    <xf numFmtId="0" fontId="254" fillId="0" borderId="49" applyNumberFormat="0" applyFill="0" applyAlignment="0" applyProtection="0"/>
    <xf numFmtId="0" fontId="254" fillId="0" borderId="0" applyNumberFormat="0" applyFill="0" applyBorder="0" applyAlignment="0" applyProtection="0"/>
    <xf numFmtId="0" fontId="1" fillId="0" borderId="0"/>
    <xf numFmtId="0" fontId="269" fillId="28" borderId="72" applyNumberFormat="0" applyAlignment="0" applyProtection="0"/>
    <xf numFmtId="0" fontId="1" fillId="0" borderId="0"/>
    <xf numFmtId="38" fontId="22" fillId="0" borderId="0" applyFill="0">
      <protection locked="0"/>
    </xf>
    <xf numFmtId="43" fontId="1" fillId="0" borderId="0" applyFont="0" applyFill="0" applyBorder="0" applyAlignment="0" applyProtection="0"/>
    <xf numFmtId="0" fontId="1" fillId="0" borderId="0"/>
    <xf numFmtId="0" fontId="269" fillId="28" borderId="72" applyNumberFormat="0" applyAlignment="0" applyProtection="0"/>
    <xf numFmtId="9" fontId="1" fillId="0" borderId="0" applyFont="0" applyFill="0" applyBorder="0" applyAlignment="0" applyProtection="0"/>
    <xf numFmtId="0" fontId="107" fillId="0" borderId="78">
      <alignment horizontal="left" vertical="center"/>
    </xf>
    <xf numFmtId="9" fontId="147" fillId="0" borderId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0" fontId="36" fillId="0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" fillId="0" borderId="0"/>
    <xf numFmtId="0" fontId="22" fillId="0" borderId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3" fillId="40" borderId="72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1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70" fillId="0" borderId="73"/>
    <xf numFmtId="0" fontId="70" fillId="0" borderId="73"/>
    <xf numFmtId="0" fontId="70" fillId="0" borderId="73"/>
    <xf numFmtId="0" fontId="248" fillId="40" borderId="99" applyNumberFormat="0" applyAlignment="0" applyProtection="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3" fillId="60" borderId="74" applyNumberFormat="0" applyFont="0" applyAlignment="0" applyProtection="0"/>
    <xf numFmtId="0" fontId="37" fillId="60" borderId="74" applyNumberFormat="0" applyFont="0" applyAlignment="0" applyProtection="0"/>
    <xf numFmtId="0" fontId="248" fillId="40" borderId="72" applyNumberFormat="0" applyAlignment="0" applyProtection="0"/>
    <xf numFmtId="0" fontId="42" fillId="28" borderId="99" applyNumberFormat="0" applyAlignment="0" applyProtection="0"/>
    <xf numFmtId="0" fontId="318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317" fillId="28" borderId="75" applyNumberFormat="0" applyAlignment="0" applyProtection="0"/>
    <xf numFmtId="0" fontId="317" fillId="28" borderId="75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22" fillId="0" borderId="0"/>
    <xf numFmtId="0" fontId="22" fillId="0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321" fillId="61" borderId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25" fillId="0" borderId="83" applyNumberFormat="0" applyFill="0" applyAlignment="0" applyProtection="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42" fillId="28" borderId="99" applyNumberFormat="0" applyAlignment="0" applyProtection="0"/>
    <xf numFmtId="0" fontId="324" fillId="0" borderId="83" applyNumberFormat="0" applyFill="0" applyAlignment="0" applyProtection="0"/>
    <xf numFmtId="0" fontId="324" fillId="0" borderId="83" applyNumberFormat="0" applyFill="0" applyAlignment="0" applyProtection="0"/>
    <xf numFmtId="0" fontId="376" fillId="28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38" fillId="0" borderId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38" fillId="0" borderId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309" fontId="72" fillId="0" borderId="93" applyFill="0" applyProtection="0"/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3" fontId="22" fillId="0" borderId="82" applyNumberFormat="0" applyFont="0" applyFill="0" applyAlignmen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1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70" fillId="0" borderId="73"/>
    <xf numFmtId="0" fontId="226" fillId="76" borderId="100"/>
    <xf numFmtId="0" fontId="226" fillId="76" borderId="10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26" fillId="0" borderId="73"/>
    <xf numFmtId="0" fontId="443" fillId="0" borderId="84"/>
    <xf numFmtId="0" fontId="317" fillId="28" borderId="75" applyNumberFormat="0" applyAlignment="0" applyProtection="0"/>
    <xf numFmtId="0" fontId="37" fillId="60" borderId="74" applyNumberFormat="0" applyFont="0" applyAlignment="0" applyProtection="0"/>
    <xf numFmtId="0" fontId="376" fillId="28" borderId="99" applyNumberFormat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43" fillId="73" borderId="75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9" fontId="76" fillId="0" borderId="92" applyNumberFormat="0" applyBorder="0"/>
    <xf numFmtId="0" fontId="248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42" fillId="28" borderId="72" applyNumberFormat="0" applyAlignment="0" applyProtection="0"/>
    <xf numFmtId="43" fontId="256" fillId="0" borderId="0" applyFont="0" applyFill="0" applyBorder="0" applyAlignment="0" applyProtection="0"/>
    <xf numFmtId="0" fontId="256" fillId="0" borderId="0"/>
    <xf numFmtId="0" fontId="46" fillId="40" borderId="99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22" fillId="0" borderId="0"/>
    <xf numFmtId="0" fontId="22" fillId="0" borderId="0"/>
    <xf numFmtId="311" fontId="329" fillId="79" borderId="82" applyFont="0" applyFill="0" applyBorder="0" applyAlignment="0" applyProtection="0">
      <protection locked="0"/>
    </xf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0" fontId="226" fillId="1" borderId="103">
      <alignment horizontal="left"/>
    </xf>
    <xf numFmtId="0" fontId="226" fillId="1" borderId="103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38" fillId="0" borderId="0"/>
    <xf numFmtId="0" fontId="307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3" fontId="22" fillId="0" borderId="82" applyNumberFormat="0" applyFont="0" applyFill="0" applyAlignment="0" applyProtection="0">
      <alignment vertical="center"/>
    </xf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9" fontId="24" fillId="0" borderId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9" fontId="24" fillId="0" borderId="0"/>
    <xf numFmtId="9" fontId="24" fillId="0" borderId="0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37" fontId="70" fillId="0" borderId="88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0" fillId="25" borderId="58">
      <alignment horizontal="centerContinuous" vertical="top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107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1" applyNumberFormat="0" applyAlignment="0" applyProtection="0">
      <alignment horizontal="left" vertical="center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393" fillId="0" borderId="90" applyNumberFormat="0" applyProtection="0">
      <alignment vertical="top"/>
    </xf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269" fillId="28" borderId="72" applyNumberFormat="0" applyAlignment="0" applyProtection="0"/>
    <xf numFmtId="0" fontId="70" fillId="0" borderId="73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36" fillId="0" borderId="10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309" fontId="72" fillId="0" borderId="65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313" fontId="219" fillId="0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226" fillId="1" borderId="103">
      <alignment horizontal="left"/>
    </xf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0" fontId="226" fillId="76" borderId="73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313" fontId="219" fillId="0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26" fillId="1" borderId="41">
      <alignment horizontal="left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9" fontId="24" fillId="0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46" fillId="40" borderId="99" applyNumberFormat="0" applyAlignment="0" applyProtection="0"/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4" fontId="416" fillId="99" borderId="77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46" fillId="40" borderId="99" applyNumberFormat="0" applyAlignment="0" applyProtection="0"/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6" fillId="40" borderId="99" applyNumberFormat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321" fontId="423" fillId="0" borderId="81" applyNumberFormat="0" applyFill="0" applyAlignment="0" applyProtection="0"/>
    <xf numFmtId="0" fontId="46" fillId="40" borderId="99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226" fillId="76" borderId="100"/>
    <xf numFmtId="0" fontId="226" fillId="76" borderId="100"/>
    <xf numFmtId="0" fontId="226" fillId="76" borderId="100"/>
    <xf numFmtId="0" fontId="226" fillId="76" borderId="100"/>
    <xf numFmtId="0" fontId="226" fillId="76" borderId="100"/>
    <xf numFmtId="0" fontId="307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443" fillId="0" borderId="84"/>
    <xf numFmtId="0" fontId="338" fillId="0" borderId="0"/>
    <xf numFmtId="0" fontId="307" fillId="0" borderId="73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25" fillId="0" borderId="83" applyNumberFormat="0" applyFill="0" applyAlignment="0" applyProtection="0"/>
    <xf numFmtId="0" fontId="36" fillId="0" borderId="73"/>
    <xf numFmtId="10" fontId="321" fillId="61" borderId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318" fillId="28" borderId="75" applyNumberFormat="0" applyAlignment="0" applyProtection="0"/>
    <xf numFmtId="0" fontId="22" fillId="60" borderId="74" applyNumberFormat="0" applyFont="0" applyAlignment="0" applyProtection="0"/>
    <xf numFmtId="0" fontId="33" fillId="60" borderId="74" applyNumberFormat="0" applyFont="0" applyAlignment="0" applyProtection="0"/>
    <xf numFmtId="0" fontId="22" fillId="60" borderId="74" applyNumberFormat="0" applyFont="0" applyAlignment="0" applyProtection="0"/>
    <xf numFmtId="0" fontId="307" fillId="76" borderId="73"/>
    <xf numFmtId="0" fontId="302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303" fillId="40" borderId="72" applyNumberFormat="0" applyAlignment="0" applyProtection="0"/>
    <xf numFmtId="0" fontId="302" fillId="40" borderId="72" applyNumberFormat="0" applyAlignment="0" applyProtection="0"/>
    <xf numFmtId="0" fontId="22" fillId="0" borderId="0"/>
    <xf numFmtId="0" fontId="36" fillId="0" borderId="73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270" fillId="28" borderId="72" applyNumberFormat="0" applyAlignment="0" applyProtection="0"/>
    <xf numFmtId="0" fontId="269" fillId="28" borderId="72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107" fillId="0" borderId="78">
      <alignment horizontal="left" vertical="center"/>
    </xf>
    <xf numFmtId="0" fontId="46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69" fillId="28" borderId="72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107" fillId="0" borderId="78">
      <alignment horizontal="left" vertical="center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3" fontId="22" fillId="0" borderId="82" applyNumberFormat="0" applyFont="0" applyFill="0" applyAlignment="0" applyProtection="0">
      <alignment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69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393" fillId="0" borderId="102">
      <alignment horizontal="left" vertical="center"/>
    </xf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6" fillId="40" borderId="99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26" fillId="76" borderId="10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324" fillId="0" borderId="83" applyNumberFormat="0" applyFill="0" applyAlignment="0" applyProtection="0"/>
    <xf numFmtId="0" fontId="324" fillId="0" borderId="83" applyNumberFormat="0" applyFill="0" applyAlignment="0" applyProtection="0"/>
    <xf numFmtId="0" fontId="338" fillId="0" borderId="0"/>
    <xf numFmtId="0" fontId="317" fillId="28" borderId="75" applyNumberForma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321" fillId="61" borderId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4" fillId="73" borderId="72" applyNumberFormat="0" applyAlignment="0" applyProtection="0"/>
    <xf numFmtId="0" fontId="248" fillId="59" borderId="72" applyNumberFormat="0" applyAlignment="0" applyProtection="0"/>
    <xf numFmtId="0" fontId="250" fillId="0" borderId="87" applyNumberFormat="0" applyFill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70" fillId="0" borderId="73"/>
    <xf numFmtId="0" fontId="36" fillId="0" borderId="73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46" fillId="40" borderId="72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42" fillId="28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10" fontId="22" fillId="93" borderId="82" applyNumberFormat="0" applyFont="0" applyBorder="0" applyAlignment="0" applyProtection="0">
      <protection locked="0"/>
    </xf>
    <xf numFmtId="0" fontId="22" fillId="60" borderId="74" applyNumberFormat="0" applyFont="0" applyAlignment="0" applyProtection="0"/>
    <xf numFmtId="0" fontId="376" fillId="28" borderId="99" applyNumberFormat="0" applyAlignment="0" applyProtection="0"/>
    <xf numFmtId="0" fontId="376" fillId="28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11" fillId="1" borderId="2" applyNumberFormat="0" applyFont="0" applyAlignment="0">
      <alignment horizont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3" fontId="22" fillId="0" borderId="82" applyNumberFormat="0" applyFont="0" applyFill="0" applyAlignment="0" applyProtection="0">
      <alignment vertical="center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69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37" fontId="70" fillId="0" borderId="88"/>
    <xf numFmtId="37" fontId="70" fillId="0" borderId="88"/>
    <xf numFmtId="37" fontId="70" fillId="0" borderId="88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309" fontId="72" fillId="0" borderId="101" applyFill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393" fillId="0" borderId="102">
      <alignment horizontal="left" vertical="center"/>
    </xf>
    <xf numFmtId="0" fontId="226" fillId="1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90" borderId="75" applyNumberFormat="0" applyProtection="0">
      <alignment horizontal="right" vertic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10" fontId="22" fillId="93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6" borderId="75" applyNumberFormat="0" applyProtection="0">
      <alignment horizontal="right" vertical="center"/>
    </xf>
    <xf numFmtId="0" fontId="302" fillId="40" borderId="99" applyNumberFormat="0" applyAlignment="0" applyProtection="0"/>
    <xf numFmtId="10" fontId="321" fillId="61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0" fontId="321" fillId="61" borderId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393" fillId="0" borderId="70">
      <alignment horizontal="left" vertical="center"/>
    </xf>
    <xf numFmtId="0" fontId="393" fillId="0" borderId="70">
      <alignment horizontal="left" vertical="center"/>
    </xf>
    <xf numFmtId="309" fontId="72" fillId="0" borderId="93" applyFill="0" applyProtection="0"/>
    <xf numFmtId="309" fontId="72" fillId="0" borderId="93" applyFill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22" fillId="0" borderId="0"/>
    <xf numFmtId="0" fontId="22" fillId="0" borderId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02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11" fontId="329" fillId="79" borderId="82" applyFont="0" applyFill="0" applyBorder="0" applyAlignment="0" applyProtection="0">
      <protection locked="0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37" fillId="60" borderId="74" applyNumberFormat="0" applyFont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72" applyNumberFormat="0" applyAlignment="0" applyProtection="0"/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302" fillId="40" borderId="99" applyNumberFormat="0" applyAlignment="0" applyProtection="0"/>
    <xf numFmtId="0" fontId="226" fillId="76" borderId="10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10" fontId="22" fillId="79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0" fontId="107" fillId="0" borderId="2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9" fontId="76" fillId="0" borderId="89" applyNumberFormat="0" applyBorder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107" fillId="0" borderId="2">
      <alignment horizontal="left" vertical="center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93" applyFill="0" applyProtection="0"/>
    <xf numFmtId="309" fontId="72" fillId="0" borderId="93" applyFill="0" applyProtection="0"/>
    <xf numFmtId="0" fontId="70" fillId="0" borderId="73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9" fontId="24" fillId="0" borderId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68" fillId="0" borderId="82">
      <alignment horizontal="center"/>
    </xf>
    <xf numFmtId="0" fontId="368" fillId="0" borderId="82">
      <alignment horizontal="center"/>
    </xf>
    <xf numFmtId="37" fontId="70" fillId="0" borderId="88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107" fillId="0" borderId="91" applyNumberFormat="0" applyAlignment="0" applyProtection="0">
      <alignment horizontal="lef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70" fillId="0" borderId="73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393" fillId="0" borderId="70">
      <alignment horizontal="left" vertical="center"/>
    </xf>
    <xf numFmtId="311" fontId="329" fillId="79" borderId="82" applyFont="0" applyFill="0" applyBorder="0" applyAlignment="0" applyProtection="0">
      <protection locked="0"/>
    </xf>
    <xf numFmtId="313" fontId="219" fillId="0" borderId="58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26" fillId="1" borderId="103">
      <alignment horizontal="left"/>
    </xf>
    <xf numFmtId="0" fontId="248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174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226" fillId="76" borderId="73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4" fontId="415" fillId="26" borderId="75" applyNumberFormat="0" applyProtection="0">
      <alignment vertical="center"/>
    </xf>
    <xf numFmtId="4" fontId="33" fillId="95" borderId="75" applyNumberFormat="0" applyProtection="0">
      <alignment horizontal="right" vertical="center"/>
    </xf>
    <xf numFmtId="0" fontId="22" fillId="84" borderId="75" applyNumberFormat="0" applyProtection="0">
      <alignment horizontal="left" vertical="center" indent="1"/>
    </xf>
    <xf numFmtId="0" fontId="46" fillId="40" borderId="99" applyNumberFormat="0" applyAlignment="0" applyProtection="0"/>
    <xf numFmtId="0" fontId="248" fillId="40" borderId="99" applyNumberFormat="0" applyAlignment="0" applyProtection="0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26" fillId="76" borderId="100"/>
    <xf numFmtId="0" fontId="324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99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31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72" applyNumberFormat="0" applyAlignment="0" applyProtection="0"/>
    <xf numFmtId="309" fontId="72" fillId="0" borderId="93" applyFill="0" applyProtection="0"/>
    <xf numFmtId="0" fontId="70" fillId="0" borderId="73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11" fillId="1" borderId="78" applyNumberFormat="0" applyFont="0" applyAlignment="0">
      <alignment horizontal="center"/>
    </xf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10" fontId="22" fillId="93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0" fontId="248" fillId="40" borderId="99" applyNumberFormat="0" applyAlignment="0" applyProtection="0"/>
    <xf numFmtId="0" fontId="31" fillId="60" borderId="74" applyNumberFormat="0" applyFont="0" applyAlignment="0" applyProtection="0"/>
    <xf numFmtId="0" fontId="235" fillId="28" borderId="75" applyNumberFormat="0" applyAlignment="0" applyProtection="0"/>
    <xf numFmtId="0" fontId="238" fillId="0" borderId="83" applyNumberFormat="0" applyFill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4" fontId="33" fillId="91" borderId="75" applyNumberFormat="0" applyProtection="0">
      <alignment horizontal="righ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107" fillId="0" borderId="2">
      <alignment horizontal="left" vertical="center"/>
    </xf>
    <xf numFmtId="0" fontId="42" fillId="28" borderId="99" applyNumberFormat="0" applyAlignment="0" applyProtection="0"/>
    <xf numFmtId="37" fontId="70" fillId="0" borderId="88"/>
    <xf numFmtId="0" fontId="110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370" fillId="25" borderId="94">
      <alignment horizontal="centerContinuous" vertical="top"/>
    </xf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38" fillId="0" borderId="0"/>
    <xf numFmtId="10" fontId="22" fillId="79" borderId="82" applyNumberFormat="0" applyFont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248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321" fillId="61" borderId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2" fillId="0" borderId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6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103">
      <alignment horizontal="left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" fillId="0" borderId="0"/>
    <xf numFmtId="0" fontId="22" fillId="0" borderId="0"/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0" fontId="70" fillId="0" borderId="73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10" fontId="22" fillId="79" borderId="82" applyNumberFormat="0" applyFont="0" applyBorder="0" applyAlignment="0" applyProtection="0">
      <protection locked="0"/>
    </xf>
    <xf numFmtId="0" fontId="22" fillId="60" borderId="74" applyNumberFormat="0" applyFon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93" fillId="0" borderId="70">
      <alignment horizontal="left" vertical="center"/>
    </xf>
    <xf numFmtId="0" fontId="393" fillId="0" borderId="70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72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37" fillId="60" borderId="74" applyNumberFormat="0" applyFont="0" applyAlignment="0" applyProtection="0"/>
    <xf numFmtId="0" fontId="235" fillId="28" borderId="75" applyNumberFormat="0" applyAlignment="0" applyProtection="0"/>
    <xf numFmtId="0" fontId="46" fillId="40" borderId="99" applyNumberFormat="0" applyAlignment="0" applyProtection="0"/>
    <xf numFmtId="0" fontId="231" fillId="40" borderId="72" applyNumberFormat="0" applyAlignment="0" applyProtection="0"/>
    <xf numFmtId="0" fontId="231" fillId="40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38" fillId="0" borderId="83" applyNumberFormat="0" applyFill="0" applyAlignment="0" applyProtection="0"/>
    <xf numFmtId="0" fontId="226" fillId="76" borderId="10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3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31" fillId="40" borderId="72" applyNumberFormat="0" applyAlignment="0" applyProtection="0"/>
    <xf numFmtId="0" fontId="393" fillId="0" borderId="102">
      <alignment horizontal="left" vertical="center"/>
    </xf>
    <xf numFmtId="311" fontId="329" fillId="79" borderId="82" applyFont="0" applyFill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18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6" fillId="0" borderId="73"/>
    <xf numFmtId="309" fontId="72" fillId="0" borderId="93" applyFill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50" fillId="0" borderId="83" applyNumberFormat="0" applyFill="0" applyAlignment="0" applyProtection="0"/>
    <xf numFmtId="0" fontId="250" fillId="0" borderId="83" applyNumberFormat="0" applyFill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69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0" fontId="302" fillId="40" borderId="72" applyNumberFormat="0" applyAlignment="0" applyProtection="0"/>
    <xf numFmtId="0" fontId="317" fillId="28" borderId="75" applyNumberFormat="0" applyAlignment="0" applyProtection="0"/>
    <xf numFmtId="0" fontId="443" fillId="0" borderId="84"/>
    <xf numFmtId="0" fontId="226" fillId="0" borderId="73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0" fontId="39" fillId="0" borderId="83" applyNumberFormat="0" applyFill="0" applyAlignment="0" applyProtection="0"/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21" fontId="423" fillId="0" borderId="81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321" fontId="423" fillId="0" borderId="8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4" fontId="329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33" fillId="26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3" fillId="95" borderId="76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0" fontId="22" fillId="84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272" fontId="353" fillId="0" borderId="70" applyNumberFormat="0" applyFill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76" borderId="73"/>
    <xf numFmtId="0" fontId="226" fillId="76" borderId="73"/>
    <xf numFmtId="0" fontId="226" fillId="76" borderId="73"/>
    <xf numFmtId="0" fontId="226" fillId="76" borderId="73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9" fontId="24" fillId="0" borderId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302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26" fillId="1" borderId="103">
      <alignment horizontal="left"/>
    </xf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313" fontId="219" fillId="0" borderId="103">
      <alignment horizontal="left"/>
    </xf>
    <xf numFmtId="313" fontId="219" fillId="0" borderId="103">
      <alignment horizontal="left"/>
    </xf>
    <xf numFmtId="0" fontId="248" fillId="40" borderId="72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174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1" borderId="58">
      <alignment horizontal="left"/>
    </xf>
    <xf numFmtId="313" fontId="219" fillId="0" borderId="58">
      <alignment horizontal="left"/>
    </xf>
    <xf numFmtId="10" fontId="22" fillId="79" borderId="82" applyNumberFormat="0" applyFont="0" applyBorder="0" applyAlignment="0" applyProtection="0">
      <protection locked="0"/>
    </xf>
    <xf numFmtId="309" fontId="72" fillId="0" borderId="101" applyFill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68" fillId="0" borderId="82">
      <alignment horizontal="center"/>
    </xf>
    <xf numFmtId="0" fontId="370" fillId="25" borderId="94">
      <alignment horizontal="centerContinuous" vertical="top"/>
    </xf>
    <xf numFmtId="9" fontId="24" fillId="0" borderId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309" fontId="72" fillId="0" borderId="93" applyFill="0" applyProtection="0"/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46" fillId="40" borderId="99" applyNumberForma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307" fillId="76" borderId="73"/>
    <xf numFmtId="0" fontId="248" fillId="40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313" fontId="219" fillId="0" borderId="58">
      <alignment horizontal="left"/>
    </xf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302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99" applyNumberFormat="0" applyAlignment="0" applyProtection="0"/>
    <xf numFmtId="0" fontId="31" fillId="60" borderId="74" applyNumberFormat="0" applyFont="0" applyAlignment="0" applyProtection="0"/>
    <xf numFmtId="0" fontId="42" fillId="28" borderId="72" applyNumberFormat="0" applyAlignment="0" applyProtection="0"/>
    <xf numFmtId="10" fontId="22" fillId="93" borderId="82" applyNumberFormat="0" applyFont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42" fillId="28" borderId="72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2" fillId="28" borderId="72" applyNumberFormat="0" applyAlignment="0" applyProtection="0"/>
    <xf numFmtId="0" fontId="22" fillId="60" borderId="74" applyNumberFormat="0" applyFon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99" applyNumberFormat="0" applyAlignment="0" applyProtection="0"/>
    <xf numFmtId="0" fontId="22" fillId="60" borderId="74" applyNumberFormat="0" applyFont="0" applyAlignment="0" applyProtection="0"/>
    <xf numFmtId="0" fontId="42" fillId="28" borderId="72" applyNumberFormat="0" applyAlignment="0" applyProtection="0"/>
    <xf numFmtId="0" fontId="42" fillId="28" borderId="72" applyNumberFormat="0" applyAlignment="0" applyProtection="0"/>
    <xf numFmtId="0" fontId="248" fillId="40" borderId="72" applyNumberFormat="0" applyAlignment="0" applyProtection="0"/>
    <xf numFmtId="0" fontId="376" fillId="28" borderId="99" applyNumberFormat="0" applyAlignment="0" applyProtection="0"/>
    <xf numFmtId="0" fontId="46" fillId="40" borderId="72" applyNumberFormat="0" applyAlignment="0" applyProtection="0"/>
    <xf numFmtId="0" fontId="42" fillId="28" borderId="72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/>
    <xf numFmtId="9" fontId="147" fillId="0" borderId="0"/>
    <xf numFmtId="0" fontId="107" fillId="0" borderId="91" applyNumberFormat="0" applyAlignment="0" applyProtection="0">
      <alignment horizontal="left" vertical="center"/>
    </xf>
    <xf numFmtId="0" fontId="107" fillId="0" borderId="2">
      <alignment horizontal="lef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14" fillId="60" borderId="74" applyNumberFormat="0" applyFon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107" fillId="0" borderId="78">
      <alignment horizontal="left" vertical="center"/>
    </xf>
    <xf numFmtId="0" fontId="42" fillId="28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2" fillId="28" borderId="99" applyNumberFormat="0" applyAlignment="0" applyProtection="0"/>
    <xf numFmtId="0" fontId="107" fillId="0" borderId="68" applyNumberFormat="0" applyAlignment="0" applyProtection="0">
      <alignment horizontal="left" vertical="center"/>
    </xf>
    <xf numFmtId="0" fontId="107" fillId="0" borderId="78">
      <alignment horizontal="left" vertical="center"/>
    </xf>
    <xf numFmtId="0" fontId="42" fillId="28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302" fillId="40" borderId="99" applyNumberFormat="0" applyAlignment="0" applyProtection="0"/>
    <xf numFmtId="0" fontId="376" fillId="28" borderId="99" applyNumberFormat="0" applyAlignment="0" applyProtection="0"/>
    <xf numFmtId="0" fontId="248" fillId="40" borderId="99" applyNumberFormat="0" applyAlignment="0" applyProtection="0"/>
    <xf numFmtId="0" fontId="42" fillId="28" borderId="99" applyNumberFormat="0" applyAlignment="0" applyProtection="0"/>
    <xf numFmtId="0" fontId="248" fillId="40" borderId="99" applyNumberForma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37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41" fillId="60" borderId="74" applyNumberFormat="0" applyFont="0" applyAlignment="0" applyProtection="0"/>
    <xf numFmtId="0" fontId="24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317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0" fontId="53" fillId="28" borderId="75" applyNumberFormat="0" applyAlignment="0" applyProtection="0"/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33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415" fillId="81" borderId="75" applyNumberFormat="0" applyProtection="0">
      <alignment vertical="center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4" fontId="33" fillId="81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5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6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7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8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89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0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1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2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3" fillId="93" borderId="75" applyNumberFormat="0" applyProtection="0">
      <alignment horizontal="right" vertical="center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25" fillId="94" borderId="7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5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4" fontId="33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7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98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25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33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415" fillId="26" borderId="75" applyNumberFormat="0" applyProtection="0">
      <alignment vertical="center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26" borderId="75" applyNumberFormat="0" applyProtection="0">
      <alignment horizontal="left" vertical="center" indent="1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33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5" fillId="95" borderId="75" applyNumberFormat="0" applyProtection="0">
      <alignment horizontal="right" vertical="center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0" fontId="22" fillId="84" borderId="75" applyNumberFormat="0" applyProtection="0">
      <alignment horizontal="left" vertical="center" indent="1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4" fontId="329" fillId="95" borderId="75" applyNumberFormat="0" applyProtection="0">
      <alignment horizontal="right" vertic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0" fontId="411" fillId="1" borderId="78" applyNumberFormat="0" applyFont="0" applyAlignment="0">
      <alignment horizontal="center"/>
    </xf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" fontId="22" fillId="0" borderId="82" applyNumberFormat="0" applyFont="0" applyFill="0" applyAlignment="0" applyProtection="0">
      <alignment vertical="center"/>
    </xf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70" fillId="0" borderId="73"/>
    <xf numFmtId="0" fontId="36" fillId="0" borderId="73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307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226" fillId="0" borderId="73"/>
    <xf numFmtId="0" fontId="338" fillId="0" borderId="0"/>
    <xf numFmtId="0" fontId="22" fillId="0" borderId="0"/>
    <xf numFmtId="0" fontId="22" fillId="0" borderId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243" fillId="28" borderId="75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376" fillId="28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48" fillId="40" borderId="72" applyNumberForma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2" fillId="60" borderId="74" applyNumberFormat="0" applyFont="0" applyAlignment="0" applyProtection="0"/>
    <xf numFmtId="0" fontId="256" fillId="0" borderId="0"/>
    <xf numFmtId="43" fontId="256" fillId="0" borderId="0" applyFont="0" applyFill="0" applyBorder="0" applyAlignment="0" applyProtection="0"/>
    <xf numFmtId="0" fontId="107" fillId="0" borderId="78">
      <alignment horizontal="left" vertical="center"/>
    </xf>
    <xf numFmtId="0" fontId="107" fillId="0" borderId="78">
      <alignment horizontal="left" vertical="center"/>
    </xf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46" fillId="40" borderId="99" applyNumberFormat="0" applyAlignment="0" applyProtection="0"/>
    <xf numFmtId="0" fontId="248" fillId="40" borderId="99" applyNumberFormat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10" fontId="25" fillId="26" borderId="82" applyNumberFormat="0" applyBorder="0" applyAlignment="0" applyProtection="0"/>
    <xf numFmtId="0" fontId="226" fillId="1" borderId="103">
      <alignment horizontal="left"/>
    </xf>
    <xf numFmtId="313" fontId="219" fillId="0" borderId="103">
      <alignment horizontal="left"/>
    </xf>
    <xf numFmtId="311" fontId="329" fillId="79" borderId="82" applyFont="0" applyFill="0" applyBorder="0" applyAlignment="0" applyProtection="0">
      <protection locked="0"/>
    </xf>
    <xf numFmtId="311" fontId="329" fillId="79" borderId="82" applyFont="0" applyFill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10" fontId="22" fillId="79" borderId="82" applyNumberFormat="0" applyFont="0" applyBorder="0" applyAlignment="0" applyProtection="0">
      <protection locked="0"/>
    </xf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309" fontId="72" fillId="0" borderId="101" applyFill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42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10" fontId="321" fillId="61" borderId="0"/>
    <xf numFmtId="0" fontId="107" fillId="0" borderId="78">
      <alignment horizontal="left" vertical="center"/>
    </xf>
    <xf numFmtId="0" fontId="107" fillId="0" borderId="78">
      <alignment horizontal="left" vertical="center"/>
    </xf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37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41" fillId="60" borderId="104" applyNumberFormat="0" applyFont="0" applyAlignment="0" applyProtection="0"/>
    <xf numFmtId="0" fontId="24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317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0" fontId="53" fillId="28" borderId="105" applyNumberFormat="0" applyAlignment="0" applyProtection="0"/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33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415" fillId="81" borderId="105" applyNumberFormat="0" applyProtection="0">
      <alignment vertical="center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4" fontId="33" fillId="81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5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6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7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8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89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0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1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2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3" fillId="93" borderId="105" applyNumberFormat="0" applyProtection="0">
      <alignment horizontal="right" vertical="center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25" fillId="94" borderId="10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4" fontId="33" fillId="95" borderId="9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5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4" fontId="33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7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98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25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33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415" fillId="26" borderId="105" applyNumberFormat="0" applyProtection="0">
      <alignment vertical="center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26" borderId="105" applyNumberFormat="0" applyProtection="0">
      <alignment horizontal="left" vertical="center" indent="1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33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5" fillId="95" borderId="105" applyNumberFormat="0" applyProtection="0">
      <alignment horizontal="right" vertical="center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4" fontId="416" fillId="99" borderId="96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0" fontId="22" fillId="84" borderId="105" applyNumberFormat="0" applyProtection="0">
      <alignment horizontal="left" vertical="center" indent="1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4" fontId="329" fillId="95" borderId="105" applyNumberFormat="0" applyProtection="0">
      <alignment horizontal="right" vertic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0" fontId="411" fillId="1" borderId="106" applyNumberFormat="0" applyFont="0" applyAlignment="0">
      <alignment horizontal="center"/>
    </xf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7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321" fontId="423" fillId="0" borderId="98" applyNumberFormat="0" applyFill="0" applyAlignment="0" applyProtection="0"/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12" fontId="426" fillId="0" borderId="82">
      <alignment horizontal="center"/>
    </xf>
    <xf numFmtId="3" fontId="22" fillId="0" borderId="82" applyNumberFormat="0" applyFont="0" applyFill="0" applyAlignment="0" applyProtection="0">
      <alignment vertical="center"/>
    </xf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70" fillId="0" borderId="100"/>
    <xf numFmtId="0" fontId="36" fillId="0" borderId="100"/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3" fontId="22" fillId="0" borderId="82" applyNumberFormat="0" applyFont="0" applyFill="0" applyAlignment="0" applyProtection="0">
      <alignment vertical="center"/>
    </xf>
    <xf numFmtId="0" fontId="110" fillId="0" borderId="82">
      <alignment horizontal="center"/>
    </xf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24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9" fillId="0" borderId="107" applyNumberFormat="0" applyFill="0" applyAlignment="0" applyProtection="0"/>
    <xf numFmtId="0" fontId="307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226" fillId="0" borderId="100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0" fontId="443" fillId="0" borderId="108"/>
    <xf numFmtId="9" fontId="76" fillId="0" borderId="89" applyNumberFormat="0" applyBorder="0"/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10" fontId="22" fillId="93" borderId="82" applyNumberFormat="0" applyFont="0" applyBorder="0" applyAlignment="0" applyProtection="0">
      <protection locked="0"/>
    </xf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243" fillId="28" borderId="105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376" fillId="28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48" fillId="40" borderId="99" applyNumberFormat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0" fontId="250" fillId="0" borderId="107" applyNumberFormat="0" applyFill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0" fontId="22" fillId="60" borderId="104" applyNumberFormat="0" applyFont="0" applyAlignment="0" applyProtection="0"/>
    <xf numFmtId="43" fontId="256" fillId="0" borderId="0" applyFont="0" applyFill="0" applyBorder="0" applyAlignment="0" applyProtection="0"/>
    <xf numFmtId="0" fontId="107" fillId="0" borderId="106">
      <alignment horizontal="left" vertical="center"/>
    </xf>
    <xf numFmtId="0" fontId="107" fillId="0" borderId="106">
      <alignment horizontal="left" vertical="center"/>
    </xf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18" fillId="28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231" fillId="40" borderId="99" applyNumberForma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31" fillId="60" borderId="104" applyNumberFormat="0" applyFon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5" fillId="28" borderId="105" applyNumberFormat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238" fillId="0" borderId="107" applyNumberFormat="0" applyFill="0" applyAlignment="0" applyProtection="0"/>
    <xf numFmtId="0" fontId="107" fillId="0" borderId="106">
      <alignment horizontal="left" vertical="center"/>
    </xf>
    <xf numFmtId="0" fontId="243" fillId="73" borderId="105" applyNumberFormat="0" applyAlignment="0" applyProtection="0"/>
    <xf numFmtId="0" fontId="244" fillId="73" borderId="99" applyNumberFormat="0" applyAlignment="0" applyProtection="0"/>
    <xf numFmtId="0" fontId="248" fillId="59" borderId="99" applyNumberFormat="0" applyAlignment="0" applyProtection="0"/>
    <xf numFmtId="0" fontId="250" fillId="0" borderId="109" applyNumberFormat="0" applyFill="0" applyAlignment="0" applyProtection="0"/>
    <xf numFmtId="0" fontId="14" fillId="60" borderId="104" applyNumberFormat="0" applyFont="0" applyAlignment="0" applyProtection="0"/>
    <xf numFmtId="0" fontId="107" fillId="0" borderId="106">
      <alignment horizontal="left" vertical="center"/>
    </xf>
    <xf numFmtId="0" fontId="107" fillId="0" borderId="106">
      <alignment horizontal="left" vertical="center"/>
    </xf>
    <xf numFmtId="9" fontId="21" fillId="0" borderId="0" applyFont="0" applyFill="0" applyBorder="0" applyAlignment="0" applyProtection="0"/>
  </cellStyleXfs>
  <cellXfs count="185">
    <xf numFmtId="0" fontId="0" fillId="0" borderId="0" xfId="0"/>
    <xf numFmtId="164" fontId="5" fillId="102" borderId="0" xfId="0" applyNumberFormat="1" applyFont="1" applyFill="1"/>
    <xf numFmtId="164" fontId="13" fillId="102" borderId="0" xfId="0" applyNumberFormat="1" applyFont="1" applyFill="1"/>
    <xf numFmtId="0" fontId="7" fillId="102" borderId="0" xfId="0" applyFont="1" applyFill="1" applyAlignment="1">
      <alignment horizontal="center"/>
    </xf>
    <xf numFmtId="41" fontId="5" fillId="102" borderId="0" xfId="0" applyNumberFormat="1" applyFont="1" applyFill="1"/>
    <xf numFmtId="41" fontId="5" fillId="102" borderId="0" xfId="0" applyNumberFormat="1" applyFont="1" applyFill="1" applyAlignment="1">
      <alignment horizontal="center"/>
    </xf>
    <xf numFmtId="41" fontId="5" fillId="102" borderId="0" xfId="0" applyNumberFormat="1" applyFont="1" applyFill="1" applyAlignment="1">
      <alignment horizontal="right"/>
    </xf>
    <xf numFmtId="0" fontId="5" fillId="102" borderId="0" xfId="0" applyFont="1" applyFill="1"/>
    <xf numFmtId="41" fontId="5" fillId="102" borderId="7" xfId="0" applyNumberFormat="1" applyFont="1" applyFill="1" applyBorder="1" applyAlignment="1">
      <alignment horizontal="right"/>
    </xf>
    <xf numFmtId="41" fontId="5" fillId="102" borderId="106" xfId="0" applyNumberFormat="1" applyFont="1" applyFill="1" applyBorder="1" applyAlignment="1">
      <alignment horizontal="center"/>
    </xf>
    <xf numFmtId="41" fontId="5" fillId="102" borderId="110" xfId="0" applyNumberFormat="1" applyFont="1" applyFill="1" applyBorder="1"/>
    <xf numFmtId="41" fontId="5" fillId="102" borderId="110" xfId="0" applyNumberFormat="1" applyFont="1" applyFill="1" applyBorder="1" applyAlignment="1">
      <alignment horizontal="right"/>
    </xf>
    <xf numFmtId="41" fontId="5" fillId="102" borderId="8" xfId="0" applyNumberFormat="1" applyFont="1" applyFill="1" applyBorder="1"/>
    <xf numFmtId="41" fontId="13" fillId="102" borderId="0" xfId="0" applyNumberFormat="1" applyFont="1" applyFill="1"/>
    <xf numFmtId="41" fontId="5" fillId="102" borderId="8" xfId="0" applyNumberFormat="1" applyFont="1" applyFill="1" applyBorder="1" applyAlignment="1">
      <alignment horizontal="right"/>
    </xf>
    <xf numFmtId="41" fontId="5" fillId="102" borderId="8" xfId="0" applyNumberFormat="1" applyFont="1" applyFill="1" applyBorder="1" applyAlignment="1">
      <alignment horizontal="center"/>
    </xf>
    <xf numFmtId="41" fontId="5" fillId="102" borderId="3" xfId="0" applyNumberFormat="1" applyFont="1" applyFill="1" applyBorder="1" applyAlignment="1">
      <alignment horizontal="center"/>
    </xf>
    <xf numFmtId="41" fontId="5" fillId="102" borderId="93" xfId="0" applyNumberFormat="1" applyFont="1" applyFill="1" applyBorder="1" applyAlignment="1">
      <alignment horizontal="center"/>
    </xf>
    <xf numFmtId="43" fontId="5" fillId="102" borderId="0" xfId="0" applyNumberFormat="1" applyFont="1" applyFill="1"/>
    <xf numFmtId="0" fontId="5" fillId="102" borderId="0" xfId="0" applyFont="1" applyFill="1" applyAlignment="1">
      <alignment horizontal="left"/>
    </xf>
    <xf numFmtId="0" fontId="4" fillId="102" borderId="0" xfId="0" applyFont="1" applyFill="1" applyAlignment="1">
      <alignment horizontal="left"/>
    </xf>
    <xf numFmtId="37" fontId="4" fillId="102" borderId="0" xfId="0" applyNumberFormat="1" applyFont="1" applyFill="1" applyAlignment="1">
      <alignment horizontal="left"/>
    </xf>
    <xf numFmtId="43" fontId="5" fillId="102" borderId="0" xfId="0" applyNumberFormat="1" applyFont="1" applyFill="1" applyAlignment="1">
      <alignment horizontal="centerContinuous"/>
    </xf>
    <xf numFmtId="43" fontId="4" fillId="102" borderId="0" xfId="0" applyNumberFormat="1" applyFont="1" applyFill="1" applyAlignment="1">
      <alignment horizontal="left"/>
    </xf>
    <xf numFmtId="38" fontId="5" fillId="102" borderId="0" xfId="0" applyNumberFormat="1" applyFont="1" applyFill="1" applyAlignment="1">
      <alignment horizontal="centerContinuous"/>
    </xf>
    <xf numFmtId="43" fontId="5" fillId="102" borderId="0" xfId="0" applyNumberFormat="1" applyFont="1" applyFill="1" applyAlignment="1">
      <alignment horizontal="right"/>
    </xf>
    <xf numFmtId="164" fontId="5" fillId="102" borderId="0" xfId="0" applyNumberFormat="1" applyFont="1" applyFill="1" applyAlignment="1">
      <alignment horizontal="center"/>
    </xf>
    <xf numFmtId="164" fontId="4" fillId="102" borderId="0" xfId="0" applyNumberFormat="1" applyFont="1" applyFill="1"/>
    <xf numFmtId="164" fontId="5" fillId="102" borderId="0" xfId="0" applyNumberFormat="1" applyFont="1" applyFill="1" applyAlignment="1">
      <alignment horizontal="centerContinuous"/>
    </xf>
    <xf numFmtId="43" fontId="4" fillId="102" borderId="0" xfId="0" applyNumberFormat="1" applyFont="1" applyFill="1" applyAlignment="1">
      <alignment horizontal="center"/>
    </xf>
    <xf numFmtId="43" fontId="5" fillId="102" borderId="0" xfId="0" applyNumberFormat="1" applyFont="1" applyFill="1" applyAlignment="1">
      <alignment horizontal="center"/>
    </xf>
    <xf numFmtId="43" fontId="5" fillId="102" borderId="111" xfId="0" applyNumberFormat="1" applyFont="1" applyFill="1" applyBorder="1" applyAlignment="1">
      <alignment horizontal="center"/>
    </xf>
    <xf numFmtId="0" fontId="5" fillId="102" borderId="0" xfId="0" applyFont="1" applyFill="1" applyAlignment="1">
      <alignment horizontal="center"/>
    </xf>
    <xf numFmtId="0" fontId="6" fillId="102" borderId="0" xfId="0" applyFont="1" applyFill="1" applyAlignment="1">
      <alignment horizontal="center"/>
    </xf>
    <xf numFmtId="0" fontId="5" fillId="102" borderId="1" xfId="0" applyFont="1" applyFill="1" applyBorder="1" applyAlignment="1">
      <alignment horizontal="center"/>
    </xf>
    <xf numFmtId="0" fontId="4" fillId="102" borderId="0" xfId="0" applyFont="1" applyFill="1"/>
    <xf numFmtId="49" fontId="10" fillId="102" borderId="0" xfId="0" applyNumberFormat="1" applyFont="1" applyFill="1"/>
    <xf numFmtId="0" fontId="5" fillId="102" borderId="0" xfId="4461" applyFont="1" applyFill="1" applyAlignment="1">
      <alignment vertical="top"/>
    </xf>
    <xf numFmtId="41" fontId="0" fillId="102" borderId="0" xfId="3" applyNumberFormat="1" applyFont="1" applyFill="1" applyAlignment="1"/>
    <xf numFmtId="164" fontId="5" fillId="102" borderId="0" xfId="3" applyNumberFormat="1" applyFont="1" applyFill="1" applyAlignment="1"/>
    <xf numFmtId="41" fontId="0" fillId="102" borderId="0" xfId="3" applyNumberFormat="1" applyFont="1" applyFill="1" applyBorder="1" applyAlignment="1"/>
    <xf numFmtId="41" fontId="5" fillId="102" borderId="0" xfId="3" applyNumberFormat="1" applyFont="1" applyFill="1" applyAlignment="1"/>
    <xf numFmtId="164" fontId="12" fillId="102" borderId="0" xfId="3" applyNumberFormat="1" applyFont="1" applyFill="1" applyAlignment="1"/>
    <xf numFmtId="164" fontId="330" fillId="102" borderId="0" xfId="3" applyNumberFormat="1" applyFont="1" applyFill="1" applyAlignment="1"/>
    <xf numFmtId="240" fontId="5" fillId="102" borderId="0" xfId="44495" applyNumberFormat="1" applyFont="1" applyFill="1" applyAlignment="1"/>
    <xf numFmtId="164" fontId="5" fillId="102" borderId="0" xfId="3" applyNumberFormat="1" applyFont="1" applyFill="1" applyBorder="1" applyAlignment="1"/>
    <xf numFmtId="164" fontId="0" fillId="102" borderId="0" xfId="3" applyNumberFormat="1" applyFont="1" applyFill="1" applyAlignment="1"/>
    <xf numFmtId="164" fontId="20" fillId="102" borderId="0" xfId="3" applyNumberFormat="1" applyFont="1" applyFill="1" applyAlignment="1"/>
    <xf numFmtId="164" fontId="13" fillId="102" borderId="0" xfId="3" applyNumberFormat="1" applyFont="1" applyFill="1" applyAlignment="1"/>
    <xf numFmtId="164" fontId="13" fillId="102" borderId="0" xfId="3" applyNumberFormat="1" applyFont="1" applyFill="1" applyBorder="1" applyAlignment="1"/>
    <xf numFmtId="38" fontId="5" fillId="102" borderId="0" xfId="0" applyNumberFormat="1" applyFont="1" applyFill="1" applyAlignment="1">
      <alignment horizontal="center"/>
    </xf>
    <xf numFmtId="0" fontId="5" fillId="102" borderId="0" xfId="0" applyFont="1" applyFill="1" applyAlignment="1">
      <alignment horizontal="right"/>
    </xf>
    <xf numFmtId="164" fontId="5" fillId="102" borderId="2" xfId="0" applyNumberFormat="1" applyFont="1" applyFill="1" applyBorder="1" applyAlignment="1">
      <alignment horizontal="center"/>
    </xf>
    <xf numFmtId="164" fontId="5" fillId="102" borderId="6" xfId="0" applyNumberFormat="1" applyFont="1" applyFill="1" applyBorder="1" applyAlignment="1">
      <alignment horizontal="center"/>
    </xf>
    <xf numFmtId="164" fontId="12" fillId="102" borderId="0" xfId="0" applyNumberFormat="1" applyFont="1" applyFill="1"/>
    <xf numFmtId="43" fontId="5" fillId="102" borderId="1" xfId="0" applyNumberFormat="1" applyFont="1" applyFill="1" applyBorder="1" applyAlignment="1">
      <alignment horizontal="center"/>
    </xf>
    <xf numFmtId="164" fontId="5" fillId="102" borderId="1" xfId="0" applyNumberFormat="1" applyFont="1" applyFill="1" applyBorder="1" applyAlignment="1">
      <alignment horizontal="center"/>
    </xf>
    <xf numFmtId="41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0" fontId="5" fillId="0" borderId="0" xfId="0" applyFont="1"/>
    <xf numFmtId="164" fontId="5" fillId="0" borderId="0" xfId="0" applyNumberFormat="1" applyFont="1"/>
    <xf numFmtId="0" fontId="7" fillId="0" borderId="0" xfId="0" applyFont="1" applyAlignment="1">
      <alignment horizontal="center"/>
    </xf>
    <xf numFmtId="41" fontId="5" fillId="0" borderId="0" xfId="0" applyNumberFormat="1" applyFont="1"/>
    <xf numFmtId="9" fontId="10" fillId="0" borderId="0" xfId="4" quotePrefix="1" applyFont="1" applyFill="1" applyAlignment="1">
      <alignment horizontal="left"/>
    </xf>
    <xf numFmtId="164" fontId="13" fillId="0" borderId="0" xfId="0" applyNumberFormat="1" applyFont="1"/>
    <xf numFmtId="41" fontId="5" fillId="0" borderId="7" xfId="0" applyNumberFormat="1" applyFont="1" applyBorder="1" applyAlignment="1">
      <alignment horizontal="right"/>
    </xf>
    <xf numFmtId="41" fontId="5" fillId="0" borderId="8" xfId="0" applyNumberFormat="1" applyFont="1" applyBorder="1" applyAlignment="1">
      <alignment horizontal="right"/>
    </xf>
    <xf numFmtId="164" fontId="10" fillId="0" borderId="0" xfId="3" applyNumberFormat="1" applyFont="1" applyFill="1" applyAlignment="1"/>
    <xf numFmtId="0" fontId="4" fillId="0" borderId="0" xfId="0" quotePrefix="1" applyFont="1" applyAlignment="1">
      <alignment horizontal="left"/>
    </xf>
    <xf numFmtId="164" fontId="5" fillId="0" borderId="0" xfId="0" quotePrefix="1" applyNumberFormat="1" applyFont="1" applyAlignment="1">
      <alignment horizontal="centerContinuous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41" fontId="5" fillId="0" borderId="0" xfId="0" applyNumberFormat="1" applyFont="1" applyAlignment="1">
      <alignment horizontal="centerContinuous"/>
    </xf>
    <xf numFmtId="164" fontId="5" fillId="0" borderId="0" xfId="0" applyNumberFormat="1" applyFont="1" applyAlignment="1">
      <alignment horizontal="left"/>
    </xf>
    <xf numFmtId="164" fontId="4" fillId="0" borderId="1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164" fontId="4" fillId="0" borderId="0" xfId="0" applyNumberFormat="1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center"/>
    </xf>
    <xf numFmtId="1" fontId="5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41" fontId="5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41" fontId="5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1" fontId="5" fillId="0" borderId="1" xfId="0" applyNumberFormat="1" applyFont="1" applyBorder="1" applyAlignment="1">
      <alignment horizontal="right"/>
    </xf>
    <xf numFmtId="41" fontId="5" fillId="0" borderId="106" xfId="0" applyNumberFormat="1" applyFont="1" applyBorder="1" applyAlignment="1">
      <alignment horizontal="right"/>
    </xf>
    <xf numFmtId="49" fontId="9" fillId="0" borderId="0" xfId="0" applyNumberFormat="1" applyFont="1"/>
    <xf numFmtId="37" fontId="8" fillId="0" borderId="0" xfId="0" applyNumberFormat="1" applyFont="1"/>
    <xf numFmtId="165" fontId="9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right"/>
    </xf>
    <xf numFmtId="41" fontId="10" fillId="0" borderId="0" xfId="0" applyNumberFormat="1" applyFont="1" applyAlignment="1">
      <alignment horizontal="right"/>
    </xf>
    <xf numFmtId="49" fontId="7" fillId="0" borderId="0" xfId="2" applyNumberFormat="1" applyFont="1"/>
    <xf numFmtId="49" fontId="5" fillId="0" borderId="0" xfId="2" applyNumberFormat="1" applyFont="1"/>
    <xf numFmtId="41" fontId="10" fillId="0" borderId="0" xfId="3" applyNumberFormat="1" applyFont="1" applyFill="1" applyAlignment="1">
      <alignment horizontal="right"/>
    </xf>
    <xf numFmtId="41" fontId="5" fillId="0" borderId="0" xfId="2" applyNumberFormat="1" applyFont="1" applyAlignment="1">
      <alignment horizontal="right"/>
    </xf>
    <xf numFmtId="41" fontId="5" fillId="0" borderId="106" xfId="2" applyNumberFormat="1" applyFont="1" applyBorder="1" applyAlignment="1">
      <alignment horizontal="right"/>
    </xf>
    <xf numFmtId="37" fontId="19" fillId="0" borderId="0" xfId="0" applyNumberFormat="1" applyFont="1"/>
    <xf numFmtId="165" fontId="18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center"/>
    </xf>
    <xf numFmtId="37" fontId="5" fillId="0" borderId="0" xfId="2" applyNumberFormat="1" applyFont="1"/>
    <xf numFmtId="41" fontId="8" fillId="0" borderId="0" xfId="0" applyNumberFormat="1" applyFont="1" applyAlignment="1">
      <alignment horizontal="right"/>
    </xf>
    <xf numFmtId="41" fontId="8" fillId="0" borderId="1" xfId="0" applyNumberFormat="1" applyFont="1" applyBorder="1" applyAlignment="1">
      <alignment horizontal="right"/>
    </xf>
    <xf numFmtId="49" fontId="5" fillId="0" borderId="0" xfId="2" applyNumberFormat="1" applyFont="1" applyAlignment="1">
      <alignment horizontal="left"/>
    </xf>
    <xf numFmtId="41" fontId="5" fillId="0" borderId="1" xfId="2" applyNumberFormat="1" applyFont="1" applyBorder="1" applyAlignment="1">
      <alignment horizontal="right"/>
    </xf>
    <xf numFmtId="41" fontId="5" fillId="0" borderId="2" xfId="2" applyNumberFormat="1" applyFont="1" applyBorder="1" applyAlignment="1">
      <alignment horizontal="right"/>
    </xf>
    <xf numFmtId="165" fontId="9" fillId="0" borderId="0" xfId="0" applyNumberFormat="1" applyFont="1"/>
    <xf numFmtId="41" fontId="10" fillId="0" borderId="4" xfId="0" applyNumberFormat="1" applyFont="1" applyBorder="1" applyAlignment="1">
      <alignment horizontal="right"/>
    </xf>
    <xf numFmtId="37" fontId="5" fillId="0" borderId="0" xfId="0" applyNumberFormat="1" applyFont="1"/>
    <xf numFmtId="164" fontId="5" fillId="0" borderId="0" xfId="0" applyNumberFormat="1" applyFont="1" applyAlignment="1">
      <alignment horizontal="center"/>
    </xf>
    <xf numFmtId="41" fontId="8" fillId="0" borderId="0" xfId="0" applyNumberFormat="1" applyFont="1"/>
    <xf numFmtId="41" fontId="5" fillId="0" borderId="4" xfId="0" applyNumberFormat="1" applyFont="1" applyBorder="1" applyAlignment="1">
      <alignment horizontal="right"/>
    </xf>
    <xf numFmtId="41" fontId="5" fillId="0" borderId="3" xfId="0" applyNumberFormat="1" applyFont="1" applyBorder="1" applyAlignment="1">
      <alignment horizontal="center"/>
    </xf>
    <xf numFmtId="165" fontId="10" fillId="0" borderId="0" xfId="0" applyNumberFormat="1" applyFont="1"/>
    <xf numFmtId="0" fontId="10" fillId="0" borderId="0" xfId="0" applyFont="1" applyAlignment="1">
      <alignment horizontal="right"/>
    </xf>
    <xf numFmtId="41" fontId="10" fillId="0" borderId="0" xfId="0" applyNumberFormat="1" applyFont="1"/>
    <xf numFmtId="164" fontId="10" fillId="0" borderId="0" xfId="3" applyNumberFormat="1" applyFont="1" applyFill="1" applyAlignment="1">
      <alignment horizontal="right"/>
    </xf>
    <xf numFmtId="43" fontId="0" fillId="0" borderId="0" xfId="3" applyFont="1" applyFill="1"/>
    <xf numFmtId="49" fontId="10" fillId="0" borderId="0" xfId="0" applyNumberFormat="1" applyFont="1"/>
    <xf numFmtId="41" fontId="10" fillId="0" borderId="3" xfId="0" applyNumberFormat="1" applyFont="1" applyBorder="1" applyAlignment="1">
      <alignment horizontal="right"/>
    </xf>
    <xf numFmtId="41" fontId="9" fillId="0" borderId="0" xfId="0" applyNumberFormat="1" applyFont="1"/>
    <xf numFmtId="43" fontId="5" fillId="0" borderId="4" xfId="3" applyFont="1" applyFill="1" applyBorder="1" applyAlignment="1">
      <alignment horizontal="right"/>
    </xf>
    <xf numFmtId="43" fontId="5" fillId="0" borderId="0" xfId="0" applyNumberFormat="1" applyFont="1"/>
    <xf numFmtId="43" fontId="5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left"/>
    </xf>
    <xf numFmtId="37" fontId="5" fillId="0" borderId="0" xfId="1" applyNumberFormat="1" applyFont="1"/>
    <xf numFmtId="164" fontId="5" fillId="0" borderId="0" xfId="0" applyNumberFormat="1" applyFont="1" applyAlignment="1">
      <alignment horizontal="right"/>
    </xf>
    <xf numFmtId="0" fontId="6" fillId="0" borderId="0" xfId="0" quotePrefix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left"/>
    </xf>
    <xf numFmtId="41" fontId="5" fillId="0" borderId="0" xfId="0" applyNumberFormat="1" applyFont="1" applyAlignment="1">
      <alignment horizontal="left"/>
    </xf>
    <xf numFmtId="41" fontId="0" fillId="0" borderId="0" xfId="0" applyNumberFormat="1"/>
    <xf numFmtId="41" fontId="5" fillId="0" borderId="3" xfId="0" applyNumberFormat="1" applyFont="1" applyBorder="1" applyAlignment="1">
      <alignment horizontal="right"/>
    </xf>
    <xf numFmtId="41" fontId="5" fillId="0" borderId="1" xfId="0" applyNumberFormat="1" applyFont="1" applyBorder="1" applyAlignment="1">
      <alignment horizontal="center"/>
    </xf>
    <xf numFmtId="41" fontId="5" fillId="0" borderId="2" xfId="0" applyNumberFormat="1" applyFont="1" applyBorder="1" applyAlignment="1">
      <alignment horizontal="center"/>
    </xf>
    <xf numFmtId="164" fontId="10" fillId="0" borderId="0" xfId="0" quotePrefix="1" applyNumberFormat="1" applyFont="1" applyAlignment="1">
      <alignment horizontal="left"/>
    </xf>
    <xf numFmtId="0" fontId="10" fillId="0" borderId="0" xfId="0" applyFont="1"/>
    <xf numFmtId="164" fontId="10" fillId="0" borderId="0" xfId="0" applyNumberFormat="1" applyFont="1"/>
    <xf numFmtId="0" fontId="10" fillId="0" borderId="0" xfId="0" applyFont="1" applyAlignment="1">
      <alignment horizontal="left"/>
    </xf>
    <xf numFmtId="0" fontId="5" fillId="0" borderId="0" xfId="0" quotePrefix="1" applyFont="1" applyAlignment="1">
      <alignment horizontal="center"/>
    </xf>
    <xf numFmtId="0" fontId="5" fillId="0" borderId="5" xfId="0" applyFont="1" applyBorder="1"/>
    <xf numFmtId="0" fontId="5" fillId="0" borderId="0" xfId="0" applyFont="1" applyAlignment="1">
      <alignment horizontal="center"/>
    </xf>
    <xf numFmtId="41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vertical="top"/>
    </xf>
    <xf numFmtId="41" fontId="5" fillId="102" borderId="0" xfId="0" applyNumberFormat="1" applyFont="1" applyFill="1" applyAlignment="1">
      <alignment horizontal="left"/>
    </xf>
    <xf numFmtId="338" fontId="5" fillId="0" borderId="0" xfId="0" applyNumberFormat="1" applyFont="1" applyAlignment="1">
      <alignment horizontal="center"/>
    </xf>
    <xf numFmtId="339" fontId="5" fillId="0" borderId="0" xfId="0" applyNumberFormat="1" applyFont="1" applyAlignment="1">
      <alignment horizontal="centerContinuous"/>
    </xf>
    <xf numFmtId="339" fontId="5" fillId="0" borderId="0" xfId="0" quotePrefix="1" applyNumberFormat="1" applyFont="1" applyAlignment="1">
      <alignment horizontal="centerContinuous"/>
    </xf>
    <xf numFmtId="339" fontId="4" fillId="0" borderId="1" xfId="0" applyNumberFormat="1" applyFont="1" applyBorder="1" applyAlignment="1">
      <alignment horizontal="center"/>
    </xf>
    <xf numFmtId="339" fontId="5" fillId="0" borderId="0" xfId="0" applyNumberFormat="1" applyFont="1" applyAlignment="1">
      <alignment horizontal="center"/>
    </xf>
    <xf numFmtId="339" fontId="5" fillId="0" borderId="0" xfId="0" applyNumberFormat="1" applyFont="1"/>
    <xf numFmtId="339" fontId="0" fillId="0" borderId="0" xfId="0" applyNumberFormat="1"/>
    <xf numFmtId="204" fontId="5" fillId="0" borderId="0" xfId="3" applyNumberFormat="1" applyFont="1"/>
    <xf numFmtId="164" fontId="5" fillId="102" borderId="0" xfId="3" applyNumberFormat="1" applyFont="1" applyFill="1" applyBorder="1" applyAlignment="1">
      <alignment horizontal="center"/>
    </xf>
    <xf numFmtId="164" fontId="4" fillId="102" borderId="1" xfId="0" applyNumberFormat="1" applyFont="1" applyFill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41" fontId="5" fillId="102" borderId="1" xfId="0" applyNumberFormat="1" applyFont="1" applyFill="1" applyBorder="1" applyAlignment="1">
      <alignment horizontal="center"/>
    </xf>
    <xf numFmtId="339" fontId="5" fillId="102" borderId="0" xfId="0" applyNumberFormat="1" applyFont="1" applyFill="1" applyAlignment="1">
      <alignment horizontal="center"/>
    </xf>
    <xf numFmtId="41" fontId="5" fillId="102" borderId="2" xfId="0" applyNumberFormat="1" applyFont="1" applyFill="1" applyBorder="1" applyAlignment="1">
      <alignment horizontal="right"/>
    </xf>
    <xf numFmtId="339" fontId="5" fillId="102" borderId="0" xfId="0" applyNumberFormat="1" applyFont="1" applyFill="1" applyAlignment="1">
      <alignment horizontal="right"/>
    </xf>
    <xf numFmtId="164" fontId="5" fillId="102" borderId="0" xfId="0" applyNumberFormat="1" applyFont="1" applyFill="1" applyAlignment="1">
      <alignment horizontal="right"/>
    </xf>
    <xf numFmtId="339" fontId="5" fillId="102" borderId="0" xfId="0" applyNumberFormat="1" applyFont="1" applyFill="1"/>
    <xf numFmtId="41" fontId="5" fillId="102" borderId="0" xfId="0" applyNumberFormat="1" applyFont="1" applyFill="1" applyAlignment="1">
      <alignment horizontal="centerContinuous"/>
    </xf>
    <xf numFmtId="339" fontId="5" fillId="102" borderId="0" xfId="0" applyNumberFormat="1" applyFont="1" applyFill="1" applyAlignment="1">
      <alignment horizontal="centerContinuous"/>
    </xf>
    <xf numFmtId="339" fontId="5" fillId="102" borderId="0" xfId="0" quotePrefix="1" applyNumberFormat="1" applyFont="1" applyFill="1" applyAlignment="1">
      <alignment horizontal="centerContinuous"/>
    </xf>
    <xf numFmtId="41" fontId="4" fillId="102" borderId="1" xfId="0" applyNumberFormat="1" applyFont="1" applyFill="1" applyBorder="1" applyAlignment="1">
      <alignment horizontal="center"/>
    </xf>
    <xf numFmtId="339" fontId="5" fillId="102" borderId="1" xfId="0" applyNumberFormat="1" applyFont="1" applyFill="1" applyBorder="1" applyAlignment="1">
      <alignment horizontal="center"/>
    </xf>
    <xf numFmtId="1" fontId="5" fillId="102" borderId="0" xfId="0" applyNumberFormat="1" applyFont="1" applyFill="1"/>
    <xf numFmtId="1" fontId="6" fillId="102" borderId="0" xfId="0" applyNumberFormat="1" applyFont="1" applyFill="1" applyAlignment="1">
      <alignment horizontal="center"/>
    </xf>
    <xf numFmtId="41" fontId="5" fillId="102" borderId="2" xfId="0" applyNumberFormat="1" applyFont="1" applyFill="1" applyBorder="1" applyAlignment="1">
      <alignment horizontal="center"/>
    </xf>
    <xf numFmtId="41" fontId="5" fillId="102" borderId="6" xfId="0" applyNumberFormat="1" applyFont="1" applyFill="1" applyBorder="1" applyAlignment="1">
      <alignment horizontal="right"/>
    </xf>
    <xf numFmtId="204" fontId="5" fillId="102" borderId="0" xfId="3" applyNumberFormat="1" applyFont="1" applyFill="1"/>
    <xf numFmtId="164" fontId="10" fillId="102" borderId="0" xfId="3" applyNumberFormat="1" applyFont="1" applyFill="1" applyAlignment="1"/>
    <xf numFmtId="164" fontId="4" fillId="0" borderId="1" xfId="0" applyNumberFormat="1" applyFont="1" applyBorder="1" applyAlignment="1">
      <alignment horizontal="center"/>
    </xf>
    <xf numFmtId="43" fontId="4" fillId="102" borderId="1" xfId="0" applyNumberFormat="1" applyFont="1" applyFill="1" applyBorder="1" applyAlignment="1">
      <alignment horizontal="center"/>
    </xf>
    <xf numFmtId="43" fontId="5" fillId="102" borderId="2" xfId="0" applyNumberFormat="1" applyFont="1" applyFill="1" applyBorder="1" applyAlignment="1">
      <alignment horizontal="center"/>
    </xf>
    <xf numFmtId="43" fontId="5" fillId="102" borderId="106" xfId="0" applyNumberFormat="1" applyFont="1" applyFill="1" applyBorder="1" applyAlignment="1">
      <alignment horizontal="center"/>
    </xf>
    <xf numFmtId="43" fontId="5" fillId="102" borderId="1" xfId="0" applyNumberFormat="1" applyFont="1" applyFill="1" applyBorder="1" applyAlignment="1">
      <alignment horizontal="center"/>
    </xf>
    <xf numFmtId="164" fontId="4" fillId="102" borderId="1" xfId="0" applyNumberFormat="1" applyFont="1" applyFill="1" applyBorder="1" applyAlignment="1">
      <alignment horizontal="center"/>
    </xf>
    <xf numFmtId="164" fontId="5" fillId="102" borderId="1" xfId="0" applyNumberFormat="1" applyFont="1" applyFill="1" applyBorder="1" applyAlignment="1">
      <alignment horizontal="center"/>
    </xf>
  </cellXfs>
  <cellStyles count="44496">
    <cellStyle name="-" xfId="21" xr:uid="{A2ECBBE8-3E05-4675-8CF5-BC098C7CB9E3}"/>
    <cellStyle name="          _x000d__x000a_mouse.drv=lmouse.drv" xfId="5437" xr:uid="{408157A0-8A68-4F51-80EC-81CC4E2DABD0}"/>
    <cellStyle name="          _x000d__x000a_mouse.drv=lmouse.drv 2" xfId="6056" xr:uid="{0D01AFA9-EA34-40CF-B517-FD0EE5689C2A}"/>
    <cellStyle name=" a specified number of montd" xfId="3233" xr:uid="{E18321A8-E849-41A2-A447-47DF98AF60DE}"/>
    <cellStyle name=" a specified number of montd 2" xfId="3333" xr:uid="{6B4D9B22-1ED7-4F3C-9A62-12408C8707BA}"/>
    <cellStyle name=" before or after a specified number of montd" xfId="3234" xr:uid="{72162009-1763-4EB5-8BA4-B2C58DC61655}"/>
    <cellStyle name=" before or after a specified number of montd 2" xfId="3334" xr:uid="{E0C8460A-59DF-473D-8DF7-3AB8ECDFFCD3}"/>
    <cellStyle name=" between two dateœ" xfId="3235" xr:uid="{2DEB3EF3-3CBD-4819-9062-6193F626CCF2}"/>
    <cellStyle name=" between two dateœ 2" xfId="3335" xr:uid="{2FEA8F15-053C-4C1C-B9FF-0A962CE38BD0}"/>
    <cellStyle name=" of whole workdays between two dateœ" xfId="3236" xr:uid="{F5AEF307-D739-4689-8989-52C0A27AA3F4}"/>
    <cellStyle name=" of whole workdays between two dateœ 2" xfId="3336" xr:uid="{3EFDB5AE-6F51-49C8-8E12-C419418001C2}"/>
    <cellStyle name="_x000a_mouse.drv=lm" xfId="3337" xr:uid="{44426ACD-02CC-41B4-A0DA-DD334A4D6656}"/>
    <cellStyle name="#.)" xfId="6057" xr:uid="{49264DD9-66A9-444B-92FC-56CE85C77096}"/>
    <cellStyle name="$" xfId="5438" xr:uid="{06883EC9-99B7-43D8-9799-7579C084B341}"/>
    <cellStyle name="%rev" xfId="4752" xr:uid="{40B96928-71AA-47FC-8191-F1B6A098E004}"/>
    <cellStyle name="%rev?Normal_C-Capex%rev_guyan?Normal_C-Capex%rev_guyan_1?Normal_C-Capex%rev_guyan_guyan?Normal_Certs Q2_guyan?bNorm" xfId="4753" xr:uid="{6C8BD6C4-1BEF-4DC3-8D4F-B2EFCD9E7EF8}"/>
    <cellStyle name="%rev_GDT 03-2010" xfId="6058" xr:uid="{C592B6EF-32F9-4CC0-8492-F1975C15082C}"/>
    <cellStyle name="､@ｯ・AP" xfId="5050" xr:uid="{7AB5C824-6170-46F6-AB81-8958C75009AB}"/>
    <cellStyle name="､@ｯ・AR" xfId="6200" xr:uid="{0B0BB6BE-C9BE-435C-B546-3CD15C13DCFD}"/>
    <cellStyle name="､@ｯ・ERK2JML" xfId="6201" xr:uid="{2100F1B5-2585-4937-82CD-68EC71C6C0C5}"/>
    <cellStyle name="､@ｯ・FROM-11" xfId="6059" xr:uid="{E4BA5C57-8836-49DE-ABE9-2434DAEDEF9D}"/>
    <cellStyle name="､@ｯ・GROUP" xfId="6060" xr:uid="{ECD9E6E0-9754-4E96-A860-C8B34CF88769}"/>
    <cellStyle name="､@ｯ・INVESTMENT" xfId="4865" xr:uid="{1A62A457-1660-4EF4-BD27-FA6F46B86719}"/>
    <cellStyle name="､@ｯ・KZ to TMC 393-4o" xfId="6275" xr:uid="{0409DC7F-668E-4414-B07C-8B571FDEC253}"/>
    <cellStyle name="､@ｯ・LAND &amp; BLDG" xfId="6202" xr:uid="{D7E7A145-CE23-4072-9D2E-D6998EC20E01}"/>
    <cellStyle name="､@ｯ・MACHINERY &amp; EQUIPMENT" xfId="6111" xr:uid="{5C878CA0-6504-4C1B-8208-6F5EFB6AC022}"/>
    <cellStyle name="､@ｯ・OTHER ASSETS" xfId="6112" xr:uid="{8991AAE6-6457-4A4D-9FCF-1DB86B795AE4}"/>
    <cellStyle name="､@ｯ・OTHER LIABILITIES" xfId="6113" xr:uid="{B66E108D-B01D-469F-B1C1-3C1A33BF6F58}"/>
    <cellStyle name="､d､ﾀｦ・0]_ERK2JML" xfId="6203" xr:uid="{65DE2615-BDE6-40A8-83CD-114F02CF4186}"/>
    <cellStyle name="､d､ﾀｦ・ERK2JML" xfId="5020" xr:uid="{C8AD4050-AA5C-4E26-9260-CC7E984F67AC}"/>
    <cellStyle name="?" xfId="22" xr:uid="{49148272-AABC-442F-8F77-C50635E71EC1}"/>
    <cellStyle name="??" xfId="23" xr:uid="{52007C4C-604B-4A01-821F-F4DE96B45590}"/>
    <cellStyle name="?? - Style1" xfId="5138" xr:uid="{2FD0B028-7310-42F0-9435-F218E8A3C64B}"/>
    <cellStyle name="?? [0. - Style1" xfId="6204" xr:uid="{C9AE38C9-3211-43BD-B3E8-D13D298355DC}"/>
    <cellStyle name="?? [0.00]_494-239" xfId="24" xr:uid="{41D74663-3898-4EC6-A75A-E786F93F2921}"/>
    <cellStyle name="?? [0] - Style2" xfId="6114" xr:uid="{E5C3F470-CEB8-4AC7-8860-A872820F997C}"/>
    <cellStyle name="?? [0]_Country code" xfId="25" xr:uid="{3653B627-581F-4D5F-8A51-B5E0B1205E8B}"/>
    <cellStyle name="?? 1" xfId="26" xr:uid="{EA4857BD-3319-448F-BD79-9798018DF7B2}"/>
    <cellStyle name="?? 10" xfId="24925" xr:uid="{924FF7A2-E56A-4744-9D97-D41ADA66E1F0}"/>
    <cellStyle name="?? 11" xfId="38026" xr:uid="{F9B241CF-3B4E-4CF8-B14C-2A0A3CC05BD7}"/>
    <cellStyle name="?? 12" xfId="35754" xr:uid="{F6FEA588-13DC-4D8C-AF3F-6BF398684285}"/>
    <cellStyle name="?? 13" xfId="25872" xr:uid="{2BEA1398-914A-46FC-ACA5-AD9E1A06F9F8}"/>
    <cellStyle name="?? 14" xfId="35093" xr:uid="{A63D9D79-1AF7-411B-A762-93C04337D8A7}"/>
    <cellStyle name="?? 15" xfId="41382" xr:uid="{0D2B127D-E46D-44EC-BD96-01E964498A33}"/>
    <cellStyle name="?? 16" xfId="3237" xr:uid="{4AF1CA1A-5651-4BAE-A955-012780846B53}"/>
    <cellStyle name="?? 2" xfId="27" xr:uid="{CF82C331-EF44-4EBF-A561-4FC62BA4B5C1}"/>
    <cellStyle name="?? 2 2" xfId="6115" xr:uid="{26D8CAE6-A7D4-463E-87B0-B31EB7190B23}"/>
    <cellStyle name="?? 3" xfId="28" xr:uid="{F9AAE120-6601-4102-AAAE-30FF3C91498C}"/>
    <cellStyle name="?? 3 2" xfId="4801" xr:uid="{DAC663B8-26F5-44FD-BC84-9422F6486F36}"/>
    <cellStyle name="?? 4" xfId="29" xr:uid="{D0F4ADF8-C488-4A79-B1A5-9B091BAC2BB7}"/>
    <cellStyle name="?? 4 2" xfId="6116" xr:uid="{7FAD6EEB-4127-4F1F-9EC4-FD21C240174A}"/>
    <cellStyle name="?? 5" xfId="23453" xr:uid="{FAF82A6B-10FF-4824-93FE-67ABADAD80B0}"/>
    <cellStyle name="?? 6" xfId="23480" xr:uid="{397E8897-ABF8-419E-BC0B-AA94FDBECCB3}"/>
    <cellStyle name="?? 7" xfId="24785" xr:uid="{E37D9D71-C9E8-453C-A6D2-94B748E88DAB}"/>
    <cellStyle name="?? 8" xfId="5137" xr:uid="{369F3398-DD54-4ABF-B108-8CD19D77BB5E}"/>
    <cellStyle name="?? 8 2" xfId="39221" xr:uid="{ACAF9419-BCA5-43F3-A5EC-D824CE8DB958}"/>
    <cellStyle name="?? 9" xfId="24944" xr:uid="{2A2CE94C-F84E-4A8C-9605-C50C065F6740}"/>
    <cellStyle name="?_x001d_?'&amp;O??&amp;H?_x000b__x0008_4_x0018__x0005__x0019__x000f__x0001__x0001_" xfId="5439" xr:uid="{068E96B7-8B22-407E-8958-4A07E50CA2C3}"/>
    <cellStyle name="???" xfId="3238" xr:uid="{AF65602B-60C7-44A6-A272-797419EC7589}"/>
    <cellStyle name="????" xfId="30" xr:uid="{112F9F97-20E1-4BF6-A20B-0699494D3537}"/>
    <cellStyle name="???? [ - Style2" xfId="6118" xr:uid="{5926666F-1BFE-4334-BBD7-A182E7BF6B8E}"/>
    <cellStyle name="???? [0.00]_494-239" xfId="31" xr:uid="{30C0E97F-8887-46CC-9502-BF620624ED10}"/>
    <cellStyle name="???? [0]_10' 0.26D MS" xfId="3338" xr:uid="{5A71BE2E-5515-48CB-B172-1B1B2F9DF760}"/>
    <cellStyle name="???? 2" xfId="6117" xr:uid="{FCFD66EE-5DD9-4BC3-B4AD-019116DF6D88}"/>
    <cellStyle name="?????" xfId="32" xr:uid="{6E2BF760-D74E-480F-9185-FAFD556EBB16}"/>
    <cellStyle name="??????" xfId="33" xr:uid="{675E9D82-9D36-4F74-B335-27922090EC09}"/>
    <cellStyle name="?????? - Style3" xfId="4971" xr:uid="{1746EF4B-5A96-4082-93C7-60F082E844E4}"/>
    <cellStyle name="?????? - Style4" xfId="5440" xr:uid="{95EB1970-60C8-4858-B26E-2FB453B24145}"/>
    <cellStyle name="?????? 2" xfId="6205" xr:uid="{218690B6-5C9A-4951-B1FB-1965B6922F08}"/>
    <cellStyle name="?????????????????" xfId="3239" xr:uid="{E64C2BC4-0968-4A49-B7E9-FF142612F74E}"/>
    <cellStyle name="????????????????? [0]" xfId="3339" xr:uid="{14326517-0FCC-49EF-AC67-1C555DFF40A1}"/>
    <cellStyle name="??????????????????? [0]" xfId="3340" xr:uid="{C83A48F4-5CF7-4FEA-8484-613E9D2757EC}"/>
    <cellStyle name="???????????????????????" xfId="5441" xr:uid="{90307EBE-CBF4-44F9-9B12-38F079BF6B26}"/>
    <cellStyle name="???????????????????????????????ma_QTR94_95_1ฟ๙ศธบ๑ณปฟช (2)" xfId="5442" xr:uid="{1A8F1941-2E12-4421-95BA-74AF79503869}"/>
    <cellStyle name="???????????????????????_NAN2009_JADE" xfId="5443" xr:uid="{E1D51DF1-0472-4392-84F4-982E259AF8C6}"/>
    <cellStyle name="???????????????????_JAPAN" xfId="3341" xr:uid="{1A7F9D4E-195F-4464-8DCD-52523970C7D8}"/>
    <cellStyle name="?????????????????_1.Export forecast (APR.'04)" xfId="3342" xr:uid="{6B1873B3-13F7-4FCC-BBFD-97EBBE3C35C1}"/>
    <cellStyle name="??????_95" xfId="3343" xr:uid="{E1E69786-0870-457B-8328-C482A0F633C0}"/>
    <cellStyle name="????_#2(M17)_1" xfId="3344" xr:uid="{98AC265D-0EF7-4E06-A187-B073E7842A25}"/>
    <cellStyle name="???[0]_LC (2)" xfId="6119" xr:uid="{DC0748CA-2DBF-449F-87D5-C80C347499F8}"/>
    <cellStyle name="???_'01.11" xfId="3240" xr:uid="{ED7A62E6-B4F9-4B14-ABD0-14C6864DD514}"/>
    <cellStyle name="???b???b???b???b???????????????????????????????ma_QTR94_95_1ฟ๙ศธบ๑ณปฟช (2)" xfId="5444" xr:uid="{FF9F335A-B051-4E35-B155-A84A92E899E0}"/>
    <cellStyle name="??[0]_LC (2)" xfId="5445" xr:uid="{E3C6E27F-FF28-4840-ACDD-529EF4BAD85E}"/>
    <cellStyle name="??_(3)???" xfId="4905" xr:uid="{77D3455F-8229-4981-B5C5-42A439902310}"/>
    <cellStyle name="??1" xfId="34" xr:uid="{CF4DEE0D-D7FA-4C23-B30D-0DCBDB472006}"/>
    <cellStyle name="??2" xfId="35" xr:uid="{992EA9BA-F7AD-4391-A7C8-7451E86E539B}"/>
    <cellStyle name="??3" xfId="36" xr:uid="{F2C3C598-37B3-4F39-B0B9-64864A09B168}"/>
    <cellStyle name="??4" xfId="37" xr:uid="{7B135B69-DFA1-4644-B9F9-E756C7CC1C07}"/>
    <cellStyle name="??5" xfId="38" xr:uid="{0D143F3D-92ED-4CE3-A707-60C9DEFE55F5}"/>
    <cellStyle name="??6" xfId="39" xr:uid="{21D0F7C0-F737-4910-A620-F3FD2C09CF11}"/>
    <cellStyle name="?”´?_REV3 " xfId="5446" xr:uid="{43DD9173-4FC8-4ABE-846C-6F2B2E189CF3}"/>
    <cellStyle name="?Normal_Certs Q2_laroux_guyan?Normal_Certs Q2_pldt?Normal_Certs Q2_pldt_guyan?Normal_cfoutlk?Normal_cfoutlk_guyan?" xfId="5447" xr:uid="{DCAD6693-98F2-4CFE-9A5C-7434FDDCE4F4}"/>
    <cellStyle name="?omma_RQSTFRM_97ศธบ๑" xfId="40" xr:uid="{77080E38-8D25-4695-AA7A-BE36F2014E0D}"/>
    <cellStyle name="?W??_DLV" xfId="3345" xr:uid="{9D240174-B8A1-4D48-B771-55A72F1FA884}"/>
    <cellStyle name="?W?_DLV" xfId="3346" xr:uid="{1EB4FDC8-7A87-4632-9167-9BA6BF1F4FDE}"/>
    <cellStyle name="?呵爊欀戀漀漀" xfId="5449" xr:uid="{BEEFDBD2-01D2-4743-875F-EA2FC655A6B0}"/>
    <cellStyle name="ˆê”Ê_EAX-A0495" xfId="5450" xr:uid="{E93AE1D9-035D-4899-B75F-277A022F2C3E}"/>
    <cellStyle name="_%(SignOnly)" xfId="5451" xr:uid="{ABF8F340-90F1-46E8-B5D2-714F49F45EC5}"/>
    <cellStyle name="_%(SignSpaceOnly)" xfId="5452" xr:uid="{A416C003-7DB1-4282-8C26-236602B70520}"/>
    <cellStyle name="-_%รอดศูนย์รวม ก.ย.48" xfId="41" xr:uid="{E706B40A-7B0B-4FEF-A4D9-0CA3A6B6F9F5}"/>
    <cellStyle name="-_%รอดศูนย์รวม ก.ย.48_1.1) MBO_CEO_THEERASAK" xfId="42" xr:uid="{C742D482-FF18-42A9-8EA8-3178E1557514}"/>
    <cellStyle name="-_%รอดศูนย์รวม ก.ย.48_1.2) MIB_CEO_THEERASAK" xfId="43" xr:uid="{4D72FE00-FB33-44A5-B243-815527A17E11}"/>
    <cellStyle name="-_%รอดศูนย์รวม ก.ย.48_2.7) MIB_CEO_THEERASAK_JULY 07" xfId="44" xr:uid="{961DBC62-F545-4325-A5A7-0B01182D757A}"/>
    <cellStyle name="-_%รอดศูนย์รวม ก.ย.48_4.1 เพื่อพิจารณาผลงานประจำไตรมาส 2 ของบริษัท ทรีเทค จำกัด" xfId="45" xr:uid="{181BDEAC-0DFD-44AE-B9FD-3446B932A7BA}"/>
    <cellStyle name="-_%รอดศูนย์รวม ก.ย.48_5. Report HR for May 2006" xfId="46" xr:uid="{8E81F54B-B88F-4F69-A44B-F90EFCBCC2B8}"/>
    <cellStyle name="-_%รอดศูนย์รวม ก.ย.48_8. Report HR for August 2006" xfId="47" xr:uid="{907AB4FF-9194-4219-875D-7D4E42A8A7DD}"/>
    <cellStyle name="-_%รอดศูนย์รวม ก.ย.48_Appendix C - Organization Structure-Tree Tech" xfId="48" xr:uid="{32CF45FD-FCE5-4456-8EDE-AA1344DD4772}"/>
    <cellStyle name="-_%รอดศูนย์รวม ก.ย.48_GPS" xfId="49" xr:uid="{B229C369-C43A-478E-BEED-454509A76E9D}"/>
    <cellStyle name="-_%รอดศูนย์รวม ก.ย.48_Hr report_ April " xfId="50" xr:uid="{AF51B2A5-3265-4FB9-93B7-62838E595AE6}"/>
    <cellStyle name="-_%รอดศูนย์รวม ก.ย.48_Hr report_ May" xfId="51" xr:uid="{7A709FC2-8445-4A6F-9904-3814B8DFD152}"/>
    <cellStyle name="-_%รอดศูนย์รวม ก.ย.48_IT Dec." xfId="52" xr:uid="{0D270664-EF6E-41DC-8399-8D0AA34E1D43}"/>
    <cellStyle name="-_%รอดศูนย์รวม ก.ย.48_June_Aug._07 ( บัว )-MIB (1)" xfId="53" xr:uid="{9536D0E2-9234-44C1-910F-363E0F549998}"/>
    <cellStyle name="-_%รอดศูนย์รวม ก.ย.48_June-August_07" xfId="54" xr:uid="{A9730C0E-832B-4414-8B2E-548A4B9479ED}"/>
    <cellStyle name="-_%รอดศูนย์รวม ก.ย.48_ManPower TT Revise -Aug" xfId="55" xr:uid="{6C19554C-0DEB-4ABF-92BF-33CF188F5C7C}"/>
    <cellStyle name="-_%รอดศูนย์รวม ก.ย.48_MB2 BHL 2007 Q1-2 (Revise)" xfId="56" xr:uid="{D22F4D4B-AC26-46BC-8519-DA5EF1B46F6E}"/>
    <cellStyle name="-_%รอดศูนย์รวม ก.ย.48_MB2 BHL 2007 Q1-2 (Revise) (1)" xfId="57" xr:uid="{C06EA5E2-975A-44F8-8D3B-39B5FE6D311D}"/>
    <cellStyle name="-_%รอดศูนย์รวม ก.ย.48_MB2 BHL Q3-4 (REV.0606)" xfId="58" xr:uid="{0DB3AA04-BEA5-48C7-BCBC-2A3B417EB6C7}"/>
    <cellStyle name="-_%รอดศูนย์รวม ก.ย.48_MB2 Q1-4 50 (CEO Revise)" xfId="59" xr:uid="{7E8ABA62-6DF4-4251-9B1A-DEDA8CC77AE1}"/>
    <cellStyle name="-_%รอดศูนย์รวม ก.ย.48_MB2 Q1-4.50 (CEO.Revise)" xfId="60" xr:uid="{C2B34199-6630-40C3-99BF-34A7B43140A0}"/>
    <cellStyle name="-_%รอดศูนย์รวม ก.ย.48_MB2 Q2" xfId="61" xr:uid="{46CFA423-C11E-49ED-9921-D706669382C1}"/>
    <cellStyle name="-_%รอดศูนย์รวม ก.ย.48_MB2 Q3 (Tree Tech)" xfId="62" xr:uid="{16B98117-2881-49F3-A890-8ACB76201B14}"/>
    <cellStyle name="-_%รอดศูนย์รวม ก.ย.48_MB2 QC 2006" xfId="63" xr:uid="{71E53DFD-46A0-4D48-94B5-D0EB5C1B5B27}"/>
    <cellStyle name="-_%รอดศูนย์รวม ก.ย.48_MBII_Acc BHQ3-4_07 (HR)" xfId="64" xr:uid="{B8447D0F-8491-4D04-B7EC-E43A497C6057}"/>
    <cellStyle name="-_%รอดศูนย์รวม ก.ย.48_MBII_Asstcfo_Q4" xfId="65" xr:uid="{624EB910-091D-41DE-8C9F-33A9D7FCC91B}"/>
    <cellStyle name="-_%รอดศูนย์รวม ก.ย.48_MIB Naticha_Q2_07" xfId="66" xr:uid="{2B10A643-578F-42E4-B7C1-030F6882C419}"/>
    <cellStyle name="-_%รอดศูนย์รวม ก.ย.48_MIB มิ.ย.-ส.ค. (revise)" xfId="67" xr:uid="{E9F60CB2-E037-4F62-A65F-9E1E09E3D177}"/>
    <cellStyle name="-_%รอดศูนย์รวม ก.ย.48_NC Monthly Report" xfId="68" xr:uid="{6C87320D-4EBB-4314-BA84-787460519E5E}"/>
    <cellStyle name="-_%รอดศูนย์รวม ก.ย.48_OC T Tech" xfId="69" xr:uid="{C137146C-4E75-4EB4-BDAA-7D230DEE2EA4}"/>
    <cellStyle name="-_%รอดศูนย์รวม ก.ย.48_Report New Management_THEERASAK" xfId="70" xr:uid="{BCF2F443-0063-4D4C-997F-86B04EBC9A53}"/>
    <cellStyle name="-_%รอดศูนย์รวม ก.ย.48_Revised MB2_QC_2006 (Q1&amp;Q2&amp;Q3) (1)" xfId="71" xr:uid="{1F005904-F45E-4285-83C4-032DF886A380}"/>
    <cellStyle name="-_%รอดศูนย์รวม ก.ย.48_Revised MB2_QC_2006 (Q1&amp;Q2)" xfId="72" xr:uid="{CB0DA381-20E7-4615-8078-6081EAF400C9}"/>
    <cellStyle name="-_%รอดศูนย์รวม ก.ย.48_เอกสาร ชุดที่ 2" xfId="94" xr:uid="{641088B3-6B71-41DA-A6D6-EB50FFD8EDCD}"/>
    <cellStyle name="-_%รอดศูนย์รวม ก.ย.48_เอกสารการประชุม  ชุดที่ 1" xfId="95" xr:uid="{1E0FF31B-52A1-42C2-8EDC-05A2F31C8B14}"/>
    <cellStyle name="-_%รอดศูนย์รวม ก.ย.48_เอกสารการประชุม ชุดที่ 3 (version 1)" xfId="96" xr:uid="{3D678DC7-9C63-4A37-AAB0-16C61461079D}"/>
    <cellStyle name="-_%รอดศูนย์รวม ก.ย.48_เอกสารนำเสนอผลงานไตรมาส 2" xfId="97" xr:uid="{87579B8F-D411-4AC2-A9EB-991A8A2654BE}"/>
    <cellStyle name="-_%รอดศูนย์รวม ก.ย.48_เอกสารประชุม" xfId="98" xr:uid="{CC197F35-BB99-40CD-9992-7EE615B286B5}"/>
    <cellStyle name="-_%รอดศูนย์รวม ก.ย.48_เอกสารประชุม  NC Tree Tech No.8(นำเสนอผลงานไตรมาส2)" xfId="99" xr:uid="{02A16A62-1EF3-4834-A010-A308E14278DD}"/>
    <cellStyle name="-_%รอดศูนย์รวม ก.ย.48_เอกสารประชุม ชุดที่ 2(สำหรับฝ่ายจัดการ)" xfId="100" xr:uid="{B20DF4B3-54B8-4995-96CA-BC157E7C16C4}"/>
    <cellStyle name="-_%รอดศูนย์รวม ก.ย.48_เอกสารประชุม ชุดที่ 3" xfId="101" xr:uid="{17B1FCB6-A345-4AD9-949C-BD599C4943E8}"/>
    <cellStyle name="-_%รอดศูนย์รวม ก.ย.48_เอกสารประชุม ชุดที่ 4" xfId="102" xr:uid="{7590AF92-BE2C-45CC-8680-DFE4F4896DE8}"/>
    <cellStyle name="-_%รอดศูนย์รวม ก.ย.48_ไบโอทรานส์ (2)" xfId="78" xr:uid="{17E3B397-9522-4AF3-8E67-B8C3765114EC}"/>
    <cellStyle name="-_%รอดศูนย์รวม ก.ย.48_ก พ " xfId="73" xr:uid="{2D8D3E7E-92F4-419F-8269-1F8F2047EF67}"/>
    <cellStyle name="-_%รอดศูนย์รวม ก.ย.48_การคิดต้นทุน" xfId="74" xr:uid="{362364BD-26EA-4D55-986E-33BDC4EEE0D9}"/>
    <cellStyle name="-_%รอดศูนย์รวม ก.ย.48_บัญชี 4_50. (version 1)" xfId="75" xr:uid="{06DC9F18-3F28-4789-A6CD-BDED820C23D7}"/>
    <cellStyle name="-_%รอดศูนย์รวม ก.ย.48_บัญชี พ.ค 50" xfId="76" xr:uid="{B0FD658D-5A21-4072-A34A-049965EDD198}"/>
    <cellStyle name="-_%รอดศูนย์รวม ก.ย.48_บัญชีขนส่ง-ค่าบริการ 4-3-09" xfId="77" xr:uid="{1804B716-5C1C-4725-9368-51E75B3C040A}"/>
    <cellStyle name="-_%รอดศูนย์รวม ก.ย.48_ประเมินผล  MB2 Q1" xfId="81" xr:uid="{407BC443-5832-482E-B6B4-B48FA4EC17A6}"/>
    <cellStyle name="-_%รอดศูนย์รวม ก.ย.48_ประชุมบริษัทเมษายน50 (2)" xfId="79" xr:uid="{0FD92957-7BD9-4C05-972A-061B57567C90}"/>
    <cellStyle name="-_%รอดศูนย์รวม ก.ย.48_ประชุมบริษัทเมษายน50 (3)" xfId="80" xr:uid="{37A8804C-45D8-46AB-AA53-1451965CE88E}"/>
    <cellStyle name="-_%รอดศูนย์รวม ก.ย.48_ผลประเมิน MB2 Jintana Q1(ส่ง HR 12.4.50)" xfId="82" xr:uid="{D5255957-BA20-4B96-B545-7F37698A7CE5}"/>
    <cellStyle name="-_%รอดศูนย์รวม ก.ย.48_รายงานการขนส่งแยกภาค 10_07" xfId="83" xr:uid="{659F6907-2DD9-4652-A7A5-6E53E39E2DD3}"/>
    <cellStyle name="-_%รอดศูนย์รวม ก.ย.48_รายงานบอร์ด พ ค  (2)" xfId="84" xr:uid="{E4F570AE-983E-4252-8DC8-0B7C6148641E}"/>
    <cellStyle name="-_%รอดศูนย์รวม ก.ย.48_รายงานบอร์ด ม ค " xfId="85" xr:uid="{74AC58FF-EBC4-415D-949F-EDC5E2994F34}"/>
    <cellStyle name="-_%รอดศูนย์รวม ก.ย.48_รายงานประชุมเดือนพฤษภาคม" xfId="86" xr:uid="{F0A61F46-4977-422F-AF50-919C5B8231C0}"/>
    <cellStyle name="-_%รอดศูนย์รวม ก.ย.48_รายงานผลการดำเนินงาน 3_2550 Final" xfId="87" xr:uid="{FFC33277-4227-4DC0-B261-490D2366E8A3}"/>
    <cellStyle name="-_%รอดศูนย์รวม ก.ย.48_รายละเอียดบุคคล Q2_Department" xfId="88" xr:uid="{06920A20-2B0D-4967-A4AD-380FECD47673}"/>
    <cellStyle name="-_%รอดศูนย์รวม ก.ย.48_รายละเอียดบุคคล Q4" xfId="89" xr:uid="{6B0C418A-6138-4564-B4D8-876569D70CDD}"/>
    <cellStyle name="-_%รอดศูนย์รวม ก.ย.48_วาระบัญชี" xfId="90" xr:uid="{97CB1AC9-5DB9-4538-BBE0-49BACA18E9E9}"/>
    <cellStyle name="-_%รอดศูนย์รวม ก.ย.48_สรุป MB2 ไตรมาส 1_50" xfId="91" xr:uid="{47A545C9-AF09-43FB-939B-F8CFBC01BE76}"/>
    <cellStyle name="-_%รอดศูนย์รวม ก.ย.48_สรุปประเมิน  MB2 Q4" xfId="92" xr:uid="{CD670E4A-77AF-42BC-95CB-48276CE4B5A7}"/>
    <cellStyle name="-_%รอดศูนย์รวม ก.ย.48_สรุปประเมิน  MB2 Q4_1" xfId="93" xr:uid="{2792BAFA-EA05-4D14-AB61-876EC1C0B505}"/>
    <cellStyle name="_(*#,##0.00_);_(*(#,##0.00);_(*&quot;-&quot;??_);_(@_)" xfId="103" xr:uid="{A8816ED1-56A2-4384-9024-35565CDF58EE}"/>
    <cellStyle name="_(*#,##0.00_);_(*(#,##0.00);_(*&quot;-&quot;??_);_(@_)_BA" xfId="104" xr:uid="{76D26362-254B-464D-8AD6-D2740707241A}"/>
    <cellStyle name="_(*#,##0.00_);_(*(#,##0.00);_(*&quot;-&quot;??_);_(@_)_Board - MIB 11-2549(2)" xfId="105" xr:uid="{CDCC8950-415B-4DFF-ACF8-BA310947E5D4}"/>
    <cellStyle name="_(*#,##0.00_);_(*(#,##0.00);_(*&quot;-&quot;??_);_(@_)_Board - MIB 8-2549 (1)" xfId="106" xr:uid="{9A6CCAFC-D152-413F-B18F-E2DDAB85362E}"/>
    <cellStyle name="_(*#,##0.00_);_(*(#,##0.00);_(*&quot;-&quot;??_);_(@_)_Board - MIB 9-2549 (1)" xfId="107" xr:uid="{71DAAB6D-D69E-4731-932C-D8E6CFB3207D}"/>
    <cellStyle name="_(*#,##0.00_);_(*(#,##0.00);_(*&quot;-&quot;??_);_(@_)_board BEQ ครั้งที่ 11-49 24 ต.ค.49  ^" xfId="108" xr:uid="{CECF1CBB-B042-4541-8450-58BBB3C610FC}"/>
    <cellStyle name="_(*#,##0.00_);_(*(#,##0.00);_(*&quot;-&quot;??_);_(@_)_board BEQ ครั้งที่ 11-49 24 ต.ค.49  no.no" xfId="109" xr:uid="{F8035C25-9AEB-4603-8BB1-B6E0B0E4E6CC}"/>
    <cellStyle name="_(*#,##0.00_);_(*(#,##0.00);_(*&quot;-&quot;??_);_(@_)_Book1 (2)" xfId="110" xr:uid="{EFED4CF1-FB1B-4502-B145-EB2D5F97B805}"/>
    <cellStyle name="_(*#,##0.00_);_(*(#,##0.00);_(*&quot;-&quot;??_);_(@_)_Book2" xfId="111" xr:uid="{041C430C-79D0-4040-BB80-B349500EB894}"/>
    <cellStyle name="_(*#,##0.00_);_(*(#,##0.00);_(*&quot;-&quot;??_);_(@_)_KPI Persent Aug 2006" xfId="112" xr:uid="{23B07795-1C65-49EF-9A61-77A6831B47D2}"/>
    <cellStyle name="_(*#,##0.00_);_(*(#,##0.00);_(*&quot;-&quot;??_);_(@_)_KPI Persent Oct 2006" xfId="113" xr:uid="{E6DC6E62-8F0A-413A-99D5-656C0A699C26}"/>
    <cellStyle name="_(*#,##0.00_);_(*(#,##0.00);_(*&quot;-&quot;??_);_(@_)_KPI Persent Sep 2006 (1)" xfId="114" xr:uid="{224F8DB6-5516-4036-836B-70EFA52C4A81}"/>
    <cellStyle name="_(*#,##0.00_);_(*(#,##0.00);_(*&quot;-&quot;??_);_(@_)_OC-AASc update 2-3-09_15.48น." xfId="115" xr:uid="{8895B0BD-A5F1-4F9D-AD28-3570D944E0B9}"/>
    <cellStyle name="_(*#,##0.00_);_(*(#,##0.00);_(*&quot;-&quot;??_);_(@_)_เพื่อพิจารณาทำสัญญา Leasing" xfId="121" xr:uid="{A442D85C-58E4-44B1-A678-76E5CA865D40}"/>
    <cellStyle name="_(*#,##0.00_);_(*(#,##0.00);_(*&quot;-&quot;??_);_(@_)_เอกสารแทรกครั้งที่ 9 ( วาระที่ 4 เรื่องพิจารณาอนุมัติ )" xfId="122" xr:uid="{241B8303-EFF6-416F-A645-9C8B4CB6CF1D}"/>
    <cellStyle name="_(*#,##0.00_);_(*(#,##0.00);_(*&quot;-&quot;??_);_(@_)_ข้อมูลpresent 10-06" xfId="116" xr:uid="{71FF4AE7-4B8F-4A72-AAEB-1644C9D4B6E2}"/>
    <cellStyle name="_(*#,##0.00_);_(*(#,##0.00);_(*&quot;-&quot;??_);_(@_)_ค่าบริการ-ขนส่ง" xfId="117" xr:uid="{8495242C-4A60-4934-8EAE-4CD000F78734}"/>
    <cellStyle name="_(*#,##0.00_);_(*(#,##0.00);_(*&quot;-&quot;??_);_(@_)_บันทึกการประชุมโครงการยกเลิกการใช้เครื่องจักรในโรงงานครั้งที่ 3 วันที่ 11 กันยายน 2549" xfId="118" xr:uid="{DFC4C02E-AD0A-49C6-A24C-10269A379FF5}"/>
    <cellStyle name="_(*#,##0.00_);_(*(#,##0.00);_(*&quot;-&quot;??_);_(@_)_ประชุมคณะกรรมการบริษัทเลิศนภา บริการ ครั้งที่ 8 ปี 2549 (ส.ค.)" xfId="119" xr:uid="{DE3F03C0-45DE-4027-8C62-9798D9D61AC0}"/>
    <cellStyle name="_(*#,##0.00_);_(*(#,##0.00);_(*&quot;-&quot;??_);_(@_)_ผลMBII Q1-3.49" xfId="120" xr:uid="{61AD896B-D1E8-4ED4-B653-9826A58A9264}"/>
    <cellStyle name="_(SSQM-14-C25)4M변경통보및관리지침" xfId="5453" xr:uid="{2E885422-ED14-48BF-908B-8F8B2CB9522A}"/>
    <cellStyle name="-_0406 Report_Apr" xfId="123" xr:uid="{ED369482-5421-4C53-BAAA-5E41FE0AF428}"/>
    <cellStyle name="_08?????" xfId="124" xr:uid="{6997B2BD-AF39-4E43-A215-AB24B8544BFB}"/>
    <cellStyle name="_08年订单明细" xfId="125" xr:uid="{A8AADD61-0C14-4D18-B5CE-2DA67CE58EB0}"/>
    <cellStyle name="_1" xfId="126" xr:uid="{DD311CDA-A83F-4628-B9ED-A5C89637D063}"/>
    <cellStyle name="_1 2" xfId="5454" xr:uid="{174B0F52-F42C-46E0-8E08-1942F6323444}"/>
    <cellStyle name="_1?Normal_Cht-Dep%Rev_guyan_guyan?&quot;Normal_Cht-Real Opr Cf_guyan_guyan?Normal_Cht-Real Opr Cf_pldt?å!Normal_C" xfId="5455" xr:uid="{CEFF8ACE-9440-4666-A576-91E5AF9A97BD}"/>
    <cellStyle name="_1_GDT 03-2010" xfId="6015" xr:uid="{F266CA35-070F-4A54-B04E-5794E314B8A6}"/>
    <cellStyle name="_1_GDT 03-2010_IK GDT หาวันที่รับเข้า-เบิกออกจริง 07-2010" xfId="6269" xr:uid="{55AFC46E-153D-445D-97D3-122AF2495C47}"/>
    <cellStyle name="_1_IK GDT หาวันที่รับเข้า-เบิกออกจริง 07-2010" xfId="4849" xr:uid="{F798C0CE-8DD6-4532-A8B7-FD3B7ACC9FA6}"/>
    <cellStyle name="_1_SST Pick up rental 06-2010" xfId="4850" xr:uid="{ACFD73DF-CAA6-49E9-AE43-2C274441729F}"/>
    <cellStyle name="_1_SST Pick up rental 06-2010_IK GDT หาวันที่รับเข้า-เบิกออกจริง 07-2010" xfId="6212" xr:uid="{4E75B5A1-2FCD-4ECD-8F2F-F90F9D255268}"/>
    <cellStyle name="-_1-28" xfId="127" xr:uid="{60714E95-3DF2-42D2-9A91-48DEDAB0BBE2}"/>
    <cellStyle name="-_1-30" xfId="128" xr:uid="{63F4E271-9238-43FC-A331-E5F6E21696BA}"/>
    <cellStyle name="-_1-31" xfId="129" xr:uid="{E1CF6C4D-878B-47E0-8CD1-5542A8122A9F}"/>
    <cellStyle name="-_1-31 ก.ค." xfId="130" xr:uid="{AAC78376-E7B0-4C9F-A1E9-7FF4525B56F6}"/>
    <cellStyle name="_20-30" xfId="4851" xr:uid="{3EE28E3E-F731-461F-B299-CE6B7B184007}"/>
    <cellStyle name="_20-TEST'04-yim" xfId="4852" xr:uid="{5108FEAB-DF27-468F-B9EF-0FBD30A509CB}"/>
    <cellStyle name="_222-00 RM" xfId="4853" xr:uid="{546FB4A0-E7E4-4360-A10A-C715FB6FD3FC}"/>
    <cellStyle name="_2-321-Cost Calculation_โอ๊ต OK." xfId="4854" xr:uid="{40BC0793-1FD2-45D9-B087-FF15EA41BC57}"/>
    <cellStyle name="_2550 P-3. Trial Balance - Before Audit - December 31, 2006 ve" xfId="4841" xr:uid="{109454BD-584A-4E41-B47E-706D5A0638A1}"/>
    <cellStyle name="_30 11" xfId="5027" xr:uid="{7826AD2E-2518-47AE-AF47-72E496B48051}"/>
    <cellStyle name="_30.09.06" xfId="5028" xr:uid="{2581B1F7-F365-41D6-9455-56FBB8051052}"/>
    <cellStyle name="_4.1 เพื่อพิจารณาผลงานประจำไตรมาส 2 ของบริษัท ทรีเทค จำกัด" xfId="131" xr:uid="{61678C30-0DD5-4222-83CD-8B8E6612DE37}"/>
    <cellStyle name="-_4.1 เพื่อพิจารณาผลงานประจำไตรมาส 2 ของบริษัท ทรีเทค จำกัด" xfId="132" xr:uid="{27B5381F-D22F-4DF1-BFBB-C40BF1045391}"/>
    <cellStyle name="_5. Report HR for May 2006" xfId="133" xr:uid="{E2486B20-A72E-4C84-B7E8-AF34093AC61C}"/>
    <cellStyle name="-_5. Report HR for May 2006" xfId="134" xr:uid="{642F77A9-9E87-43C2-AB26-1C591BFEF398}"/>
    <cellStyle name="-_6. Report HR for June 2006" xfId="135" xr:uid="{259CA664-8B46-435C-8149-B18BD98E9FD8}"/>
    <cellStyle name="-_7-13 เขาเสริม" xfId="136" xr:uid="{70DD0F71-35A0-4D23-8D96-8532674A9CC0}"/>
    <cellStyle name="-_7-13 เขาเสริม_12(ศร.) (1)" xfId="137" xr:uid="{7BC264E4-F36A-4B41-B8A8-6CF3CFF35094}"/>
    <cellStyle name="-_7-13 เขาเสริม_12(ศร.) (1)_เพิ่มเติมใหม่" xfId="148" xr:uid="{6FB5909A-8672-498A-9FBC-DD9C22FF7102}"/>
    <cellStyle name="-_7-13 เขาเสริม_12(ศร.) (1)_เอกสารจัดสรรกล้าเพิ่มเติม" xfId="157" xr:uid="{FE41F3B5-98C1-4558-AD57-3DA669876A27}"/>
    <cellStyle name="-_7-13 เขาเสริม_12(ศร.) (1)_กรอกข้อมูลกล้าพร้อมขายพ.ค." xfId="138" xr:uid="{B2794DBB-1C34-4B91-B4A0-2CE5313655DD}"/>
    <cellStyle name="-_7-13 เขาเสริม_12(ศร.) (1)_กำลังผลิตก.พ-พ.ค" xfId="139" xr:uid="{CD843D7B-639E-42E5-BB2C-C60644943066}"/>
    <cellStyle name="-_7-13 เขาเสริม_12(ศร.) (1)_กำลังผลิตก.พ-พ.ค_แบบฟอร์มกรอกข้อมูลกล้าพร้อมขาย (1)" xfId="140" xr:uid="{8BF72C77-D76B-4C87-8BDD-F10BE8E9F920}"/>
    <cellStyle name="-_7-13 เขาเสริม_12(ศร.) (1)_กำลังผลิตก.พ-พ.ค_แผนรับกล้าตะวันออก" xfId="141" xr:uid="{24A06D3E-C2D8-4A60-9E14-FD570EAEE94A}"/>
    <cellStyle name="-_7-13 เขาเสริม_12(ศร.) (1)_กำลังผลิตก.พ-พ.ค_พี่ตู่" xfId="142" xr:uid="{9047E2B6-CEDD-46AB-A0D3-B179CCF4A64C}"/>
    <cellStyle name="-_7-13 เขาเสริม_12(ศร.) (1)_กำลังผลิตก.พ-พ.ค_รายงานผลิต ส่งกล้าไม้ วันที่ 18 มี ค 49.." xfId="143" xr:uid="{08999663-70DB-4003-8784-C748B06AC1BD}"/>
    <cellStyle name="-_7-13 เขาเสริม_12(ศร.) (1)_จัดสรรกล้าเม.ย,มิ.ย.49 และจัดสรรรายวัน" xfId="144" xr:uid="{9F272D24-AF6D-431C-BA3F-F6651A7EBC29}"/>
    <cellStyle name="-_7-13 เขาเสริม_12(ศร.) (1)_จัดสรรกล้าเม.ย. 49" xfId="145" xr:uid="{65951960-4E35-498C-8F8F-5FC008F990B4}"/>
    <cellStyle name="-_7-13 เขาเสริม_12(ศร.) (1)_จัดสรรกล้าเม.ย.49และ มิ.ย.49" xfId="146" xr:uid="{270D625F-D5B4-4CFA-9E20-191952A202B1}"/>
    <cellStyle name="-_7-13 เขาเสริม_12(ศร.) (1)_พี่ตู่" xfId="147" xr:uid="{F776B7B1-BDD7-4AA3-A2BC-EF4A015B2DFA}"/>
    <cellStyle name="-_7-13 เขาเสริม_12(ศร.) (1)_รายงานการประชุมจัดสรรกล้าไม้ วันที่ 4 เมษายน 2549" xfId="149" xr:uid="{77C3C071-970A-44BD-8D7F-60CB5F29EF2D}"/>
    <cellStyle name="-_7-13 เขาเสริม_12(ศร.) (1)_รายงานประจำวันผลิตกล้า - ส่งกล้าไม้ 20 ก.พ. 49.." xfId="150" xr:uid="{1444DFD9-28D4-4335-83B6-71A233656FA3}"/>
    <cellStyle name="-_7-13 เขาเสริม_12(ศร.) (1)_รายงานประจำวันผลิตกล้า - ส่งกล้าไม้ 20 ก.พ. 49.._แบบฟอร์มกรอกข้อมูลกล้าพร้อมขาย (1)" xfId="151" xr:uid="{13977808-C337-4819-A3F4-0E79E000B78F}"/>
    <cellStyle name="-_7-13 เขาเสริม_12(ศร.) (1)_รายงานประจำวันผลิตกล้า - ส่งกล้าไม้ 20 ก.พ. 49.._แผนรับกล้าตะวันออก" xfId="152" xr:uid="{B0ADD2D3-454C-41D8-B6A4-59BF7E5A80AB}"/>
    <cellStyle name="-_7-13 เขาเสริม_12(ศร.) (1)_รายงานประจำวันผลิตกล้า - ส่งกล้าไม้ 20 ก.พ. 49.._พี่ตู่" xfId="153" xr:uid="{FF49EF7A-24CC-46F7-95B0-19D188955107}"/>
    <cellStyle name="-_7-13 เขาเสริม_12(ศร.) (1)_รายงานประจำวันผลิตกล้า - ส่งกล้าไม้ 20 ก.พ. 49.._รายงานผลิต ส่งกล้าไม้ วันที่ 18 มี ค 49.." xfId="154" xr:uid="{F22F0912-07DC-4CA2-BD01-18CCD217CEA3}"/>
    <cellStyle name="-_7-13 เขาเสริม_12(ศร.) (1)_รายงานประจำวันผลิตกล้า - ส่งกล้าไม้ 27 ม.ค 49.." xfId="155" xr:uid="{A04132D6-D2E9-40BE-96F7-4148B5E2C4DE}"/>
    <cellStyle name="-_7-13 เขาเสริม_12(ศร.) (1)_รายงานผลิต ส่งกล้าไม้ วันที่ 18 มี ค 49.." xfId="156" xr:uid="{1EC19F38-6031-4FC6-84A2-C42AB1CEA929}"/>
    <cellStyle name="-_7-13 เขาเสริม_19" xfId="158" xr:uid="{E7D042F3-033D-49D7-9C57-656A267FBE92}"/>
    <cellStyle name="-_7-13 เขาเสริม_6" xfId="159" xr:uid="{78F5930E-6469-4816-97FF-42B8F8196083}"/>
    <cellStyle name="-_7-13 เขาเสริม_6_เพิ่มเติมใหม่" xfId="170" xr:uid="{9B74E7A7-AB35-432C-9477-B5AB99894754}"/>
    <cellStyle name="-_7-13 เขาเสริม_6_เอกสารจัดสรรกล้าเพิ่มเติม" xfId="179" xr:uid="{A929C4EB-408C-44E9-A6BB-E2ACDE71EE53}"/>
    <cellStyle name="-_7-13 เขาเสริม_6_กรอกข้อมูลกล้าพร้อมขายพ.ค." xfId="160" xr:uid="{7A2C7F01-DA36-4C11-956F-0DB26001885D}"/>
    <cellStyle name="-_7-13 เขาเสริม_6_กำลังผลิตก.พ-พ.ค" xfId="161" xr:uid="{5D332E5D-0E7D-4912-9D95-F86A744A5637}"/>
    <cellStyle name="-_7-13 เขาเสริม_6_กำลังผลิตก.พ-พ.ค_แบบฟอร์มกรอกข้อมูลกล้าพร้อมขาย (1)" xfId="162" xr:uid="{FB71FFD1-1F71-4109-A4C8-F48F0F5BD47A}"/>
    <cellStyle name="-_7-13 เขาเสริม_6_กำลังผลิตก.พ-พ.ค_แผนรับกล้าตะวันออก" xfId="163" xr:uid="{31F06D42-655E-401C-A670-4CC170EF47A1}"/>
    <cellStyle name="-_7-13 เขาเสริม_6_กำลังผลิตก.พ-พ.ค_พี่ตู่" xfId="164" xr:uid="{68681786-8322-41FE-9502-A851C7D80772}"/>
    <cellStyle name="-_7-13 เขาเสริม_6_กำลังผลิตก.พ-พ.ค_รายงานผลิต ส่งกล้าไม้ วันที่ 18 มี ค 49.." xfId="165" xr:uid="{CE3CF84B-90DF-4E78-B83E-EE79420BFED5}"/>
    <cellStyle name="-_7-13 เขาเสริม_6_จัดสรรกล้าเม.ย,มิ.ย.49 และจัดสรรรายวัน" xfId="166" xr:uid="{FF55BA04-2C80-40E0-BB2D-F70449341D42}"/>
    <cellStyle name="-_7-13 เขาเสริม_6_จัดสรรกล้าเม.ย. 49" xfId="167" xr:uid="{594A0ECA-2D64-47D2-959A-D1610742F02C}"/>
    <cellStyle name="-_7-13 เขาเสริม_6_จัดสรรกล้าเม.ย.49และ มิ.ย.49" xfId="168" xr:uid="{6AD35797-C1F4-4D4E-8476-3B2F341F7FE7}"/>
    <cellStyle name="-_7-13 เขาเสริม_6_พี่ตู่" xfId="169" xr:uid="{1390400C-A44E-4E54-B05F-97635BBBB59D}"/>
    <cellStyle name="-_7-13 เขาเสริม_6_รายงานการประชุมจัดสรรกล้าไม้ วันที่ 4 เมษายน 2549" xfId="171" xr:uid="{74730DE8-7A8E-41D8-AD1B-DD537E43DC25}"/>
    <cellStyle name="-_7-13 เขาเสริม_6_รายงานประจำวันผลิตกล้า - ส่งกล้าไม้ 20 ก.พ. 49.." xfId="172" xr:uid="{47F20050-7105-4DF8-B1B0-8967FBA7FB81}"/>
    <cellStyle name="-_7-13 เขาเสริม_6_รายงานประจำวันผลิตกล้า - ส่งกล้าไม้ 20 ก.พ. 49.._แบบฟอร์มกรอกข้อมูลกล้าพร้อมขาย (1)" xfId="173" xr:uid="{AAEDCD9C-38C2-471D-8AD8-F0D88220CC80}"/>
    <cellStyle name="-_7-13 เขาเสริม_6_รายงานประจำวันผลิตกล้า - ส่งกล้าไม้ 20 ก.พ. 49.._แผนรับกล้าตะวันออก" xfId="174" xr:uid="{F923FCF2-AA45-4A21-BF58-F92F787DA382}"/>
    <cellStyle name="-_7-13 เขาเสริม_6_รายงานประจำวันผลิตกล้า - ส่งกล้าไม้ 20 ก.พ. 49.._พี่ตู่" xfId="175" xr:uid="{EF8D5613-07F9-4655-82DC-CDE5D1D1966E}"/>
    <cellStyle name="-_7-13 เขาเสริม_6_รายงานประจำวันผลิตกล้า - ส่งกล้าไม้ 20 ก.พ. 49.._รายงานผลิต ส่งกล้าไม้ วันที่ 18 มี ค 49.." xfId="176" xr:uid="{A30CFF92-DB73-442E-A055-0F5EFCA51E96}"/>
    <cellStyle name="-_7-13 เขาเสริม_6_รายงานประจำวันผลิตกล้า - ส่งกล้าไม้ 27 ม.ค 49.." xfId="177" xr:uid="{12BAD97A-AC36-4F4A-BD31-62C5802B4F05}"/>
    <cellStyle name="-_7-13 เขาเสริม_6_รายงานผลิต ส่งกล้าไม้ วันที่ 18 มี ค 49.." xfId="178" xr:uid="{B6A569AD-8E80-48BB-B5B6-DE94CEB0DD6A}"/>
    <cellStyle name="-_7-13 เขาเสริม_OC-AASc update 2-3-09_15.48น." xfId="180" xr:uid="{19DA9963-30C5-4EF5-86D0-20638E15AFD4}"/>
    <cellStyle name="-_7-13 เขาเสริม_stock ศร.เขาเสริม(อ้อ)" xfId="181" xr:uid="{6625D36A-719C-453E-A610-44F22C29FEFF}"/>
    <cellStyle name="-_7-13 เขาเสริม_stock ศร.เขาเสริม(อ้อ)_เอกสารประชุมเรื่องราคากล้าไม้_25Feb2006N" xfId="259" xr:uid="{46D8C59B-2E27-4AC7-9D85-86CD73D6F424}"/>
    <cellStyle name="-_7-13 เขาเสริม_stock ศร.เขาเสริม(อ้อ)_เอกสารประชุมเรื่องราคากล้าไม้_25Feb2006N_แผนรับกล้าตะวันออก" xfId="260" xr:uid="{658B7D9C-F083-4820-B8AC-7A311722FEEF}"/>
    <cellStyle name="-_7-13 เขาเสริม_stock ศร.เขาเสริม(อ้อ)_เอกสารประชุมเรื่องราคากล้าไม้_25Feb2006N_พี่ตู่" xfId="261" xr:uid="{B021D796-8C9F-4C36-9592-B9BA89FD0C21}"/>
    <cellStyle name="-_7-13 เขาเสริม_stock ศร.เขาเสริม(อ้อ)_เอกสารประชุมเรื่องราคากล้าไม้_25Feb2006N_รายงานผลิต ส่งกล้าไม้ วันที่ 18 มี ค 49.." xfId="262" xr:uid="{6AF963AF-7D41-496D-B4E4-7193C97BDA1D}"/>
    <cellStyle name="-_7-13 เขาเสริม_stock ศร.เขาเสริม(อ้อ)_แผนรับกล้าตะวันออก" xfId="190" xr:uid="{E77AADCC-9BBD-4389-B550-6B7ED9843533}"/>
    <cellStyle name="-_7-13 เขาเสริม_stock ศร.เขาเสริม(อ้อ)_กำลังผลิตก.พ-พ.ค" xfId="182" xr:uid="{0F999D80-B7EB-4604-A8CC-7910F74B211D}"/>
    <cellStyle name="-_7-13 เขาเสริม_stock ศร.เขาเสริม(อ้อ)_กำลังผลิตก.พ-พ.ค_แบบฟอร์มกรอกข้อมูลกล้าพร้อมขาย (1)" xfId="183" xr:uid="{92565FD3-6197-4D0B-A7DF-CB5838C909A6}"/>
    <cellStyle name="-_7-13 เขาเสริม_stock ศร.เขาเสริม(อ้อ)_กำลังผลิตก.พ-พ.ค_แผนรับกล้าตะวันออก" xfId="184" xr:uid="{B7D977A7-22B9-4F0D-A387-C7ED4281A492}"/>
    <cellStyle name="-_7-13 เขาเสริม_stock ศร.เขาเสริม(อ้อ)_กำลังผลิตก.พ-พ.ค_พี่ตู่" xfId="185" xr:uid="{825F4CBE-D93C-425C-AF18-5105A169A343}"/>
    <cellStyle name="-_7-13 เขาเสริม_stock ศร.เขาเสริม(อ้อ)_กำลังผลิตก.พ-พ.ค_รายงานผลิต ส่งกล้าไม้ วันที่ 18 มี ค 49.." xfId="186" xr:uid="{CBBC5AAB-9B42-46BF-8D96-FF912E375B76}"/>
    <cellStyle name="-_7-13 เขาเสริม_stock ศร.เขาเสริม(อ้อ)_จัดสรรกล้าเม.ย,มิ.ย.49 และจัดสรรรายวัน" xfId="187" xr:uid="{79693E44-4A3F-4E24-93E5-65816E36971D}"/>
    <cellStyle name="-_7-13 เขาเสริม_stock ศร.เขาเสริม(อ้อ)_จัดสรรกล้าเม.ย. 49" xfId="188" xr:uid="{B728611D-5937-43C3-8E51-9A5B971406DA}"/>
    <cellStyle name="-_7-13 เขาเสริม_stock ศร.เขาเสริม(อ้อ)_จัดสรรกล้าเม.ย.49และ มิ.ย.49" xfId="189" xr:uid="{84232D7B-D393-48A9-8032-3B4A4BBA0360}"/>
    <cellStyle name="-_7-13 เขาเสริม_stock ศร.เขาเสริม(อ้อ)_รายงานการประชุมจัดสรรกล้าไม้ วันที่ 10 ม.ค 49" xfId="191" xr:uid="{B3AB72E7-42AD-4A28-AA85-E945F1DBD842}"/>
    <cellStyle name="-_7-13 เขาเสริม_stock ศร.เขาเสริม(อ้อ)_รายงานการประชุมจัดสรรกล้าไม้ วันที่ 14 ก พ 49" xfId="192" xr:uid="{4BEAADB9-E92F-46C8-ABE1-17231AB1782F}"/>
    <cellStyle name="-_7-13 เขาเสริม_stock ศร.เขาเสริม(อ้อ)_รายงานการประชุมจัดสรรกล้าไม้ วันที่ 21 กุมภาพันธ์ 49" xfId="193" xr:uid="{E7616D81-B419-4E36-87DB-F7B9DC3499A7}"/>
    <cellStyle name="-_7-13 เขาเสริม_stock ศร.เขาเสริม(อ้อ)_รายงานการประชุมจัดสรรกล้าไม้ วันที่ 21 กุมภาพันธ์ 49(ต่าม)" xfId="194" xr:uid="{1D64D857-FE51-42EF-AA1C-47AAD7A09B01}"/>
    <cellStyle name="-_7-13 เขาเสริม_stock ศร.เขาเสริม(อ้อ)_รายงานการประชุมจัดสรรกล้าไม้ วันที่ 3 ก.พ 49_3" xfId="195" xr:uid="{933FA20F-BD7C-471B-8597-3D55ECC5DF13}"/>
    <cellStyle name="-_7-13 เขาเสริม_stock ศร.เขาเสริม(อ้อ)_รายงานการประชุมจัดสรรกล้าไม้ วันที่ 4 เมษายน 2549" xfId="196" xr:uid="{71A41D01-3B84-4604-B936-C994D8DECD1F}"/>
    <cellStyle name="-_7-13 เขาเสริม_stock ศร.เขาเสริม(อ้อ)_รายงานการรับกล้าของลูกค้าปี49ณ.25 ก.พ. 49" xfId="197" xr:uid="{D4E31FAA-845A-43EB-9892-DEC0C20D94D7}"/>
    <cellStyle name="-_7-13 เขาเสริม_stock ศร.เขาเสริม(อ้อ)_รายงานการรับกล้าของลูกค้าปี49ณ.25 ก.พ. 49_แผนรับกล้าตะวันออก" xfId="198" xr:uid="{68D3ECE8-EEE6-461A-8D19-5C80BB29B5DD}"/>
    <cellStyle name="-_7-13 เขาเสริม_stock ศร.เขาเสริม(อ้อ)_รายงานการรับกล้าของลูกค้าปี49ณ.25 ก.พ. 49_พี่ตู่" xfId="199" xr:uid="{CD8FC822-0EA5-4431-BE3E-AB1AB48C2193}"/>
    <cellStyle name="-_7-13 เขาเสริม_stock ศร.เขาเสริม(อ้อ)_รายงานการรับกล้าของลูกค้าปี49ณ.25 ก.พ. 49_รายงานผลิต ส่งกล้าไม้ วันที่ 18 มี ค 49.." xfId="200" xr:uid="{77B1757F-BE85-405E-9C0C-645DDD12D430}"/>
    <cellStyle name="-_7-13 เขาเสริม_stock ศร.เขาเสริม(อ้อ)_รายงานประจำวันผลิตกล้า - ส่งกล้าไม้ 2 มี.ค 49.." xfId="201" xr:uid="{24D02656-578B-4F4E-8B28-4AA72B743C65}"/>
    <cellStyle name="-_7-13 เขาเสริม_stock ศร.เขาเสริม(อ้อ)_รายงานประจำวันผลิตกล้า - ส่งกล้าไม้ 2 มี.ค 49.._แผนรับกล้าตะวันออก" xfId="202" xr:uid="{1FA54935-9326-415A-91A4-C9B11CF15FF1}"/>
    <cellStyle name="-_7-13 เขาเสริม_stock ศร.เขาเสริม(อ้อ)_รายงานประจำวันผลิตกล้า - ส่งกล้าไม้ 2 มี.ค 49.._พี่ตู่" xfId="203" xr:uid="{557EEBA1-514B-4340-A828-D5A12F6C0CBD}"/>
    <cellStyle name="-_7-13 เขาเสริม_stock ศร.เขาเสริม(อ้อ)_รายงานประจำวันผลิตกล้า - ส่งกล้าไม้ 2 มี.ค 49.._รายงานผลิต ส่งกล้าไม้ วันที่ 18 มี ค 49.." xfId="204" xr:uid="{B7061564-4835-49DE-8136-F7C1B2260554}"/>
    <cellStyle name="-_7-13 เขาเสริม_stock ศร.เขาเสริม(อ้อ)_รายงานประจำวันผลิตกล้า - ส่งกล้าไม้ 20 ก.พ. 49.." xfId="205" xr:uid="{309E2F9F-8A84-4D7D-B101-0FBCCA1E3316}"/>
    <cellStyle name="-_7-13 เขาเสริม_stock ศร.เขาเสริม(อ้อ)_รายงานประจำวันผลิตกล้า - ส่งกล้าไม้ 20 ก.พ. 49.._แบบฟอร์มกรอกข้อมูลกล้าพร้อมขาย (1)" xfId="206" xr:uid="{E77A0DC5-CF6F-4847-BE21-B010809148D1}"/>
    <cellStyle name="-_7-13 เขาเสริม_stock ศร.เขาเสริม(อ้อ)_รายงานประจำวันผลิตกล้า - ส่งกล้าไม้ 20 ก.พ. 49.._แผนรับกล้าตะวันออก" xfId="207" xr:uid="{33C72EF7-CF7F-45EF-A90A-73ADB1602FB8}"/>
    <cellStyle name="-_7-13 เขาเสริม_stock ศร.เขาเสริม(อ้อ)_รายงานประจำวันผลิตกล้า - ส่งกล้าไม้ 20 ก.พ. 49.._พี่ตู่" xfId="208" xr:uid="{3386DC86-FE0A-48FB-9B7D-859F1EE84FB1}"/>
    <cellStyle name="-_7-13 เขาเสริม_stock ศร.เขาเสริม(อ้อ)_รายงานประจำวันผลิตกล้า - ส่งกล้าไม้ 20 ก.พ. 49.._รายงานผลิต ส่งกล้าไม้ วันที่ 18 มี ค 49.." xfId="209" xr:uid="{3EBD7527-AFDC-458B-8BD0-C2F1D023AF5B}"/>
    <cellStyle name="-_7-13 เขาเสริม_stock ศร.เขาเสริม(อ้อ)_รายงานประจำวันผลิตกล้า - ส่งกล้าไม้ 27 ม.ค 49.." xfId="210" xr:uid="{F5BB7C6E-4F0A-492B-95A3-47CE4C70CBCA}"/>
    <cellStyle name="-_7-13 เขาเสริม_stock ศร.เขาเสริม(อ้อ)_สต็อก OD 10" xfId="211" xr:uid="{98AEE4DE-2993-4746-A0A8-7BDE2497B911}"/>
    <cellStyle name="-_7-13 เขาเสริม_stock ศร.เขาเสริม(อ้อ)_สต็อก OD 10_แผนรับกล้าตะวันออก" xfId="212" xr:uid="{E6C1D7B0-756E-4DCA-A8E0-9ED17E1011E8}"/>
    <cellStyle name="-_7-13 เขาเสริม_stock ศร.เขาเสริม(อ้อ)_สต็อก OD 10_พี่ตู่" xfId="213" xr:uid="{4BFAD67A-3834-4F9E-9B83-224E2C8AAECB}"/>
    <cellStyle name="-_7-13 เขาเสริม_stock ศร.เขาเสริม(อ้อ)_สต็อก OD 10_รายงานผลิต ส่งกล้าไม้ วันที่ 18 มี ค 49.." xfId="214" xr:uid="{7BF19210-A1FD-4693-B2CF-271B49465336}"/>
    <cellStyle name="-_7-13 เขาเสริม_stock ศร.เขาเสริม(อ้อ)_สต็อก OD 11" xfId="215" xr:uid="{BD40321E-C7CC-4037-B5FD-FE079CAD4E18}"/>
    <cellStyle name="-_7-13 เขาเสริม_stock ศร.เขาเสริม(อ้อ)_สต็อก OD 11_แผนรับกล้าตะวันออก" xfId="216" xr:uid="{68EABC88-BA6D-4F51-BF64-356BEC04FFA6}"/>
    <cellStyle name="-_7-13 เขาเสริม_stock ศร.เขาเสริม(อ้อ)_สต็อก OD 11_พี่ตู่" xfId="217" xr:uid="{609FBE64-C2F8-4AB6-AA06-48E479DDE3AC}"/>
    <cellStyle name="-_7-13 เขาเสริม_stock ศร.เขาเสริม(อ้อ)_สต็อก OD 11_รายงานผลิต ส่งกล้าไม้ วันที่ 18 มี ค 49.." xfId="218" xr:uid="{CE9F0BBA-DE61-40C9-82C1-7BB9638D2F30}"/>
    <cellStyle name="-_7-13 เขาเสริม_stock ศร.เขาเสริม(อ้อ)_สต็อก OD 13" xfId="219" xr:uid="{01880C09-5AFD-4F3C-A319-2276A85F6E60}"/>
    <cellStyle name="-_7-13 เขาเสริม_stock ศร.เขาเสริม(อ้อ)_สต็อก OD 13_แผนรับกล้าตะวันออก" xfId="220" xr:uid="{42E387D7-C3CE-4382-BBE1-D06086D1DC40}"/>
    <cellStyle name="-_7-13 เขาเสริม_stock ศร.เขาเสริม(อ้อ)_สต็อก OD 13_พี่ตู่" xfId="221" xr:uid="{89DA949B-2143-4E5F-A5B0-7341C94B22CB}"/>
    <cellStyle name="-_7-13 เขาเสริม_stock ศร.เขาเสริม(อ้อ)_สต็อก OD 13_รายงานผลิต ส่งกล้าไม้ วันที่ 18 มี ค 49.." xfId="222" xr:uid="{36FBD2D6-345E-4C3E-AC66-9BEC211343DC}"/>
    <cellStyle name="-_7-13 เขาเสริม_stock ศร.เขาเสริม(อ้อ)_สต็อก OD 14" xfId="223" xr:uid="{33879A85-16DD-4BCD-9AFE-3D6109D0EC50}"/>
    <cellStyle name="-_7-13 เขาเสริม_stock ศร.เขาเสริม(อ้อ)_สต็อก OD 14_แผนรับกล้าตะวันออก" xfId="224" xr:uid="{B18148C8-078C-4247-B83E-39E9C4942F85}"/>
    <cellStyle name="-_7-13 เขาเสริม_stock ศร.เขาเสริม(อ้อ)_สต็อก OD 14_พี่ตู่" xfId="225" xr:uid="{593973D4-4413-47B8-B84D-37E62C81D2CF}"/>
    <cellStyle name="-_7-13 เขาเสริม_stock ศร.เขาเสริม(อ้อ)_สต็อก OD 14_รายงานผลิต ส่งกล้าไม้ วันที่ 18 มี ค 49.." xfId="226" xr:uid="{E9CA9EDC-7134-4090-BB45-D5650B01B396}"/>
    <cellStyle name="-_7-13 เขาเสริม_stock ศร.เขาเสริม(อ้อ)_สต็อก OD 16" xfId="227" xr:uid="{A5342D5A-87FA-4A84-BF0B-F68247E2B631}"/>
    <cellStyle name="-_7-13 เขาเสริม_stock ศร.เขาเสริม(อ้อ)_สต็อก OD 16_แผนรับกล้าตะวันออก" xfId="228" xr:uid="{2A622C2A-08C7-49E2-8FF3-DEFAC3CD5DCF}"/>
    <cellStyle name="-_7-13 เขาเสริม_stock ศร.เขาเสริม(อ้อ)_สต็อก OD 16_พี่ตู่" xfId="229" xr:uid="{D9048095-F1FB-493B-95F7-623AAAEBA5E4}"/>
    <cellStyle name="-_7-13 เขาเสริม_stock ศร.เขาเสริม(อ้อ)_สต็อก OD 16_รายงานผลิต ส่งกล้าไม้ วันที่ 18 มี ค 49.." xfId="230" xr:uid="{B6A73FD2-4630-4F7D-B9E5-10117FCC7931}"/>
    <cellStyle name="-_7-13 เขาเสริม_stock ศร.เขาเสริม(อ้อ)_สต็อก OD 17" xfId="231" xr:uid="{41396183-CD54-466E-B5E2-18C6CBA3B059}"/>
    <cellStyle name="-_7-13 เขาเสริม_stock ศร.เขาเสริม(อ้อ)_สต็อก OD 17_แผนรับกล้าตะวันออก" xfId="232" xr:uid="{3796A820-717C-493A-8AB5-935BCC5750F1}"/>
    <cellStyle name="-_7-13 เขาเสริม_stock ศร.เขาเสริม(อ้อ)_สต็อก OD 17_พี่ตู่" xfId="233" xr:uid="{4EEAE2D9-F732-42D0-AE08-6DF768B2A7A9}"/>
    <cellStyle name="-_7-13 เขาเสริม_stock ศร.เขาเสริม(อ้อ)_สต็อก OD 17_รายงานผลิต ส่งกล้าไม้ วันที่ 18 มี ค 49.." xfId="234" xr:uid="{FCE4E572-3419-499D-9393-80D906F15C38}"/>
    <cellStyle name="-_7-13 เขาเสริม_stock ศร.เขาเสริม(อ้อ)_สต็อก OD 18" xfId="235" xr:uid="{51EE5904-4C32-4AE2-B151-D46CB5E3D21B}"/>
    <cellStyle name="-_7-13 เขาเสริม_stock ศร.เขาเสริม(อ้อ)_สต็อก OD 20" xfId="236" xr:uid="{2E7CD783-144F-4EBE-B75D-520A34E2000C}"/>
    <cellStyle name="-_7-13 เขาเสริม_stock ศร.เขาเสริม(อ้อ)_สต็อก OD 21" xfId="237" xr:uid="{2E4B4397-9E22-4FF7-92CA-742ACB75EF34}"/>
    <cellStyle name="-_7-13 เขาเสริม_stock ศร.เขาเสริม(อ้อ)_สต็อก OD 3" xfId="238" xr:uid="{EA14A77A-D9F9-4A77-821D-18F5DC404AF8}"/>
    <cellStyle name="-_7-13 เขาเสริม_stock ศร.เขาเสริม(อ้อ)_สต็อก OD 3_แผนรับกล้าตะวันออก" xfId="239" xr:uid="{925134FD-C361-4865-A056-D93917BE2B16}"/>
    <cellStyle name="-_7-13 เขาเสริม_stock ศร.เขาเสริม(อ้อ)_สต็อก OD 3_พี่ตู่" xfId="240" xr:uid="{F6078DB2-85EE-4ED9-AAB7-3095359123CF}"/>
    <cellStyle name="-_7-13 เขาเสริม_stock ศร.เขาเสริม(อ้อ)_สต็อก OD 3_รายงานผลิต ส่งกล้าไม้ วันที่ 18 มี ค 49.." xfId="241" xr:uid="{E780158B-C1A9-4E7E-B27E-3AA4E5F2EA7C}"/>
    <cellStyle name="-_7-13 เขาเสริม_stock ศร.เขาเสริม(อ้อ)_สต็อก OD 4" xfId="242" xr:uid="{2C184CAF-4D44-493D-83B6-D062A8337716}"/>
    <cellStyle name="-_7-13 เขาเสริม_stock ศร.เขาเสริม(อ้อ)_สต็อก OD 4_แผนรับกล้าตะวันออก" xfId="243" xr:uid="{37EE186C-7563-40CE-8167-19D65B7F1CAB}"/>
    <cellStyle name="-_7-13 เขาเสริม_stock ศร.เขาเสริม(อ้อ)_สต็อก OD 4_พี่ตู่" xfId="244" xr:uid="{D5CC28B4-D756-4C34-9E40-23B71C9A55E1}"/>
    <cellStyle name="-_7-13 เขาเสริม_stock ศร.เขาเสริม(อ้อ)_สต็อก OD 4_รายงานผลิต ส่งกล้าไม้ วันที่ 18 มี ค 49.." xfId="245" xr:uid="{37350E36-7178-4C40-90AA-8C638C050B96}"/>
    <cellStyle name="-_7-13 เขาเสริม_stock ศร.เขาเสริม(อ้อ)_สต็อก OD 6" xfId="246" xr:uid="{A259F375-9E24-4291-8289-AC19C375C051}"/>
    <cellStyle name="-_7-13 เขาเสริม_stock ศร.เขาเสริม(อ้อ)_สต็อก OD 6_แผนรับกล้าตะวันออก" xfId="247" xr:uid="{B1B00796-02D1-4980-9B77-7375EE69BBDB}"/>
    <cellStyle name="-_7-13 เขาเสริม_stock ศร.เขาเสริม(อ้อ)_สต็อก OD 6_พี่ตู่" xfId="248" xr:uid="{A6079EB9-350F-414B-8240-25F1EB37CC0E}"/>
    <cellStyle name="-_7-13 เขาเสริม_stock ศร.เขาเสริม(อ้อ)_สต็อก OD 6_รายงานผลิต ส่งกล้าไม้ วันที่ 18 มี ค 49.." xfId="249" xr:uid="{65A2C993-7F39-4C98-BCF5-60C1D2E56B0D}"/>
    <cellStyle name="-_7-13 เขาเสริม_stock ศร.เขาเสริม(อ้อ)_สต็อก OD 8" xfId="250" xr:uid="{228202A0-F430-423F-AA73-E4F53FC7A29A}"/>
    <cellStyle name="-_7-13 เขาเสริม_stock ศร.เขาเสริม(อ้อ)_สต็อก OD 8_แผนรับกล้าตะวันออก" xfId="251" xr:uid="{462A8509-4154-4C77-85D3-B2E2C981133E}"/>
    <cellStyle name="-_7-13 เขาเสริม_stock ศร.เขาเสริม(อ้อ)_สต็อก OD 8_พี่ตู่" xfId="252" xr:uid="{BB12E9AC-D00C-42DA-ACC1-F96EBDAC755B}"/>
    <cellStyle name="-_7-13 เขาเสริม_stock ศร.เขาเสริม(อ้อ)_สต็อก OD 8_รายงานผลิต ส่งกล้าไม้ วันที่ 18 มี ค 49.." xfId="253" xr:uid="{3AC836B7-36E7-479E-89F6-F9A0E49CD4CB}"/>
    <cellStyle name="-_7-13 เขาเสริม_stock ศร.เขาเสริม(อ้อ)_สต็อก OD 9" xfId="254" xr:uid="{7A064AFA-0C76-4ED0-9F98-383E0AB14FD2}"/>
    <cellStyle name="-_7-13 เขาเสริม_stock ศร.เขาเสริม(อ้อ)_สต็อก OD 9_แผนรับกล้าตะวันออก" xfId="255" xr:uid="{51D39630-8E0D-4F25-AEA4-0491D9BB6848}"/>
    <cellStyle name="-_7-13 เขาเสริม_stock ศร.เขาเสริม(อ้อ)_สต็อก OD 9_พี่ตู่" xfId="256" xr:uid="{1F6BFFB0-B0B1-48FF-8B65-6ED88CE0EE61}"/>
    <cellStyle name="-_7-13 เขาเสริม_stock ศร.เขาเสริม(อ้อ)_สต็อก OD 9_รายงานผลิต ส่งกล้าไม้ วันที่ 18 มี ค 49.." xfId="257" xr:uid="{1E2E6419-B367-488C-A609-D8CC0BA21FB9}"/>
    <cellStyle name="-_7-13 เขาเสริม_stock ศร.เขาเสริม(อ้อ)_สรุปขายกล้าแยกเกรด ปี 2548และมกราคม49" xfId="258" xr:uid="{86E0DE7F-0445-488C-AC58-C561D1C6054E}"/>
    <cellStyle name="-_7-13 เขาเสริม_stock ศูนย์จัดจำหน่ายเขาเสริม  1 มี.ค. 49" xfId="263" xr:uid="{51B824AE-589B-47E5-929D-4F01A15C100A}"/>
    <cellStyle name="-_7-13 เขาเสริม_stock ศูนย์จัดจำหน่ายเขาเสริม  1 มี.ค. 49_แผนรับกล้าตะวันออก" xfId="264" xr:uid="{20488595-DBA9-4790-A72D-0B320D05CDD0}"/>
    <cellStyle name="-_7-13 เขาเสริม_stock ศูนย์จัดจำหน่ายเขาเสริม  1 มี.ค. 49_พี่ตู่" xfId="265" xr:uid="{D5A45EFF-EC02-49F2-84B1-F28A5ED9E873}"/>
    <cellStyle name="-_7-13 เขาเสริม_stock ศูนย์จัดจำหน่ายเขาเสริม  1 มี.ค. 49_รายงานผลิต ส่งกล้าไม้ วันที่ 18 มี ค 49.." xfId="266" xr:uid="{5F6330DD-4239-4650-A5EC-293CC4609711}"/>
    <cellStyle name="-_7-13 เขาเสริม_stock ศูนย์จัดจำหน่ายเขาเสริม  11ก.พ.49" xfId="267" xr:uid="{8C4BEE82-3517-415F-ADC0-88F8BF998345}"/>
    <cellStyle name="-_7-13 เขาเสริม_stock ศูนย์จัดจำหน่ายเขาเสริม  11ก.พ.49_เพิ่มเติมใหม่" xfId="276" xr:uid="{0F0DEDE7-74E0-45C1-A5EC-3569985D3844}"/>
    <cellStyle name="-_7-13 เขาเสริม_stock ศูนย์จัดจำหน่ายเขาเสริม  11ก.พ.49_เอกสารจัดสรรกล้าเพิ่มเติม" xfId="283" xr:uid="{4E7E6D94-43FD-4BE3-A1D5-C1CBC1C9B9E6}"/>
    <cellStyle name="-_7-13 เขาเสริม_stock ศูนย์จัดจำหน่ายเขาเสริม  11ก.พ.49_แผนรับกล้าตะวันออก" xfId="274" xr:uid="{FD943F63-F598-4317-8640-D797036B8610}"/>
    <cellStyle name="-_7-13 เขาเสริม_stock ศูนย์จัดจำหน่ายเขาเสริม  11ก.พ.49_กรอกข้อมูลกล้าพร้อมขายพ.ค." xfId="268" xr:uid="{DE0F2C0A-6BF3-483D-92B6-E7D340FC4C26}"/>
    <cellStyle name="-_7-13 เขาเสริม_stock ศูนย์จัดจำหน่ายเขาเสริม  11ก.พ.49_กำลังผลิตก.พ-พ.ค" xfId="269" xr:uid="{F2384FFB-EA78-4294-970C-D4FA1D3DED2E}"/>
    <cellStyle name="-_7-13 เขาเสริม_stock ศูนย์จัดจำหน่ายเขาเสริม  11ก.พ.49_กำลังผลิตก.พ-พ.ค_แบบฟอร์มกรอกข้อมูลกล้าพร้อมขาย (1)" xfId="270" xr:uid="{57C12C16-E980-4569-B8C2-7A503D92FC84}"/>
    <cellStyle name="-_7-13 เขาเสริม_stock ศูนย์จัดจำหน่ายเขาเสริม  11ก.พ.49_กำลังผลิตก.พ-พ.ค_แผนรับกล้าตะวันออก" xfId="271" xr:uid="{DD9D9FDA-6823-45A6-814E-42D48E352013}"/>
    <cellStyle name="-_7-13 เขาเสริม_stock ศูนย์จัดจำหน่ายเขาเสริม  11ก.พ.49_กำลังผลิตก.พ-พ.ค_พี่ตู่" xfId="272" xr:uid="{6017768D-B463-4DAC-A89E-8AC3CFAF2719}"/>
    <cellStyle name="-_7-13 เขาเสริม_stock ศูนย์จัดจำหน่ายเขาเสริม  11ก.พ.49_กำลังผลิตก.พ-พ.ค_รายงานผลิต ส่งกล้าไม้ วันที่ 18 มี ค 49.." xfId="273" xr:uid="{E86EFED5-0DBB-4AD2-9C3C-10453F995274}"/>
    <cellStyle name="-_7-13 เขาเสริม_stock ศูนย์จัดจำหน่ายเขาเสริม  11ก.พ.49_พี่ตู่" xfId="275" xr:uid="{4D6998B8-AC2C-4E1F-874F-9F160FF37B09}"/>
    <cellStyle name="-_7-13 เขาเสริม_stock ศูนย์จัดจำหน่ายเขาเสริม  11ก.พ.49_รายงานประจำวันผลิตกล้า - ส่งกล้าไม้ 20 ก.พ. 49.." xfId="277" xr:uid="{9C2264AD-F491-44BA-84F7-76794A6854C5}"/>
    <cellStyle name="-_7-13 เขาเสริม_stock ศูนย์จัดจำหน่ายเขาเสริม  11ก.พ.49_รายงานประจำวันผลิตกล้า - ส่งกล้าไม้ 20 ก.พ. 49.._แบบฟอร์มกรอกข้อมูลกล้าพร้อมขาย (1)" xfId="278" xr:uid="{12EC2E73-2BBD-4B51-8E41-673C1D01C5A0}"/>
    <cellStyle name="-_7-13 เขาเสริม_stock ศูนย์จัดจำหน่ายเขาเสริม  11ก.พ.49_รายงานประจำวันผลิตกล้า - ส่งกล้าไม้ 20 ก.พ. 49.._แผนรับกล้าตะวันออก" xfId="279" xr:uid="{D1DA7850-2456-46BA-A0AB-A9C216D72D33}"/>
    <cellStyle name="-_7-13 เขาเสริม_stock ศูนย์จัดจำหน่ายเขาเสริม  11ก.พ.49_รายงานประจำวันผลิตกล้า - ส่งกล้าไม้ 20 ก.พ. 49.._พี่ตู่" xfId="280" xr:uid="{776032EB-5DF2-4716-9B23-87769C057479}"/>
    <cellStyle name="-_7-13 เขาเสริม_stock ศูนย์จัดจำหน่ายเขาเสริม  11ก.พ.49_รายงานประจำวันผลิตกล้า - ส่งกล้าไม้ 20 ก.พ. 49.._รายงานผลิต ส่งกล้าไม้ วันที่ 18 มี ค 49.." xfId="281" xr:uid="{C14A0A74-5823-466C-AEE5-7519D2074BA2}"/>
    <cellStyle name="-_7-13 เขาเสริม_stock ศูนย์จัดจำหน่ายเขาเสริม  11ก.พ.49_รายงานผลิต ส่งกล้าไม้ วันที่ 18 มี ค 49.." xfId="282" xr:uid="{880F40AB-1F31-4E65-8EA8-7F85B226F228}"/>
    <cellStyle name="-_7-13 เขาเสริม_stock ศูนย์จัดจำหน่ายเขาเสริม  ณ วันที่ 15 ก.พ.49" xfId="284" xr:uid="{8D9B5362-5D71-4359-8B00-CAD30C794F06}"/>
    <cellStyle name="-_7-13 เขาเสริม_stock ศูนย์จัดจำหน่ายเขาเสริม  ณ วันที่ 15 ก.พ.49_เพิ่มเติมใหม่" xfId="293" xr:uid="{0923F43C-0760-4AB2-9732-A5DE4C130A1C}"/>
    <cellStyle name="-_7-13 เขาเสริม_stock ศูนย์จัดจำหน่ายเขาเสริม  ณ วันที่ 15 ก.พ.49_เอกสารจัดสรรกล้าเพิ่มเติม" xfId="300" xr:uid="{2A084F46-D53E-43DB-AD4D-52E07CE029CD}"/>
    <cellStyle name="-_7-13 เขาเสริม_stock ศูนย์จัดจำหน่ายเขาเสริม  ณ วันที่ 15 ก.พ.49_แผนรับกล้าตะวันออก" xfId="291" xr:uid="{DC10C178-71B4-4AE5-A610-279103B97E77}"/>
    <cellStyle name="-_7-13 เขาเสริม_stock ศูนย์จัดจำหน่ายเขาเสริม  ณ วันที่ 15 ก.พ.49_กรอกข้อมูลกล้าพร้อมขายพ.ค." xfId="285" xr:uid="{6B319FDF-7862-4503-B788-19A2835CA71B}"/>
    <cellStyle name="-_7-13 เขาเสริม_stock ศูนย์จัดจำหน่ายเขาเสริม  ณ วันที่ 15 ก.พ.49_กำลังผลิตก.พ-พ.ค" xfId="286" xr:uid="{BFFC5708-9458-4019-91AA-60E729CCFAA1}"/>
    <cellStyle name="-_7-13 เขาเสริม_stock ศูนย์จัดจำหน่ายเขาเสริม  ณ วันที่ 15 ก.พ.49_กำลังผลิตก.พ-พ.ค_แบบฟอร์มกรอกข้อมูลกล้าพร้อมขาย (1)" xfId="287" xr:uid="{962426BD-1291-41FB-AF24-F1CD725FEF1B}"/>
    <cellStyle name="-_7-13 เขาเสริม_stock ศูนย์จัดจำหน่ายเขาเสริม  ณ วันที่ 15 ก.พ.49_กำลังผลิตก.พ-พ.ค_แผนรับกล้าตะวันออก" xfId="288" xr:uid="{606DB6AA-8B7A-4BA6-BC88-775FE34C1880}"/>
    <cellStyle name="-_7-13 เขาเสริม_stock ศูนย์จัดจำหน่ายเขาเสริม  ณ วันที่ 15 ก.พ.49_กำลังผลิตก.พ-พ.ค_พี่ตู่" xfId="289" xr:uid="{5A7526AA-5B96-4711-A857-DDAB96A8DF0F}"/>
    <cellStyle name="-_7-13 เขาเสริม_stock ศูนย์จัดจำหน่ายเขาเสริม  ณ วันที่ 15 ก.พ.49_กำลังผลิตก.พ-พ.ค_รายงานผลิต ส่งกล้าไม้ วันที่ 18 มี ค 49.." xfId="290" xr:uid="{C11795B8-5F74-4C1C-A8A2-3D301155ACE7}"/>
    <cellStyle name="-_7-13 เขาเสริม_stock ศูนย์จัดจำหน่ายเขาเสริม  ณ วันที่ 15 ก.พ.49_พี่ตู่" xfId="292" xr:uid="{2F59944D-30BE-4210-95D2-A3C806D72B09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" xfId="294" xr:uid="{674B080C-19B9-4376-B6E5-32D01F3A482F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บบฟอร์มกรอกข้อมูลกล้าพร้อมขาย (1)" xfId="295" xr:uid="{106584AE-1423-475B-8EF4-DFA4984C3A6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แผนรับกล้าตะวันออก" xfId="296" xr:uid="{6FEFECA3-5B69-4385-B06A-5499500B91FD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พี่ตู่" xfId="297" xr:uid="{EF6C1340-201E-454E-A860-A92DA2DC1F21}"/>
    <cellStyle name="-_7-13 เขาเสริม_stock ศูนย์จัดจำหน่ายเขาเสริม  ณ วันที่ 15 ก.พ.49_รายงานประจำวันผลิตกล้า - ส่งกล้าไม้ 20 ก.พ. 49.._รายงานผลิต ส่งกล้าไม้ วันที่ 18 มี ค 49.." xfId="298" xr:uid="{ED2A7B6B-6AF8-429C-BE9D-35E7A33F18AB}"/>
    <cellStyle name="-_7-13 เขาเสริม_stock ศูนย์จัดจำหน่ายเขาเสริม  ณ วันที่ 15 ก.พ.49_รายงานผลิต ส่งกล้าไม้ วันที่ 18 มี ค 49.." xfId="299" xr:uid="{4BECD162-70B0-415F-8870-8247208057A0}"/>
    <cellStyle name="-_7-13 เขาเสริม_stock ศูนย์จัดจำหน่ายเขาเสริม  ณ วันที่ 16 ม.ค.49" xfId="301" xr:uid="{FC6ACAEB-4042-48CF-B831-7938E317F463}"/>
    <cellStyle name="-_7-13 เขาเสริม_stock ศูนย์จัดจำหน่ายเขาเสริม  ณ วันที่ 16 ม.ค.49_เพิ่มเติมใหม่" xfId="312" xr:uid="{3151D67D-2F97-475F-B5C0-FC09983CC4A9}"/>
    <cellStyle name="-_7-13 เขาเสริม_stock ศูนย์จัดจำหน่ายเขาเสริม  ณ วันที่ 16 ม.ค.49_เอกสารจัดสรรกล้าเพิ่มเติม" xfId="321" xr:uid="{3CBC81E5-CAC1-4649-AB15-AFA3E61B1AA9}"/>
    <cellStyle name="-_7-13 เขาเสริม_stock ศูนย์จัดจำหน่ายเขาเสริม  ณ วันที่ 16 ม.ค.49_กรอกข้อมูลกล้าพร้อมขายพ.ค." xfId="302" xr:uid="{70E15D6A-60D9-45A6-937D-BC38B018DE04}"/>
    <cellStyle name="-_7-13 เขาเสริม_stock ศูนย์จัดจำหน่ายเขาเสริม  ณ วันที่ 16 ม.ค.49_กำลังผลิตก.พ-พ.ค" xfId="303" xr:uid="{74CCECF5-9662-45A4-B200-6904E974C04C}"/>
    <cellStyle name="-_7-13 เขาเสริม_stock ศูนย์จัดจำหน่ายเขาเสริม  ณ วันที่ 16 ม.ค.49_กำลังผลิตก.พ-พ.ค_แบบฟอร์มกรอกข้อมูลกล้าพร้อมขาย (1)" xfId="304" xr:uid="{51B9A0E1-4443-4790-9160-7B230F74D397}"/>
    <cellStyle name="-_7-13 เขาเสริม_stock ศูนย์จัดจำหน่ายเขาเสริม  ณ วันที่ 16 ม.ค.49_กำลังผลิตก.พ-พ.ค_แผนรับกล้าตะวันออก" xfId="305" xr:uid="{6E1001E4-2D17-4C02-B3BF-184944F5A797}"/>
    <cellStyle name="-_7-13 เขาเสริม_stock ศูนย์จัดจำหน่ายเขาเสริม  ณ วันที่ 16 ม.ค.49_กำลังผลิตก.พ-พ.ค_พี่ตู่" xfId="306" xr:uid="{3F2FBE5B-A950-4883-9F4F-8A7D9E1313AB}"/>
    <cellStyle name="-_7-13 เขาเสริม_stock ศูนย์จัดจำหน่ายเขาเสริม  ณ วันที่ 16 ม.ค.49_กำลังผลิตก.พ-พ.ค_รายงานผลิต ส่งกล้าไม้ วันที่ 18 มี ค 49.." xfId="307" xr:uid="{F58D64F4-5AE9-4ECF-B808-1AF8D3FF8B14}"/>
    <cellStyle name="-_7-13 เขาเสริม_stock ศูนย์จัดจำหน่ายเขาเสริม  ณ วันที่ 16 ม.ค.49_จัดสรรกล้าเม.ย,มิ.ย.49 และจัดสรรรายวัน" xfId="308" xr:uid="{2E303FC0-B01B-4CE5-8FAB-DB1D272A869E}"/>
    <cellStyle name="-_7-13 เขาเสริม_stock ศูนย์จัดจำหน่ายเขาเสริม  ณ วันที่ 16 ม.ค.49_จัดสรรกล้าเม.ย. 49" xfId="309" xr:uid="{46F3D142-DF98-4211-8783-5F53E7A19ED4}"/>
    <cellStyle name="-_7-13 เขาเสริม_stock ศูนย์จัดจำหน่ายเขาเสริม  ณ วันที่ 16 ม.ค.49_จัดสรรกล้าเม.ย.49และ มิ.ย.49" xfId="310" xr:uid="{62B71AAA-773B-421A-BB15-4E1B1053E83E}"/>
    <cellStyle name="-_7-13 เขาเสริม_stock ศูนย์จัดจำหน่ายเขาเสริม  ณ วันที่ 16 ม.ค.49_พี่ตู่" xfId="311" xr:uid="{FE2690FF-093B-4E1C-A54B-BD3EA6DB1220}"/>
    <cellStyle name="-_7-13 เขาเสริม_stock ศูนย์จัดจำหน่ายเขาเสริม  ณ วันที่ 16 ม.ค.49_รายงานการประชุมจัดสรรกล้าไม้ วันที่ 4 เมษายน 2549" xfId="313" xr:uid="{68ECCD05-CA46-4B4B-9AF7-418C7475CB3A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" xfId="314" xr:uid="{43C331D1-9912-4A69-94ED-46F9E6D9164B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บบฟอร์มกรอกข้อมูลกล้าพร้อมขาย (1)" xfId="315" xr:uid="{E7D00B8A-5525-4516-B317-91E1321A91D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แผนรับกล้าตะวันออก" xfId="316" xr:uid="{E3FDA385-7475-4E21-BB3A-780A5005D82E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พี่ตู่" xfId="317" xr:uid="{D42328C0-0437-4C4D-87C0-F58AF7F5ECE9}"/>
    <cellStyle name="-_7-13 เขาเสริม_stock ศูนย์จัดจำหน่ายเขาเสริม  ณ วันที่ 16 ม.ค.49_รายงานประจำวันผลิตกล้า - ส่งกล้าไม้ 20 ก.พ. 49.._รายงานผลิต ส่งกล้าไม้ วันที่ 18 มี ค 49.." xfId="318" xr:uid="{80E34379-597D-47DD-83CD-F78EDE9F3CAE}"/>
    <cellStyle name="-_7-13 เขาเสริม_stock ศูนย์จัดจำหน่ายเขาเสริม  ณ วันที่ 16 ม.ค.49_รายงานประจำวันผลิตกล้า - ส่งกล้าไม้ 27 ม.ค 49.." xfId="319" xr:uid="{99EA1293-0439-4710-AD3D-88CFB66F249F}"/>
    <cellStyle name="-_7-13 เขาเสริม_stock ศูนย์จัดจำหน่ายเขาเสริม  ณ วันที่ 16 ม.ค.49_รายงานผลิต ส่งกล้าไม้ วันที่ 18 มี ค 49.." xfId="320" xr:uid="{271587E8-6E52-4463-AA53-A005B40B2D05}"/>
    <cellStyle name="-_7-13 เขาเสริม_stock ศูนย์จัดจำหน่ายเขาเสริม 2 มี.ค. 49" xfId="322" xr:uid="{77400CC9-79DA-4947-8553-88FEE94DDCBA}"/>
    <cellStyle name="-_7-13 เขาเสริม_stock ศูนย์จัดจำหน่ายเขาเสริม 2 มี.ค. 49_แผนรับกล้าตะวันออก" xfId="323" xr:uid="{AFC820B6-4FE6-46A5-8403-288852293BB8}"/>
    <cellStyle name="-_7-13 เขาเสริม_stock ศูนย์จัดจำหน่ายเขาเสริม 2 มี.ค. 49_พี่ตู่" xfId="324" xr:uid="{7740DB0A-B588-49D7-A4F7-C76EDDBA2756}"/>
    <cellStyle name="-_7-13 เขาเสริม_stock ศูนย์จัดจำหน่ายเขาเสริม 2 มี.ค. 49_รายงานผลิต ส่งกล้าไม้ วันที่ 18 มี ค 49.." xfId="325" xr:uid="{F8AE18EA-63BB-4A11-A7ED-36B2A5941017}"/>
    <cellStyle name="-_7-13 เขาเสริม_stock ศูนย์จัดจำหน่ายเขาเสริม 20 ก.พ.49" xfId="326" xr:uid="{97480788-7AEA-419C-8E39-BEB852B827D0}"/>
    <cellStyle name="-_7-13 เขาเสริม_stock ศูนย์จัดจำหน่ายเขาเสริม 20 ก.พ.49_เพิ่มเติมใหม่" xfId="335" xr:uid="{B972349C-9D42-4DCD-9ACD-3E04E5A380A3}"/>
    <cellStyle name="-_7-13 เขาเสริม_stock ศูนย์จัดจำหน่ายเขาเสริม 20 ก.พ.49_เอกสารจัดสรรกล้าเพิ่มเติม" xfId="342" xr:uid="{3E636762-8123-41E9-B951-E4ADC664149C}"/>
    <cellStyle name="-_7-13 เขาเสริม_stock ศูนย์จัดจำหน่ายเขาเสริม 20 ก.พ.49_แผนรับกล้าตะวันออก" xfId="333" xr:uid="{FC728799-9531-4B4B-B436-B6B63A63C8DA}"/>
    <cellStyle name="-_7-13 เขาเสริม_stock ศูนย์จัดจำหน่ายเขาเสริม 20 ก.พ.49_กรอกข้อมูลกล้าพร้อมขายพ.ค." xfId="327" xr:uid="{2ECE06A9-B9AF-4CD1-BD63-3754D7CD75A4}"/>
    <cellStyle name="-_7-13 เขาเสริม_stock ศูนย์จัดจำหน่ายเขาเสริม 20 ก.พ.49_กำลังผลิตก.พ-พ.ค" xfId="328" xr:uid="{77BB37B2-B7A1-4C44-B8DE-EB7B6A96FCA3}"/>
    <cellStyle name="-_7-13 เขาเสริม_stock ศูนย์จัดจำหน่ายเขาเสริม 20 ก.พ.49_กำลังผลิตก.พ-พ.ค_แบบฟอร์มกรอกข้อมูลกล้าพร้อมขาย (1)" xfId="329" xr:uid="{720332FF-ABFF-4C9F-85EB-12DCBA91BB08}"/>
    <cellStyle name="-_7-13 เขาเสริม_stock ศูนย์จัดจำหน่ายเขาเสริม 20 ก.พ.49_กำลังผลิตก.พ-พ.ค_แผนรับกล้าตะวันออก" xfId="330" xr:uid="{6FF8F0A6-E287-4206-B2AF-88C23384AE6E}"/>
    <cellStyle name="-_7-13 เขาเสริม_stock ศูนย์จัดจำหน่ายเขาเสริม 20 ก.พ.49_กำลังผลิตก.พ-พ.ค_พี่ตู่" xfId="331" xr:uid="{F653A211-46B5-471C-B81C-A3AEC27BB0A3}"/>
    <cellStyle name="-_7-13 เขาเสริม_stock ศูนย์จัดจำหน่ายเขาเสริม 20 ก.พ.49_กำลังผลิตก.พ-พ.ค_รายงานผลิต ส่งกล้าไม้ วันที่ 18 มี ค 49.." xfId="332" xr:uid="{1988348D-E5B2-43C2-B6DC-D9C98BC0028F}"/>
    <cellStyle name="-_7-13 เขาเสริม_stock ศูนย์จัดจำหน่ายเขาเสริม 20 ก.พ.49_พี่ตู่" xfId="334" xr:uid="{213527C9-5E90-4F11-A27B-BC9A05F14268}"/>
    <cellStyle name="-_7-13 เขาเสริม_stock ศูนย์จัดจำหน่ายเขาเสริม 20 ก.พ.49_รายงานประจำวันผลิตกล้า - ส่งกล้าไม้ 20 ก.พ. 49.." xfId="336" xr:uid="{D1B6A12A-462D-4E2E-A6B8-F3B043346B75}"/>
    <cellStyle name="-_7-13 เขาเสริม_stock ศูนย์จัดจำหน่ายเขาเสริม 20 ก.พ.49_รายงานประจำวันผลิตกล้า - ส่งกล้าไม้ 20 ก.พ. 49.._แบบฟอร์มกรอกข้อมูลกล้าพร้อมขาย (1)" xfId="337" xr:uid="{9A45144D-F989-4B9D-8248-A6EE754F72C7}"/>
    <cellStyle name="-_7-13 เขาเสริม_stock ศูนย์จัดจำหน่ายเขาเสริม 20 ก.พ.49_รายงานประจำวันผลิตกล้า - ส่งกล้าไม้ 20 ก.พ. 49.._แผนรับกล้าตะวันออก" xfId="338" xr:uid="{9F2212D9-4D25-4EE0-B6A6-C49400E1B6D6}"/>
    <cellStyle name="-_7-13 เขาเสริม_stock ศูนย์จัดจำหน่ายเขาเสริม 20 ก.พ.49_รายงานประจำวันผลิตกล้า - ส่งกล้าไม้ 20 ก.พ. 49.._พี่ตู่" xfId="339" xr:uid="{82A74645-5B84-4AD0-B0AB-373D576B005C}"/>
    <cellStyle name="-_7-13 เขาเสริม_stock ศูนย์จัดจำหน่ายเขาเสริม 20 ก.พ.49_รายงานประจำวันผลิตกล้า - ส่งกล้าไม้ 20 ก.พ. 49.._รายงานผลิต ส่งกล้าไม้ วันที่ 18 มี ค 49.." xfId="340" xr:uid="{474F1D08-80E2-44C0-8ED7-95133B9E9908}"/>
    <cellStyle name="-_7-13 เขาเสริม_stock ศูนย์จัดจำหน่ายเขาเสริม 20 ก.พ.49_รายงานผลิต ส่งกล้าไม้ วันที่ 18 มี ค 49.." xfId="341" xr:uid="{9EA88BB0-13A8-4106-BFBE-8AA3292CFB70}"/>
    <cellStyle name="-_7-13 เขาเสริม_stock ศูนย์จัดจำหน่ายเขาเสริม 4ก.พ.49" xfId="343" xr:uid="{BEA4596B-D150-4C8D-92A3-AE8A90E773FC}"/>
    <cellStyle name="-_7-13 เขาเสริม_stock ศูนย์จัดจำหน่ายเขาเสริม 4ก.พ.49_เพิ่มเติมใหม่" xfId="352" xr:uid="{23329599-C6BE-4A7E-B4CD-122DADF3C8CC}"/>
    <cellStyle name="-_7-13 เขาเสริม_stock ศูนย์จัดจำหน่ายเขาเสริม 4ก.พ.49_เอกสารจัดสรรกล้าเพิ่มเติม" xfId="359" xr:uid="{B0169C0D-F459-410F-B70B-9CE3561F5B2D}"/>
    <cellStyle name="-_7-13 เขาเสริม_stock ศูนย์จัดจำหน่ายเขาเสริม 4ก.พ.49_แผนรับกล้าตะวันออก" xfId="350" xr:uid="{FBD91422-3020-444A-A17E-C617CE2EFF9D}"/>
    <cellStyle name="-_7-13 เขาเสริม_stock ศูนย์จัดจำหน่ายเขาเสริม 4ก.พ.49_กรอกข้อมูลกล้าพร้อมขายพ.ค." xfId="344" xr:uid="{2C6A8BCE-319E-420D-8286-4324B187530C}"/>
    <cellStyle name="-_7-13 เขาเสริม_stock ศูนย์จัดจำหน่ายเขาเสริม 4ก.พ.49_กำลังผลิตก.พ-พ.ค" xfId="345" xr:uid="{49BA2C9B-DA03-4EF4-9345-461F0E173364}"/>
    <cellStyle name="-_7-13 เขาเสริม_stock ศูนย์จัดจำหน่ายเขาเสริม 4ก.พ.49_กำลังผลิตก.พ-พ.ค_แบบฟอร์มกรอกข้อมูลกล้าพร้อมขาย (1)" xfId="346" xr:uid="{FA049E73-D254-4F7E-8B16-4F5076307207}"/>
    <cellStyle name="-_7-13 เขาเสริม_stock ศูนย์จัดจำหน่ายเขาเสริม 4ก.พ.49_กำลังผลิตก.พ-พ.ค_แผนรับกล้าตะวันออก" xfId="347" xr:uid="{D5EF87FD-AC3C-44D5-BD1D-6DC6AC2F11DA}"/>
    <cellStyle name="-_7-13 เขาเสริม_stock ศูนย์จัดจำหน่ายเขาเสริม 4ก.พ.49_กำลังผลิตก.พ-พ.ค_พี่ตู่" xfId="348" xr:uid="{7FAC1FFF-5ABB-45F6-A9DD-7F0C34D99D42}"/>
    <cellStyle name="-_7-13 เขาเสริม_stock ศูนย์จัดจำหน่ายเขาเสริม 4ก.พ.49_กำลังผลิตก.พ-พ.ค_รายงานผลิต ส่งกล้าไม้ วันที่ 18 มี ค 49.." xfId="349" xr:uid="{DDB93EA9-AB62-47EE-95AF-E403255DA9A5}"/>
    <cellStyle name="-_7-13 เขาเสริม_stock ศูนย์จัดจำหน่ายเขาเสริม 4ก.พ.49_พี่ตู่" xfId="351" xr:uid="{4E05C51D-A096-4B42-9B75-F9F574AE0CBD}"/>
    <cellStyle name="-_7-13 เขาเสริม_stock ศูนย์จัดจำหน่ายเขาเสริม 4ก.พ.49_รายงานประจำวันผลิตกล้า - ส่งกล้าไม้ 20 ก.พ. 49.." xfId="353" xr:uid="{2E0912DB-25C6-42B8-84BA-F57277F73386}"/>
    <cellStyle name="-_7-13 เขาเสริม_stock ศูนย์จัดจำหน่ายเขาเสริม 4ก.พ.49_รายงานประจำวันผลิตกล้า - ส่งกล้าไม้ 20 ก.พ. 49.._แบบฟอร์มกรอกข้อมูลกล้าพร้อมขาย (1)" xfId="354" xr:uid="{AEE32709-132A-48BD-B4E0-B915F7DEDAE9}"/>
    <cellStyle name="-_7-13 เขาเสริม_stock ศูนย์จัดจำหน่ายเขาเสริม 4ก.พ.49_รายงานประจำวันผลิตกล้า - ส่งกล้าไม้ 20 ก.พ. 49.._แผนรับกล้าตะวันออก" xfId="355" xr:uid="{BA0617C4-3EB0-45D4-93FE-823F34401AE6}"/>
    <cellStyle name="-_7-13 เขาเสริม_stock ศูนย์จัดจำหน่ายเขาเสริม 4ก.พ.49_รายงานประจำวันผลิตกล้า - ส่งกล้าไม้ 20 ก.พ. 49.._พี่ตู่" xfId="356" xr:uid="{D9A238DF-4740-4FF4-AF7E-AD1AA57249C7}"/>
    <cellStyle name="-_7-13 เขาเสริม_stock ศูนย์จัดจำหน่ายเขาเสริม 4ก.พ.49_รายงานประจำวันผลิตกล้า - ส่งกล้าไม้ 20 ก.พ. 49.._รายงานผลิต ส่งกล้าไม้ วันที่ 18 มี ค 49.." xfId="357" xr:uid="{8D039E2B-EA3B-47DC-BCE7-AD306605FF22}"/>
    <cellStyle name="-_7-13 เขาเสริม_stock ศูนย์จัดจำหน่ายเขาเสริม 4ก.พ.49_รายงานผลิต ส่งกล้าไม้ วันที่ 18 มี ค 49.." xfId="358" xr:uid="{53B3BFB6-1696-49BB-B213-F206BD324C45}"/>
    <cellStyle name="-_7-13 เขาเสริม_stock ศูนย์จัดจำหน่ายเขาเสริม 6 ก.พ.49" xfId="360" xr:uid="{4D1BB17C-1B8E-4399-ADD7-DF189393A5F5}"/>
    <cellStyle name="-_7-13 เขาเสริม_stock ศูนย์จัดจำหน่ายเขาเสริม 6 ก.พ.49_เพิ่มเติมใหม่" xfId="369" xr:uid="{437E28D2-0F8B-4340-9EEC-E2E54BD8D6C1}"/>
    <cellStyle name="-_7-13 เขาเสริม_stock ศูนย์จัดจำหน่ายเขาเสริม 6 ก.พ.49_เอกสารจัดสรรกล้าเพิ่มเติม" xfId="376" xr:uid="{72DCDA57-6CCF-4C5C-920A-99767132E8E3}"/>
    <cellStyle name="-_7-13 เขาเสริม_stock ศูนย์จัดจำหน่ายเขาเสริม 6 ก.พ.49_แผนรับกล้าตะวันออก" xfId="367" xr:uid="{57464CD6-81B2-4B92-890F-13DE5E5CC688}"/>
    <cellStyle name="-_7-13 เขาเสริม_stock ศูนย์จัดจำหน่ายเขาเสริม 6 ก.พ.49_กรอกข้อมูลกล้าพร้อมขายพ.ค." xfId="361" xr:uid="{39C620DA-683D-4C2E-A2CB-3315B0369083}"/>
    <cellStyle name="-_7-13 เขาเสริม_stock ศูนย์จัดจำหน่ายเขาเสริม 6 ก.พ.49_กำลังผลิตก.พ-พ.ค" xfId="362" xr:uid="{9D383541-2490-4AF2-8FE0-5DE2F9CBF077}"/>
    <cellStyle name="-_7-13 เขาเสริม_stock ศูนย์จัดจำหน่ายเขาเสริม 6 ก.พ.49_กำลังผลิตก.พ-พ.ค_แบบฟอร์มกรอกข้อมูลกล้าพร้อมขาย (1)" xfId="363" xr:uid="{17D61181-90F2-4F6B-9EC3-DA11CB1AF432}"/>
    <cellStyle name="-_7-13 เขาเสริม_stock ศูนย์จัดจำหน่ายเขาเสริม 6 ก.พ.49_กำลังผลิตก.พ-พ.ค_แผนรับกล้าตะวันออก" xfId="364" xr:uid="{97FC7505-11D8-47BA-8D66-9C9A958C0BAF}"/>
    <cellStyle name="-_7-13 เขาเสริม_stock ศูนย์จัดจำหน่ายเขาเสริม 6 ก.พ.49_กำลังผลิตก.พ-พ.ค_พี่ตู่" xfId="365" xr:uid="{5F6C64BD-D625-400A-A64B-457FDDEE260F}"/>
    <cellStyle name="-_7-13 เขาเสริม_stock ศูนย์จัดจำหน่ายเขาเสริม 6 ก.พ.49_กำลังผลิตก.พ-พ.ค_รายงานผลิต ส่งกล้าไม้ วันที่ 18 มี ค 49.." xfId="366" xr:uid="{FAB5BDE9-274D-4A4C-A4E3-36FC5AB51171}"/>
    <cellStyle name="-_7-13 เขาเสริม_stock ศูนย์จัดจำหน่ายเขาเสริม 6 ก.พ.49_พี่ตู่" xfId="368" xr:uid="{84F0AD87-5FC5-4183-900F-9D89029A58BB}"/>
    <cellStyle name="-_7-13 เขาเสริม_stock ศูนย์จัดจำหน่ายเขาเสริม 6 ก.พ.49_รายงานประจำวันผลิตกล้า - ส่งกล้าไม้ 20 ก.พ. 49.." xfId="370" xr:uid="{3B262ACF-F71E-4BD0-9DFD-5124F7CDF20B}"/>
    <cellStyle name="-_7-13 เขาเสริม_stock ศูนย์จัดจำหน่ายเขาเสริม 6 ก.พ.49_รายงานประจำวันผลิตกล้า - ส่งกล้าไม้ 20 ก.พ. 49.._แบบฟอร์มกรอกข้อมูลกล้าพร้อมขาย (1)" xfId="371" xr:uid="{934F0914-C8D1-4923-AAA6-75D51DA1BE39}"/>
    <cellStyle name="-_7-13 เขาเสริม_stock ศูนย์จัดจำหน่ายเขาเสริม 6 ก.พ.49_รายงานประจำวันผลิตกล้า - ส่งกล้าไม้ 20 ก.พ. 49.._แผนรับกล้าตะวันออก" xfId="372" xr:uid="{C0E41CE1-2820-481F-AD44-64E57733C184}"/>
    <cellStyle name="-_7-13 เขาเสริม_stock ศูนย์จัดจำหน่ายเขาเสริม 6 ก.พ.49_รายงานประจำวันผลิตกล้า - ส่งกล้าไม้ 20 ก.พ. 49.._พี่ตู่" xfId="373" xr:uid="{CF61F3A5-85D1-4416-9E1E-D7F479BF6341}"/>
    <cellStyle name="-_7-13 เขาเสริม_stock ศูนย์จัดจำหน่ายเขาเสริม 6 ก.พ.49_รายงานประจำวันผลิตกล้า - ส่งกล้าไม้ 20 ก.พ. 49.._รายงานผลิต ส่งกล้าไม้ วันที่ 18 มี ค 49.." xfId="374" xr:uid="{D1372DB9-FF74-49D2-B2D8-AB199600026E}"/>
    <cellStyle name="-_7-13 เขาเสริม_stock ศูนย์จัดจำหน่ายเขาเสริม 6 ก.พ.49_รายงานผลิต ส่งกล้าไม้ วันที่ 18 มี ค 49.." xfId="375" xr:uid="{7D6B989A-B7E5-4757-98CA-5E2F5C6317F3}"/>
    <cellStyle name="-_7-13 เขาเสริม_stock ศูนย์จัดจำหน่ายเขาเสริม ณ วันที่ 11 ม.ค.49" xfId="377" xr:uid="{9FBB32D2-D22D-4D8C-8E3B-349DD3498013}"/>
    <cellStyle name="-_7-13 เขาเสริม_stock ศูนย์จัดจำหน่ายเขาเสริม ณ วันที่ 11 ม.ค.49_เพิ่มเติมใหม่" xfId="388" xr:uid="{EC14424C-965A-4058-BE3F-138B21A13CD2}"/>
    <cellStyle name="-_7-13 เขาเสริม_stock ศูนย์จัดจำหน่ายเขาเสริม ณ วันที่ 11 ม.ค.49_เอกสารจัดสรรกล้าเพิ่มเติม" xfId="397" xr:uid="{A62294A3-2521-41F5-A015-0BC41110C3A0}"/>
    <cellStyle name="-_7-13 เขาเสริม_stock ศูนย์จัดจำหน่ายเขาเสริม ณ วันที่ 11 ม.ค.49_กรอกข้อมูลกล้าพร้อมขายพ.ค." xfId="378" xr:uid="{A97F160E-5B1A-4089-9876-7859C8B26E77}"/>
    <cellStyle name="-_7-13 เขาเสริม_stock ศูนย์จัดจำหน่ายเขาเสริม ณ วันที่ 11 ม.ค.49_กำลังผลิตก.พ-พ.ค" xfId="379" xr:uid="{CFF44D2D-46ED-47B7-9776-FC66164193ED}"/>
    <cellStyle name="-_7-13 เขาเสริม_stock ศูนย์จัดจำหน่ายเขาเสริม ณ วันที่ 11 ม.ค.49_กำลังผลิตก.พ-พ.ค_แบบฟอร์มกรอกข้อมูลกล้าพร้อมขาย (1)" xfId="380" xr:uid="{B3310653-F049-48C5-A483-9D71E2E7A284}"/>
    <cellStyle name="-_7-13 เขาเสริม_stock ศูนย์จัดจำหน่ายเขาเสริม ณ วันที่ 11 ม.ค.49_กำลังผลิตก.พ-พ.ค_แผนรับกล้าตะวันออก" xfId="381" xr:uid="{27073A41-A430-4D47-95B5-DEDA32AE0CFE}"/>
    <cellStyle name="-_7-13 เขาเสริม_stock ศูนย์จัดจำหน่ายเขาเสริม ณ วันที่ 11 ม.ค.49_กำลังผลิตก.พ-พ.ค_พี่ตู่" xfId="382" xr:uid="{A35BB862-D2A5-4908-AD5B-2B09C9DE09E3}"/>
    <cellStyle name="-_7-13 เขาเสริม_stock ศูนย์จัดจำหน่ายเขาเสริม ณ วันที่ 11 ม.ค.49_กำลังผลิตก.พ-พ.ค_รายงานผลิต ส่งกล้าไม้ วันที่ 18 มี ค 49.." xfId="383" xr:uid="{0D4B0425-850F-4E04-B138-6016930D9C08}"/>
    <cellStyle name="-_7-13 เขาเสริม_stock ศูนย์จัดจำหน่ายเขาเสริม ณ วันที่ 11 ม.ค.49_จัดสรรกล้าเม.ย,มิ.ย.49 และจัดสรรรายวัน" xfId="384" xr:uid="{E6F7EB0C-8C72-4C4F-BD71-D7936E5A986A}"/>
    <cellStyle name="-_7-13 เขาเสริม_stock ศูนย์จัดจำหน่ายเขาเสริม ณ วันที่ 11 ม.ค.49_จัดสรรกล้าเม.ย. 49" xfId="385" xr:uid="{901EF4DE-4901-4D9E-BFC2-AF77A7668617}"/>
    <cellStyle name="-_7-13 เขาเสริม_stock ศูนย์จัดจำหน่ายเขาเสริม ณ วันที่ 11 ม.ค.49_จัดสรรกล้าเม.ย.49และ มิ.ย.49" xfId="386" xr:uid="{2E1A7F3A-165B-42B2-80E8-88A0EA31045D}"/>
    <cellStyle name="-_7-13 เขาเสริม_stock ศูนย์จัดจำหน่ายเขาเสริม ณ วันที่ 11 ม.ค.49_พี่ตู่" xfId="387" xr:uid="{5A5CD48E-98CC-4B34-B343-E43FC6DE40BC}"/>
    <cellStyle name="-_7-13 เขาเสริม_stock ศูนย์จัดจำหน่ายเขาเสริม ณ วันที่ 11 ม.ค.49_รายงานการประชุมจัดสรรกล้าไม้ วันที่ 4 เมษายน 2549" xfId="389" xr:uid="{5E499745-7C69-4E6D-9920-C6A0C62FC1F1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" xfId="390" xr:uid="{F0BF3F7F-1E86-4387-B241-19AF5FE4E78A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บบฟอร์มกรอกข้อมูลกล้าพร้อมขาย (1)" xfId="391" xr:uid="{5A89E1CD-BDEB-49CB-9124-947543CE7230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แผนรับกล้าตะวันออก" xfId="392" xr:uid="{72C5DC7A-4FE1-447A-9020-51C72FE688FE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พี่ตู่" xfId="393" xr:uid="{7A6946C5-F1F1-47A0-8BC6-0E6FF5B031EF}"/>
    <cellStyle name="-_7-13 เขาเสริม_stock ศูนย์จัดจำหน่ายเขาเสริม ณ วันที่ 11 ม.ค.49_รายงานประจำวันผลิตกล้า - ส่งกล้าไม้ 20 ก.พ. 49.._รายงานผลิต ส่งกล้าไม้ วันที่ 18 มี ค 49.." xfId="394" xr:uid="{25111ED7-4434-427C-B6FE-E2E3FA4B49CA}"/>
    <cellStyle name="-_7-13 เขาเสริม_stock ศูนย์จัดจำหน่ายเขาเสริม ณ วันที่ 11 ม.ค.49_รายงานประจำวันผลิตกล้า - ส่งกล้าไม้ 27 ม.ค 49.." xfId="395" xr:uid="{671CF0D4-5519-4EA8-8527-8D9754A3C91E}"/>
    <cellStyle name="-_7-13 เขาเสริม_stock ศูนย์จัดจำหน่ายเขาเสริม ณ วันที่ 11 ม.ค.49_รายงานผลิต ส่งกล้าไม้ วันที่ 18 มี ค 49.." xfId="396" xr:uid="{4DE4A53A-8C72-482B-A654-9332CDD7476E}"/>
    <cellStyle name="-_7-13 เขาเสริม_stock ศูนย์จัดจำหน่ายเขาเสริม ณ วันที่ 14 ม.ค.49" xfId="398" xr:uid="{8E359A0E-DCF0-4BB9-B5B2-AB3003AE61AF}"/>
    <cellStyle name="-_7-13 เขาเสริม_stock ศูนย์จัดจำหน่ายเขาเสริม ณ วันที่ 14 ม.ค.49_เพิ่มเติมใหม่" xfId="409" xr:uid="{89B0A1E7-DD8E-4CFB-A883-8D96F8066586}"/>
    <cellStyle name="-_7-13 เขาเสริม_stock ศูนย์จัดจำหน่ายเขาเสริม ณ วันที่ 14 ม.ค.49_เอกสารจัดสรรกล้าเพิ่มเติม" xfId="418" xr:uid="{0418D2DC-C3A6-4174-9525-D2478DD5FF81}"/>
    <cellStyle name="-_7-13 เขาเสริม_stock ศูนย์จัดจำหน่ายเขาเสริม ณ วันที่ 14 ม.ค.49_กรอกข้อมูลกล้าพร้อมขายพ.ค." xfId="399" xr:uid="{178D771F-198E-473D-9207-0D9CEC0CB923}"/>
    <cellStyle name="-_7-13 เขาเสริม_stock ศูนย์จัดจำหน่ายเขาเสริม ณ วันที่ 14 ม.ค.49_กำลังผลิตก.พ-พ.ค" xfId="400" xr:uid="{14061B6D-CD36-4E77-832E-ACB85AA119C8}"/>
    <cellStyle name="-_7-13 เขาเสริม_stock ศูนย์จัดจำหน่ายเขาเสริม ณ วันที่ 14 ม.ค.49_กำลังผลิตก.พ-พ.ค_แบบฟอร์มกรอกข้อมูลกล้าพร้อมขาย (1)" xfId="401" xr:uid="{41C785A7-4A67-49A5-9E24-7811589F248C}"/>
    <cellStyle name="-_7-13 เขาเสริม_stock ศูนย์จัดจำหน่ายเขาเสริม ณ วันที่ 14 ม.ค.49_กำลังผลิตก.พ-พ.ค_แผนรับกล้าตะวันออก" xfId="402" xr:uid="{5E703B7E-5738-4C54-8D46-6209ED1C0D31}"/>
    <cellStyle name="-_7-13 เขาเสริม_stock ศูนย์จัดจำหน่ายเขาเสริม ณ วันที่ 14 ม.ค.49_กำลังผลิตก.พ-พ.ค_พี่ตู่" xfId="403" xr:uid="{90C80DB1-D523-4DFB-9F47-116D94F0CCB7}"/>
    <cellStyle name="-_7-13 เขาเสริม_stock ศูนย์จัดจำหน่ายเขาเสริม ณ วันที่ 14 ม.ค.49_กำลังผลิตก.พ-พ.ค_รายงานผลิต ส่งกล้าไม้ วันที่ 18 มี ค 49.." xfId="404" xr:uid="{FB64918F-2E2E-4354-9773-F702AFA593B6}"/>
    <cellStyle name="-_7-13 เขาเสริม_stock ศูนย์จัดจำหน่ายเขาเสริม ณ วันที่ 14 ม.ค.49_จัดสรรกล้าเม.ย,มิ.ย.49 และจัดสรรรายวัน" xfId="405" xr:uid="{E41DACD9-0FB0-4F6C-8CCD-C3A0E6D4A300}"/>
    <cellStyle name="-_7-13 เขาเสริม_stock ศูนย์จัดจำหน่ายเขาเสริม ณ วันที่ 14 ม.ค.49_จัดสรรกล้าเม.ย. 49" xfId="406" xr:uid="{71F2D0F0-D31A-41C1-983D-2410AA85DE42}"/>
    <cellStyle name="-_7-13 เขาเสริม_stock ศูนย์จัดจำหน่ายเขาเสริม ณ วันที่ 14 ม.ค.49_จัดสรรกล้าเม.ย.49และ มิ.ย.49" xfId="407" xr:uid="{9FA41477-65FC-443B-9042-7E0FBF6F97A1}"/>
    <cellStyle name="-_7-13 เขาเสริม_stock ศูนย์จัดจำหน่ายเขาเสริม ณ วันที่ 14 ม.ค.49_พี่ตู่" xfId="408" xr:uid="{2166BA72-5F4F-4708-8890-E9D47580203C}"/>
    <cellStyle name="-_7-13 เขาเสริม_stock ศูนย์จัดจำหน่ายเขาเสริม ณ วันที่ 14 ม.ค.49_รายงานการประชุมจัดสรรกล้าไม้ วันที่ 4 เมษายน 2549" xfId="410" xr:uid="{D176EA45-2022-46C8-81AE-80E8F0763800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" xfId="411" xr:uid="{9728B341-96BF-4BA0-945E-BC11D4B28F44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บบฟอร์มกรอกข้อมูลกล้าพร้อมขาย (1)" xfId="412" xr:uid="{F904C89A-E97F-4FDF-B5D3-96CD50991FCF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แผนรับกล้าตะวันออก" xfId="413" xr:uid="{4E043AE8-B533-4445-8298-0CFFDED1A5FB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พี่ตู่" xfId="414" xr:uid="{591327CE-1DBF-4F6C-8EAB-B278152B147D}"/>
    <cellStyle name="-_7-13 เขาเสริม_stock ศูนย์จัดจำหน่ายเขาเสริม ณ วันที่ 14 ม.ค.49_รายงานประจำวันผลิตกล้า - ส่งกล้าไม้ 20 ก.พ. 49.._รายงานผลิต ส่งกล้าไม้ วันที่ 18 มี ค 49.." xfId="415" xr:uid="{E4FA7A74-A3CD-435B-8A0F-6864B6266EE2}"/>
    <cellStyle name="-_7-13 เขาเสริม_stock ศูนย์จัดจำหน่ายเขาเสริม ณ วันที่ 14 ม.ค.49_รายงานประจำวันผลิตกล้า - ส่งกล้าไม้ 27 ม.ค 49.." xfId="416" xr:uid="{F8E86A69-405F-4C58-ABCC-33389A39DC4D}"/>
    <cellStyle name="-_7-13 เขาเสริม_stock ศูนย์จัดจำหน่ายเขาเสริม ณ วันที่ 14 ม.ค.49_รายงานผลิต ส่งกล้าไม้ วันที่ 18 มี ค 49.." xfId="417" xr:uid="{EFC2DE55-308B-41D9-832D-9835670E6869}"/>
    <cellStyle name="-_7-13 เขาเสริม_stock ศูนย์จัดจำหน่ายเขาเสริม ณ วันที่ 16 ก.พ.49" xfId="419" xr:uid="{24B71631-B8B9-4CB7-925C-6D27B9E3D014}"/>
    <cellStyle name="-_7-13 เขาเสริม_stock ศูนย์จัดจำหน่ายเขาเสริม ณ วันที่ 16 ก.พ.49_เพิ่มเติมใหม่" xfId="428" xr:uid="{BDCD26F3-36EA-4845-AD98-5DD0B513F8A0}"/>
    <cellStyle name="-_7-13 เขาเสริม_stock ศูนย์จัดจำหน่ายเขาเสริม ณ วันที่ 16 ก.พ.49_เอกสารจัดสรรกล้าเพิ่มเติม" xfId="435" xr:uid="{4A8D32F4-C494-4A8D-ABDE-FF1B638A5D89}"/>
    <cellStyle name="-_7-13 เขาเสริม_stock ศูนย์จัดจำหน่ายเขาเสริม ณ วันที่ 16 ก.พ.49_แผนรับกล้าตะวันออก" xfId="426" xr:uid="{ADD20F19-D3BD-4445-8228-A058314D12BF}"/>
    <cellStyle name="-_7-13 เขาเสริม_stock ศูนย์จัดจำหน่ายเขาเสริม ณ วันที่ 16 ก.พ.49_กรอกข้อมูลกล้าพร้อมขายพ.ค." xfId="420" xr:uid="{CE607E86-E763-4903-8887-166304FF952B}"/>
    <cellStyle name="-_7-13 เขาเสริม_stock ศูนย์จัดจำหน่ายเขาเสริม ณ วันที่ 16 ก.พ.49_กำลังผลิตก.พ-พ.ค" xfId="421" xr:uid="{7D488A59-664B-48A5-89DD-285BBCC43E08}"/>
    <cellStyle name="-_7-13 เขาเสริม_stock ศูนย์จัดจำหน่ายเขาเสริม ณ วันที่ 16 ก.พ.49_กำลังผลิตก.พ-พ.ค_แบบฟอร์มกรอกข้อมูลกล้าพร้อมขาย (1)" xfId="422" xr:uid="{9CF60E2D-D79E-43AB-AEBE-E304F7B4ECEE}"/>
    <cellStyle name="-_7-13 เขาเสริม_stock ศูนย์จัดจำหน่ายเขาเสริม ณ วันที่ 16 ก.พ.49_กำลังผลิตก.พ-พ.ค_แผนรับกล้าตะวันออก" xfId="423" xr:uid="{29AF277C-D242-4169-B96D-50A27BE4BB38}"/>
    <cellStyle name="-_7-13 เขาเสริม_stock ศูนย์จัดจำหน่ายเขาเสริม ณ วันที่ 16 ก.พ.49_กำลังผลิตก.พ-พ.ค_พี่ตู่" xfId="424" xr:uid="{8704660A-A468-4AFB-87BD-3C23FAFCBF13}"/>
    <cellStyle name="-_7-13 เขาเสริม_stock ศูนย์จัดจำหน่ายเขาเสริม ณ วันที่ 16 ก.พ.49_กำลังผลิตก.พ-พ.ค_รายงานผลิต ส่งกล้าไม้ วันที่ 18 มี ค 49.." xfId="425" xr:uid="{EFBE5574-8967-40EE-B0B9-ED223D238483}"/>
    <cellStyle name="-_7-13 เขาเสริม_stock ศูนย์จัดจำหน่ายเขาเสริม ณ วันที่ 16 ก.พ.49_พี่ตู่" xfId="427" xr:uid="{923A6036-A2DC-4FBE-BBD6-B5A46C48FAA9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" xfId="429" xr:uid="{3083D32E-B8BD-44FF-8A24-1A434FE33941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บบฟอร์มกรอกข้อมูลกล้าพร้อมขาย (1)" xfId="430" xr:uid="{3059ABB7-C9D2-4DE7-ABF0-A111023AE5AB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แผนรับกล้าตะวันออก" xfId="431" xr:uid="{253B9A1C-6724-47E3-BB7A-0D6FF4417722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พี่ตู่" xfId="432" xr:uid="{EB112D4C-030C-4F06-B6E3-06F00CBEB9BA}"/>
    <cellStyle name="-_7-13 เขาเสริม_stock ศูนย์จัดจำหน่ายเขาเสริม ณ วันที่ 16 ก.พ.49_รายงานประจำวันผลิตกล้า - ส่งกล้าไม้ 20 ก.พ. 49.._รายงานผลิต ส่งกล้าไม้ วันที่ 18 มี ค 49.." xfId="433" xr:uid="{3494A1D5-0AE5-4AFC-B9C2-DC7F98898E44}"/>
    <cellStyle name="-_7-13 เขาเสริม_stock ศูนย์จัดจำหน่ายเขาเสริม ณ วันที่ 16 ก.พ.49_รายงานผลิต ส่งกล้าไม้ วันที่ 18 มี ค 49.." xfId="434" xr:uid="{A70EE92A-7D1C-4DCB-9D6B-A46D20F42FD0}"/>
    <cellStyle name="-_7-13 เขาเสริม_stock ศูนย์จัดจำหน่ายเขาเสริม ณ วันที่ 17ก.พ.49" xfId="436" xr:uid="{90326F70-03FC-413D-9811-EB80392ACAD4}"/>
    <cellStyle name="-_7-13 เขาเสริม_stock ศูนย์จัดจำหน่ายเขาเสริม ณ วันที่ 17ก.พ.49_เพิ่มเติมใหม่" xfId="445" xr:uid="{AA951130-8B14-451F-B054-7B711B733C55}"/>
    <cellStyle name="-_7-13 เขาเสริม_stock ศูนย์จัดจำหน่ายเขาเสริม ณ วันที่ 17ก.พ.49_เอกสารจัดสรรกล้าเพิ่มเติม" xfId="452" xr:uid="{638B303D-1745-47CE-BCF8-06599F0C2BED}"/>
    <cellStyle name="-_7-13 เขาเสริม_stock ศูนย์จัดจำหน่ายเขาเสริม ณ วันที่ 17ก.พ.49_แผนรับกล้าตะวันออก" xfId="443" xr:uid="{5CEF653B-60FE-4AFA-8E93-5563C6C0619E}"/>
    <cellStyle name="-_7-13 เขาเสริม_stock ศูนย์จัดจำหน่ายเขาเสริม ณ วันที่ 17ก.พ.49_กรอกข้อมูลกล้าพร้อมขายพ.ค." xfId="437" xr:uid="{D4A33409-CE16-4742-8351-9214553892EC}"/>
    <cellStyle name="-_7-13 เขาเสริม_stock ศูนย์จัดจำหน่ายเขาเสริม ณ วันที่ 17ก.พ.49_กำลังผลิตก.พ-พ.ค" xfId="438" xr:uid="{E559300D-3560-4B06-A93F-55DF04197BE9}"/>
    <cellStyle name="-_7-13 เขาเสริม_stock ศูนย์จัดจำหน่ายเขาเสริม ณ วันที่ 17ก.พ.49_กำลังผลิตก.พ-พ.ค_แบบฟอร์มกรอกข้อมูลกล้าพร้อมขาย (1)" xfId="439" xr:uid="{3F4B2A42-A930-4FAC-96E7-3BAFAC4D5941}"/>
    <cellStyle name="-_7-13 เขาเสริม_stock ศูนย์จัดจำหน่ายเขาเสริม ณ วันที่ 17ก.พ.49_กำลังผลิตก.พ-พ.ค_แผนรับกล้าตะวันออก" xfId="440" xr:uid="{C12F0E97-8D2B-495D-B755-2AC8636C2BAB}"/>
    <cellStyle name="-_7-13 เขาเสริม_stock ศูนย์จัดจำหน่ายเขาเสริม ณ วันที่ 17ก.พ.49_กำลังผลิตก.พ-พ.ค_พี่ตู่" xfId="441" xr:uid="{67AC593D-895B-4DF3-9468-0EF8382CFE78}"/>
    <cellStyle name="-_7-13 เขาเสริม_stock ศูนย์จัดจำหน่ายเขาเสริม ณ วันที่ 17ก.พ.49_กำลังผลิตก.พ-พ.ค_รายงานผลิต ส่งกล้าไม้ วันที่ 18 มี ค 49.." xfId="442" xr:uid="{C9A9FF3A-D2FA-414D-A0F0-37871AD80786}"/>
    <cellStyle name="-_7-13 เขาเสริม_stock ศูนย์จัดจำหน่ายเขาเสริม ณ วันที่ 17ก.พ.49_พี่ตู่" xfId="444" xr:uid="{D3712A30-8EBC-48A4-878D-33205D81AF74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" xfId="446" xr:uid="{B88E2D23-84A8-4C77-BCE4-016B8E4C3797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บบฟอร์มกรอกข้อมูลกล้าพร้อมขาย (1)" xfId="447" xr:uid="{CE186D21-EE82-4CAF-B8EA-1E211AE8210C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แผนรับกล้าตะวันออก" xfId="448" xr:uid="{8860E99E-FE65-448F-A427-47A124E62D9E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พี่ตู่" xfId="449" xr:uid="{BD10CA60-B20D-4B25-9D2D-F021C7F8D3ED}"/>
    <cellStyle name="-_7-13 เขาเสริม_stock ศูนย์จัดจำหน่ายเขาเสริม ณ วันที่ 17ก.พ.49_รายงานประจำวันผลิตกล้า - ส่งกล้าไม้ 20 ก.พ. 49.._รายงานผลิต ส่งกล้าไม้ วันที่ 18 มี ค 49.." xfId="450" xr:uid="{685E8C07-4968-4A91-B24F-874CDE0E7DC7}"/>
    <cellStyle name="-_7-13 เขาเสริม_stock ศูนย์จัดจำหน่ายเขาเสริม ณ วันที่ 17ก.พ.49_รายงานผลิต ส่งกล้าไม้ วันที่ 18 มี ค 49.." xfId="451" xr:uid="{F25EB829-4FC9-415B-9AF9-E41E35A7EACA}"/>
    <cellStyle name="-_7-13 เขาเสริม_stock ศูนย์จัดจำหน่ายเขาเสริม ณ วันที่ 18 ก.พ.49" xfId="453" xr:uid="{F547B66B-E785-4C39-8713-EF79DDDA3FC0}"/>
    <cellStyle name="-_7-13 เขาเสริม_stock ศูนย์จัดจำหน่ายเขาเสริม ณ วันที่ 18 ก.พ.49_เพิ่มเติมใหม่" xfId="462" xr:uid="{9B4A645D-55E0-451C-AC41-BCE269D0E180}"/>
    <cellStyle name="-_7-13 เขาเสริม_stock ศูนย์จัดจำหน่ายเขาเสริม ณ วันที่ 18 ก.พ.49_เอกสารจัดสรรกล้าเพิ่มเติม" xfId="469" xr:uid="{F6BDFF56-079D-4E8A-BA09-8EB9B633AD64}"/>
    <cellStyle name="-_7-13 เขาเสริม_stock ศูนย์จัดจำหน่ายเขาเสริม ณ วันที่ 18 ก.พ.49_แผนรับกล้าตะวันออก" xfId="460" xr:uid="{808B0F44-126D-4513-82EA-3DCDECB1F2B2}"/>
    <cellStyle name="-_7-13 เขาเสริม_stock ศูนย์จัดจำหน่ายเขาเสริม ณ วันที่ 18 ก.พ.49_กรอกข้อมูลกล้าพร้อมขายพ.ค." xfId="454" xr:uid="{D868D804-C4F5-4D3C-93E0-921D1A880D51}"/>
    <cellStyle name="-_7-13 เขาเสริม_stock ศูนย์จัดจำหน่ายเขาเสริม ณ วันที่ 18 ก.พ.49_กำลังผลิตก.พ-พ.ค" xfId="455" xr:uid="{971B7CBB-6767-4AA6-BC40-40E306D3BBC6}"/>
    <cellStyle name="-_7-13 เขาเสริม_stock ศูนย์จัดจำหน่ายเขาเสริม ณ วันที่ 18 ก.พ.49_กำลังผลิตก.พ-พ.ค_แบบฟอร์มกรอกข้อมูลกล้าพร้อมขาย (1)" xfId="456" xr:uid="{A23D48F8-F43D-48EF-9C24-E86E69DA49FF}"/>
    <cellStyle name="-_7-13 เขาเสริม_stock ศูนย์จัดจำหน่ายเขาเสริม ณ วันที่ 18 ก.พ.49_กำลังผลิตก.พ-พ.ค_แผนรับกล้าตะวันออก" xfId="457" xr:uid="{965DC8E5-AC9E-4BBB-BC06-83D9F115277B}"/>
    <cellStyle name="-_7-13 เขาเสริม_stock ศูนย์จัดจำหน่ายเขาเสริม ณ วันที่ 18 ก.พ.49_กำลังผลิตก.พ-พ.ค_พี่ตู่" xfId="458" xr:uid="{E02E9F3C-82CC-4C96-B60F-2E8EDEAD4676}"/>
    <cellStyle name="-_7-13 เขาเสริม_stock ศูนย์จัดจำหน่ายเขาเสริม ณ วันที่ 18 ก.พ.49_กำลังผลิตก.พ-พ.ค_รายงานผลิต ส่งกล้าไม้ วันที่ 18 มี ค 49.." xfId="459" xr:uid="{2327F2E5-AEAA-43E2-9B65-F702028ADE62}"/>
    <cellStyle name="-_7-13 เขาเสริม_stock ศูนย์จัดจำหน่ายเขาเสริม ณ วันที่ 18 ก.พ.49_พี่ตู่" xfId="461" xr:uid="{2BF03C04-75F2-45B5-912D-008900881EDA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" xfId="463" xr:uid="{4CE54153-CCA7-47E8-AA20-AA0E7442F5B2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บบฟอร์มกรอกข้อมูลกล้าพร้อมขาย (1)" xfId="464" xr:uid="{6F25AA1E-8401-4F07-B261-B40D342382E9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แผนรับกล้าตะวันออก" xfId="465" xr:uid="{655176C9-1B18-4536-A95B-8697AE9ACA9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พี่ตู่" xfId="466" xr:uid="{14077E0B-B90E-4A59-BD0A-BC2C3E071324}"/>
    <cellStyle name="-_7-13 เขาเสริม_stock ศูนย์จัดจำหน่ายเขาเสริม ณ วันที่ 18 ก.พ.49_รายงานประจำวันผลิตกล้า - ส่งกล้าไม้ 20 ก.พ. 49.._รายงานผลิต ส่งกล้าไม้ วันที่ 18 มี ค 49.." xfId="467" xr:uid="{D050B6F6-DEB3-46DD-84C7-48A027B58673}"/>
    <cellStyle name="-_7-13 เขาเสริม_stock ศูนย์จัดจำหน่ายเขาเสริม ณ วันที่ 18 ก.พ.49_รายงานผลิต ส่งกล้าไม้ วันที่ 18 มี ค 49.." xfId="468" xr:uid="{8A48D693-C058-44C5-9D5E-B0831A2F47B8}"/>
    <cellStyle name="-_7-13 เขาเสริม_stock ศูนย์จัดจำหน่ายเขาเสริม ณ วันที่ 2 ก.พ.49" xfId="470" xr:uid="{503CC10F-301A-4C1B-AB8F-253C0E3E19A6}"/>
    <cellStyle name="-_7-13 เขาเสริม_stock ศูนย์จัดจำหน่ายเขาเสริม ณ วันที่ 2 ก.พ.49_เพิ่มเติมใหม่" xfId="479" xr:uid="{ABD20A65-8D4B-4F3C-994F-13E16CEA9320}"/>
    <cellStyle name="-_7-13 เขาเสริม_stock ศูนย์จัดจำหน่ายเขาเสริม ณ วันที่ 2 ก.พ.49_เอกสารจัดสรรกล้าเพิ่มเติม" xfId="486" xr:uid="{A8C17986-13D4-4C13-B661-67C120260710}"/>
    <cellStyle name="-_7-13 เขาเสริม_stock ศูนย์จัดจำหน่ายเขาเสริม ณ วันที่ 2 ก.พ.49_แผนรับกล้าตะวันออก" xfId="477" xr:uid="{30F1FFC1-8289-4354-A24C-1FC0BC74791C}"/>
    <cellStyle name="-_7-13 เขาเสริม_stock ศูนย์จัดจำหน่ายเขาเสริม ณ วันที่ 2 ก.พ.49_กรอกข้อมูลกล้าพร้อมขายพ.ค." xfId="471" xr:uid="{81A96652-E546-4952-9BD7-F56012609B17}"/>
    <cellStyle name="-_7-13 เขาเสริม_stock ศูนย์จัดจำหน่ายเขาเสริม ณ วันที่ 2 ก.พ.49_กำลังผลิตก.พ-พ.ค" xfId="472" xr:uid="{5F515377-15F6-4CF0-9EB1-DE59F4C2FEB9}"/>
    <cellStyle name="-_7-13 เขาเสริม_stock ศูนย์จัดจำหน่ายเขาเสริม ณ วันที่ 2 ก.พ.49_กำลังผลิตก.พ-พ.ค_แบบฟอร์มกรอกข้อมูลกล้าพร้อมขาย (1)" xfId="473" xr:uid="{1B2FF237-4D5A-415F-9CC8-093675D42413}"/>
    <cellStyle name="-_7-13 เขาเสริม_stock ศูนย์จัดจำหน่ายเขาเสริม ณ วันที่ 2 ก.พ.49_กำลังผลิตก.พ-พ.ค_แผนรับกล้าตะวันออก" xfId="474" xr:uid="{80789736-DD40-4C0A-966A-465988A95DBE}"/>
    <cellStyle name="-_7-13 เขาเสริม_stock ศูนย์จัดจำหน่ายเขาเสริม ณ วันที่ 2 ก.พ.49_กำลังผลิตก.พ-พ.ค_พี่ตู่" xfId="475" xr:uid="{B2548C81-D0FA-4000-8F6C-7B2DF92DCDB9}"/>
    <cellStyle name="-_7-13 เขาเสริม_stock ศูนย์จัดจำหน่ายเขาเสริม ณ วันที่ 2 ก.พ.49_กำลังผลิตก.พ-พ.ค_รายงานผลิต ส่งกล้าไม้ วันที่ 18 มี ค 49.." xfId="476" xr:uid="{118167E8-BB51-4D4E-810C-226C16E50D09}"/>
    <cellStyle name="-_7-13 เขาเสริม_stock ศูนย์จัดจำหน่ายเขาเสริม ณ วันที่ 2 ก.พ.49_พี่ตู่" xfId="478" xr:uid="{08EF568E-32A0-4284-A274-196412D6778E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" xfId="480" xr:uid="{DC113924-72FB-433E-937C-B82E382596FA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บบฟอร์มกรอกข้อมูลกล้าพร้อมขาย (1)" xfId="481" xr:uid="{2FABDB7F-1934-47F8-8D0F-0743E6B2933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แผนรับกล้าตะวันออก" xfId="482" xr:uid="{D360B181-1A2A-46D0-AC16-1F16DDD8167D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พี่ตู่" xfId="483" xr:uid="{56E7C933-DFDB-4C94-AB22-D733BA82A188}"/>
    <cellStyle name="-_7-13 เขาเสริม_stock ศูนย์จัดจำหน่ายเขาเสริม ณ วันที่ 2 ก.พ.49_รายงานประจำวันผลิตกล้า - ส่งกล้าไม้ 20 ก.พ. 49.._รายงานผลิต ส่งกล้าไม้ วันที่ 18 มี ค 49.." xfId="484" xr:uid="{E9D881EA-D007-459B-B56E-58E459E5A3A9}"/>
    <cellStyle name="-_7-13 เขาเสริม_stock ศูนย์จัดจำหน่ายเขาเสริม ณ วันที่ 2 ก.พ.49_รายงานผลิต ส่งกล้าไม้ วันที่ 18 มี ค 49.." xfId="485" xr:uid="{9ACCF10E-8D1F-4427-8CAD-D725CD410B0D}"/>
    <cellStyle name="-_7-13 เขาเสริม_stock ศูนย์จัดจำหน่ายเขาเสริม ณ วันที่ 24 ก.พ.49" xfId="487" xr:uid="{8C7B72F9-D346-4B5D-A546-2D36CD000DE8}"/>
    <cellStyle name="-_7-13 เขาเสริม_stock ศูนย์จัดจำหน่ายเขาเสริม ณ วันที่ 24 ก.พ.49_แผนรับกล้าตะวันออก" xfId="488" xr:uid="{2F0A1ED0-84A0-463F-BB86-8E8E2231CDA9}"/>
    <cellStyle name="-_7-13 เขาเสริม_stock ศูนย์จัดจำหน่ายเขาเสริม ณ วันที่ 24 ก.พ.49_พี่ตู่" xfId="489" xr:uid="{BEE47978-5CBE-49AE-9DC3-F5592C384002}"/>
    <cellStyle name="-_7-13 เขาเสริม_stock ศูนย์จัดจำหน่ายเขาเสริม ณ วันที่ 24 ก.พ.49_รายงานผลิต ส่งกล้าไม้ วันที่ 18 มี ค 49.." xfId="490" xr:uid="{A5513A76-7005-4D02-969F-4854ABE095D8}"/>
    <cellStyle name="-_7-13 เขาเสริม_stock ศูนย์จัดจำหน่ายเขาเสริม ณ วันที่ 25  ก.พ.49" xfId="491" xr:uid="{ABC2C9FB-7049-4BBD-9559-37B8E2DF0A12}"/>
    <cellStyle name="-_7-13 เขาเสริม_stock ศูนย์จัดจำหน่ายเขาเสริม ณ วันที่ 25  ก.พ.49_แผนรับกล้าตะวันออก" xfId="492" xr:uid="{684F8061-4A07-46B1-B8D6-895D4FAF4CAC}"/>
    <cellStyle name="-_7-13 เขาเสริม_stock ศูนย์จัดจำหน่ายเขาเสริม ณ วันที่ 25  ก.พ.49_พี่ตู่" xfId="493" xr:uid="{81268B28-C08B-45C0-8888-DE264039D88E}"/>
    <cellStyle name="-_7-13 เขาเสริม_stock ศูนย์จัดจำหน่ายเขาเสริม ณ วันที่ 25  ก.พ.49_รายงานผลิต ส่งกล้าไม้ วันที่ 18 มี ค 49.." xfId="494" xr:uid="{7919D16C-66DB-4429-A428-AE86F7025718}"/>
    <cellStyle name="-_7-13 เขาเสริม_stock ศูนย์จัดจำหน่ายเขาเสริม ณ วันที่ 25 ม.ค.49" xfId="495" xr:uid="{F961C70D-2362-4F71-AD86-0F0F7E37686F}"/>
    <cellStyle name="-_7-13 เขาเสริม_stock ศูนย์จัดจำหน่ายเขาเสริม ณ วันที่ 25 ม.ค.49_เพิ่มเติมใหม่" xfId="506" xr:uid="{61F46E31-DFD5-4812-BCA9-9B570284A2C8}"/>
    <cellStyle name="-_7-13 เขาเสริม_stock ศูนย์จัดจำหน่ายเขาเสริม ณ วันที่ 25 ม.ค.49_เอกสารจัดสรรกล้าเพิ่มเติม" xfId="515" xr:uid="{20EB2AF0-74CF-43D4-BCF7-1B45467AE25A}"/>
    <cellStyle name="-_7-13 เขาเสริม_stock ศูนย์จัดจำหน่ายเขาเสริม ณ วันที่ 25 ม.ค.49_กรอกข้อมูลกล้าพร้อมขายพ.ค." xfId="496" xr:uid="{07836F32-A83B-4E50-BB50-9E1B5B5FB23E}"/>
    <cellStyle name="-_7-13 เขาเสริม_stock ศูนย์จัดจำหน่ายเขาเสริม ณ วันที่ 25 ม.ค.49_กำลังผลิตก.พ-พ.ค" xfId="497" xr:uid="{5EBA8D11-3C3B-457E-ADC8-AF7A6D61F413}"/>
    <cellStyle name="-_7-13 เขาเสริม_stock ศูนย์จัดจำหน่ายเขาเสริม ณ วันที่ 25 ม.ค.49_กำลังผลิตก.พ-พ.ค_แบบฟอร์มกรอกข้อมูลกล้าพร้อมขาย (1)" xfId="498" xr:uid="{D7692236-2C92-42CC-97EE-BECEFC98F6A0}"/>
    <cellStyle name="-_7-13 เขาเสริม_stock ศูนย์จัดจำหน่ายเขาเสริม ณ วันที่ 25 ม.ค.49_กำลังผลิตก.พ-พ.ค_แผนรับกล้าตะวันออก" xfId="499" xr:uid="{A92DA478-C48A-40AE-BC0F-24DB7E8AB3A1}"/>
    <cellStyle name="-_7-13 เขาเสริม_stock ศูนย์จัดจำหน่ายเขาเสริม ณ วันที่ 25 ม.ค.49_กำลังผลิตก.พ-พ.ค_พี่ตู่" xfId="500" xr:uid="{B9113671-241E-4294-A5E2-525C2BC1E809}"/>
    <cellStyle name="-_7-13 เขาเสริม_stock ศูนย์จัดจำหน่ายเขาเสริม ณ วันที่ 25 ม.ค.49_กำลังผลิตก.พ-พ.ค_รายงานผลิต ส่งกล้าไม้ วันที่ 18 มี ค 49.." xfId="501" xr:uid="{0A251BFA-7F30-4F95-BB66-9F48EA1ADBBB}"/>
    <cellStyle name="-_7-13 เขาเสริม_stock ศูนย์จัดจำหน่ายเขาเสริม ณ วันที่ 25 ม.ค.49_จัดสรรกล้าเม.ย,มิ.ย.49 และจัดสรรรายวัน" xfId="502" xr:uid="{DCFC4512-4D3C-4EA9-8644-1A58E590DCB2}"/>
    <cellStyle name="-_7-13 เขาเสริม_stock ศูนย์จัดจำหน่ายเขาเสริม ณ วันที่ 25 ม.ค.49_จัดสรรกล้าเม.ย. 49" xfId="503" xr:uid="{326188DC-94A9-4B56-9558-CC90A10A9939}"/>
    <cellStyle name="-_7-13 เขาเสริม_stock ศูนย์จัดจำหน่ายเขาเสริม ณ วันที่ 25 ม.ค.49_จัดสรรกล้าเม.ย.49และ มิ.ย.49" xfId="504" xr:uid="{25E9741A-4FB6-4D17-B989-74E469D5A385}"/>
    <cellStyle name="-_7-13 เขาเสริม_stock ศูนย์จัดจำหน่ายเขาเสริม ณ วันที่ 25 ม.ค.49_พี่ตู่" xfId="505" xr:uid="{DCF5B7C1-A8EB-4AA4-B240-09645649CB39}"/>
    <cellStyle name="-_7-13 เขาเสริม_stock ศูนย์จัดจำหน่ายเขาเสริม ณ วันที่ 25 ม.ค.49_รายงานการประชุมจัดสรรกล้าไม้ วันที่ 4 เมษายน 2549" xfId="507" xr:uid="{EA869AA7-7CBC-45BA-8B2F-AD0E57AE311E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" xfId="508" xr:uid="{F43B5636-B8B2-48C4-9668-359B782CC382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บบฟอร์มกรอกข้อมูลกล้าพร้อมขาย (1)" xfId="509" xr:uid="{89B3BD7D-3132-4234-9B77-0A5F2C95ABD6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แผนรับกล้าตะวันออก" xfId="510" xr:uid="{469CCF24-9C55-4A01-A0FB-08B14E898139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พี่ตู่" xfId="511" xr:uid="{A252E7D7-6841-49BD-BE49-AC7215784403}"/>
    <cellStyle name="-_7-13 เขาเสริม_stock ศูนย์จัดจำหน่ายเขาเสริม ณ วันที่ 25 ม.ค.49_รายงานประจำวันผลิตกล้า - ส่งกล้าไม้ 20 ก.พ. 49.._รายงานผลิต ส่งกล้าไม้ วันที่ 18 มี ค 49.." xfId="512" xr:uid="{F8BCE884-C314-444F-8345-7FFC8EE77F2A}"/>
    <cellStyle name="-_7-13 เขาเสริม_stock ศูนย์จัดจำหน่ายเขาเสริม ณ วันที่ 25 ม.ค.49_รายงานประจำวันผลิตกล้า - ส่งกล้าไม้ 27 ม.ค 49.." xfId="513" xr:uid="{85DDD1AE-AA16-404F-A8D9-9459C75457DB}"/>
    <cellStyle name="-_7-13 เขาเสริม_stock ศูนย์จัดจำหน่ายเขาเสริม ณ วันที่ 25 ม.ค.49_รายงานผลิต ส่งกล้าไม้ วันที่ 18 มี ค 49.." xfId="514" xr:uid="{990EFDB8-002A-4CC6-BC78-60FC16F061CA}"/>
    <cellStyle name="-_7-13 เขาเสริม_stock ศูนย์จัดจำหน่ายเขาเสริม ณ วันที่ 26 ม.ค.49" xfId="516" xr:uid="{C1B2619D-B7FB-41A4-A77D-6A92B0173558}"/>
    <cellStyle name="-_7-13 เขาเสริม_stock ศูนย์จัดจำหน่ายเขาเสริม ณ วันที่ 26 ม.ค.49_เพิ่มเติมใหม่" xfId="527" xr:uid="{9B5941F0-0E3B-41E6-B109-38520C117181}"/>
    <cellStyle name="-_7-13 เขาเสริม_stock ศูนย์จัดจำหน่ายเขาเสริม ณ วันที่ 26 ม.ค.49_เอกสารจัดสรรกล้าเพิ่มเติม" xfId="536" xr:uid="{2C6AB208-69C1-4B3B-9174-727B48C2FD8C}"/>
    <cellStyle name="-_7-13 เขาเสริม_stock ศูนย์จัดจำหน่ายเขาเสริม ณ วันที่ 26 ม.ค.49_กรอกข้อมูลกล้าพร้อมขายพ.ค." xfId="517" xr:uid="{EF3BB69D-8D90-4632-A532-308F15BBC873}"/>
    <cellStyle name="-_7-13 เขาเสริม_stock ศูนย์จัดจำหน่ายเขาเสริม ณ วันที่ 26 ม.ค.49_กำลังผลิตก.พ-พ.ค" xfId="518" xr:uid="{2D64337A-EFF2-4686-BD8E-38B9E4FDD974}"/>
    <cellStyle name="-_7-13 เขาเสริม_stock ศูนย์จัดจำหน่ายเขาเสริม ณ วันที่ 26 ม.ค.49_กำลังผลิตก.พ-พ.ค_แบบฟอร์มกรอกข้อมูลกล้าพร้อมขาย (1)" xfId="519" xr:uid="{BC5C9BEC-F799-4EA1-8B2D-B4DC6240FB69}"/>
    <cellStyle name="-_7-13 เขาเสริม_stock ศูนย์จัดจำหน่ายเขาเสริม ณ วันที่ 26 ม.ค.49_กำลังผลิตก.พ-พ.ค_แผนรับกล้าตะวันออก" xfId="520" xr:uid="{6A1D896C-0D7E-4D3E-B474-9B51EFFD2847}"/>
    <cellStyle name="-_7-13 เขาเสริม_stock ศูนย์จัดจำหน่ายเขาเสริม ณ วันที่ 26 ม.ค.49_กำลังผลิตก.พ-พ.ค_พี่ตู่" xfId="521" xr:uid="{6C4B83D6-8935-4B38-909C-11D0DD5E0E0A}"/>
    <cellStyle name="-_7-13 เขาเสริม_stock ศูนย์จัดจำหน่ายเขาเสริม ณ วันที่ 26 ม.ค.49_กำลังผลิตก.พ-พ.ค_รายงานผลิต ส่งกล้าไม้ วันที่ 18 มี ค 49.." xfId="522" xr:uid="{56607E1E-4E6D-4A20-AAB6-4A72F8E1FB18}"/>
    <cellStyle name="-_7-13 เขาเสริม_stock ศูนย์จัดจำหน่ายเขาเสริม ณ วันที่ 26 ม.ค.49_จัดสรรกล้าเม.ย,มิ.ย.49 และจัดสรรรายวัน" xfId="523" xr:uid="{A18C894E-9619-4D3E-BC68-6FA66CF18F4C}"/>
    <cellStyle name="-_7-13 เขาเสริม_stock ศูนย์จัดจำหน่ายเขาเสริม ณ วันที่ 26 ม.ค.49_จัดสรรกล้าเม.ย. 49" xfId="524" xr:uid="{1513DC9D-A02E-4F1F-BBF6-2F8ADE932178}"/>
    <cellStyle name="-_7-13 เขาเสริม_stock ศูนย์จัดจำหน่ายเขาเสริม ณ วันที่ 26 ม.ค.49_จัดสรรกล้าเม.ย.49และ มิ.ย.49" xfId="525" xr:uid="{EEC1399A-24D9-4A7F-8B31-AFA923F2FD23}"/>
    <cellStyle name="-_7-13 เขาเสริม_stock ศูนย์จัดจำหน่ายเขาเสริม ณ วันที่ 26 ม.ค.49_พี่ตู่" xfId="526" xr:uid="{2F690DC2-6FD8-46A4-98EC-689D77DAF87D}"/>
    <cellStyle name="-_7-13 เขาเสริม_stock ศูนย์จัดจำหน่ายเขาเสริม ณ วันที่ 26 ม.ค.49_รายงานการประชุมจัดสรรกล้าไม้ วันที่ 4 เมษายน 2549" xfId="528" xr:uid="{0135C323-3BD1-4FDE-B669-01E43A715BE3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" xfId="529" xr:uid="{7B4076FF-B88A-41D4-9DB7-195E21C6EB1B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บบฟอร์มกรอกข้อมูลกล้าพร้อมขาย (1)" xfId="530" xr:uid="{0B20EEC0-5387-419D-B1EB-5784C4BDCFA0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แผนรับกล้าตะวันออก" xfId="531" xr:uid="{37F61A56-CE83-4883-A15E-BFF6D199FB91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พี่ตู่" xfId="532" xr:uid="{06340A84-616E-4084-803E-05B2ABD304ED}"/>
    <cellStyle name="-_7-13 เขาเสริม_stock ศูนย์จัดจำหน่ายเขาเสริม ณ วันที่ 26 ม.ค.49_รายงานประจำวันผลิตกล้า - ส่งกล้าไม้ 20 ก.พ. 49.._รายงานผลิต ส่งกล้าไม้ วันที่ 18 มี ค 49.." xfId="533" xr:uid="{9A242EBB-AF6B-4D5E-AE7F-604D5185B368}"/>
    <cellStyle name="-_7-13 เขาเสริม_stock ศูนย์จัดจำหน่ายเขาเสริม ณ วันที่ 26 ม.ค.49_รายงานประจำวันผลิตกล้า - ส่งกล้าไม้ 27 ม.ค 49.." xfId="534" xr:uid="{A2A4AAA5-4FB6-4B17-8466-A243ED2C0B2D}"/>
    <cellStyle name="-_7-13 เขาเสริม_stock ศูนย์จัดจำหน่ายเขาเสริม ณ วันที่ 26 ม.ค.49_รายงานผลิต ส่งกล้าไม้ วันที่ 18 มี ค 49.." xfId="535" xr:uid="{1BA5E0DE-EC5D-4C32-BF5C-559881662509}"/>
    <cellStyle name="-_7-13 เขาเสริม_stock ศูนย์จัดจำหน่ายเขาเสริม ณ วันที่ 27 ก.พ.2549" xfId="537" xr:uid="{6A467E33-765A-4A14-8C5E-0FE0BDED21D2}"/>
    <cellStyle name="-_7-13 เขาเสริม_stock ศูนย์จัดจำหน่ายเขาเสริม ณ วันที่ 27 ก.พ.2549_แผนรับกล้าตะวันออก" xfId="538" xr:uid="{CA1481ED-7250-470C-8AF9-E11F215E8BB4}"/>
    <cellStyle name="-_7-13 เขาเสริม_stock ศูนย์จัดจำหน่ายเขาเสริม ณ วันที่ 27 ก.พ.2549_พี่ตู่" xfId="539" xr:uid="{A89524CF-AE57-4229-B9BE-A71BD6CBE13F}"/>
    <cellStyle name="-_7-13 เขาเสริม_stock ศูนย์จัดจำหน่ายเขาเสริม ณ วันที่ 27 ก.พ.2549_รายงานผลิต ส่งกล้าไม้ วันที่ 18 มี ค 49.." xfId="540" xr:uid="{4D360034-E8D0-4EA0-A21A-A3735D67C44D}"/>
    <cellStyle name="-_7-13 เขาเสริม_stock ศูนย์จัดจำหน่ายเขาเสริม ณ วันที่ 9 ก.พ.49" xfId="541" xr:uid="{48470320-0B16-430A-8E6D-625B181F9B5B}"/>
    <cellStyle name="-_7-13 เขาเสริม_stock ศูนย์จัดจำหน่ายเขาเสริม ณ วันที่ 9 ก.พ.49_เพิ่มเติมใหม่" xfId="550" xr:uid="{036957D5-2613-4C18-87AC-2DA36D36F234}"/>
    <cellStyle name="-_7-13 เขาเสริม_stock ศูนย์จัดจำหน่ายเขาเสริม ณ วันที่ 9 ก.พ.49_เอกสารจัดสรรกล้าเพิ่มเติม" xfId="557" xr:uid="{51C4A7AB-26C9-4A46-B23C-D43D8524EB83}"/>
    <cellStyle name="-_7-13 เขาเสริม_stock ศูนย์จัดจำหน่ายเขาเสริม ณ วันที่ 9 ก.พ.49_แผนรับกล้าตะวันออก" xfId="548" xr:uid="{DC23C937-4CDA-402B-9B7E-6D993ED38346}"/>
    <cellStyle name="-_7-13 เขาเสริม_stock ศูนย์จัดจำหน่ายเขาเสริม ณ วันที่ 9 ก.พ.49_กรอกข้อมูลกล้าพร้อมขายพ.ค." xfId="542" xr:uid="{0F7FF257-0FDD-45FB-A471-19913F9F3FB5}"/>
    <cellStyle name="-_7-13 เขาเสริม_stock ศูนย์จัดจำหน่ายเขาเสริม ณ วันที่ 9 ก.พ.49_กำลังผลิตก.พ-พ.ค" xfId="543" xr:uid="{E3C76A6F-4872-4235-AA81-368D0760EBD9}"/>
    <cellStyle name="-_7-13 เขาเสริม_stock ศูนย์จัดจำหน่ายเขาเสริม ณ วันที่ 9 ก.พ.49_กำลังผลิตก.พ-พ.ค_แบบฟอร์มกรอกข้อมูลกล้าพร้อมขาย (1)" xfId="544" xr:uid="{2DCAF017-E5C6-4072-A679-A3590D37A9DE}"/>
    <cellStyle name="-_7-13 เขาเสริม_stock ศูนย์จัดจำหน่ายเขาเสริม ณ วันที่ 9 ก.พ.49_กำลังผลิตก.พ-พ.ค_แผนรับกล้าตะวันออก" xfId="545" xr:uid="{2A3C88E5-4675-43BE-92D1-10B70F2763E5}"/>
    <cellStyle name="-_7-13 เขาเสริม_stock ศูนย์จัดจำหน่ายเขาเสริม ณ วันที่ 9 ก.พ.49_กำลังผลิตก.พ-พ.ค_พี่ตู่" xfId="546" xr:uid="{FEA2C042-B238-41A1-9644-D34CACC21A70}"/>
    <cellStyle name="-_7-13 เขาเสริม_stock ศูนย์จัดจำหน่ายเขาเสริม ณ วันที่ 9 ก.พ.49_กำลังผลิตก.พ-พ.ค_รายงานผลิต ส่งกล้าไม้ วันที่ 18 มี ค 49.." xfId="547" xr:uid="{7D82FD40-F4C2-4234-B65B-AB8E2157150E}"/>
    <cellStyle name="-_7-13 เขาเสริม_stock ศูนย์จัดจำหน่ายเขาเสริม ณ วันที่ 9 ก.พ.49_พี่ตู่" xfId="549" xr:uid="{A7E29546-655D-4E94-92C2-F1367E10A44D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" xfId="551" xr:uid="{4C13EA23-2787-4CCE-BDAE-BFB7D95DB986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บบฟอร์มกรอกข้อมูลกล้าพร้อมขาย (1)" xfId="552" xr:uid="{7CBD5E6F-1326-4ED7-8995-A0E7928DA72C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แผนรับกล้าตะวันออก" xfId="553" xr:uid="{782730FA-1511-4850-8349-AA2A81F3EFB4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พี่ตู่" xfId="554" xr:uid="{2366F5C2-8453-4200-B65F-EF4C0A09CD18}"/>
    <cellStyle name="-_7-13 เขาเสริม_stock ศูนย์จัดจำหน่ายเขาเสริม ณ วันที่ 9 ก.พ.49_รายงานประจำวันผลิตกล้า - ส่งกล้าไม้ 20 ก.พ. 49.._รายงานผลิต ส่งกล้าไม้ วันที่ 18 มี ค 49.." xfId="555" xr:uid="{F9781FF4-0328-496E-892D-DAD19327ED68}"/>
    <cellStyle name="-_7-13 เขาเสริม_stock ศูนย์จัดจำหน่ายเขาเสริม ณ วันที่ 9 ก.พ.49_รายงานผลิต ส่งกล้าไม้ วันที่ 18 มี ค 49.." xfId="556" xr:uid="{D268D642-3F2E-44D5-9CEC-AAFBDDDB4A9B}"/>
    <cellStyle name="-_7-13 เขาเสริม_stock ศูนย์จัดจำหน่ายเขาเสริม ณวันที่  7 ก.พ.49" xfId="558" xr:uid="{E3A2093F-8A72-4DC7-8964-C5B8BB73401F}"/>
    <cellStyle name="-_7-13 เขาเสริม_stock ศูนย์จัดจำหน่ายเขาเสริม ณวันที่  7 ก.พ.49_เพิ่มเติมใหม่" xfId="567" xr:uid="{2E0808DE-0335-495C-AD60-C9B57C693381}"/>
    <cellStyle name="-_7-13 เขาเสริม_stock ศูนย์จัดจำหน่ายเขาเสริม ณวันที่  7 ก.พ.49_เอกสารจัดสรรกล้าเพิ่มเติม" xfId="574" xr:uid="{F0B00BCF-DC5C-4FEB-ACB5-E86C0EDBE580}"/>
    <cellStyle name="-_7-13 เขาเสริม_stock ศูนย์จัดจำหน่ายเขาเสริม ณวันที่  7 ก.พ.49_แผนรับกล้าตะวันออก" xfId="565" xr:uid="{FB20AFAC-2A5C-48FE-A4E3-7B0D91D4C6DB}"/>
    <cellStyle name="-_7-13 เขาเสริม_stock ศูนย์จัดจำหน่ายเขาเสริม ณวันที่  7 ก.พ.49_กรอกข้อมูลกล้าพร้อมขายพ.ค." xfId="559" xr:uid="{A49CCEE6-2CE4-4480-A1AA-55841999C3E1}"/>
    <cellStyle name="-_7-13 เขาเสริม_stock ศูนย์จัดจำหน่ายเขาเสริม ณวันที่  7 ก.พ.49_กำลังผลิตก.พ-พ.ค" xfId="560" xr:uid="{82072190-F7A0-43EC-B31F-B162CC812F5F}"/>
    <cellStyle name="-_7-13 เขาเสริม_stock ศูนย์จัดจำหน่ายเขาเสริม ณวันที่  7 ก.พ.49_กำลังผลิตก.พ-พ.ค_แบบฟอร์มกรอกข้อมูลกล้าพร้อมขาย (1)" xfId="561" xr:uid="{1D0F1F9D-310B-4DEF-8BDD-412784E08E98}"/>
    <cellStyle name="-_7-13 เขาเสริม_stock ศูนย์จัดจำหน่ายเขาเสริม ณวันที่  7 ก.พ.49_กำลังผลิตก.พ-พ.ค_แผนรับกล้าตะวันออก" xfId="562" xr:uid="{A7A61FA0-094D-427D-AFEC-8949697036D5}"/>
    <cellStyle name="-_7-13 เขาเสริม_stock ศูนย์จัดจำหน่ายเขาเสริม ณวันที่  7 ก.พ.49_กำลังผลิตก.พ-พ.ค_พี่ตู่" xfId="563" xr:uid="{B02D8A91-AE53-4127-B32D-D0BFBF91DCC3}"/>
    <cellStyle name="-_7-13 เขาเสริม_stock ศูนย์จัดจำหน่ายเขาเสริม ณวันที่  7 ก.พ.49_กำลังผลิตก.พ-พ.ค_รายงานผลิต ส่งกล้าไม้ วันที่ 18 มี ค 49.." xfId="564" xr:uid="{3926BF1E-25AF-43AE-A736-205D26B2B8CF}"/>
    <cellStyle name="-_7-13 เขาเสริม_stock ศูนย์จัดจำหน่ายเขาเสริม ณวันที่  7 ก.พ.49_พี่ตู่" xfId="566" xr:uid="{90A4B109-BFC1-4B86-9A14-2831AAB1AA3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" xfId="568" xr:uid="{8ADAA5E5-27E7-486D-B860-FCDE00BB92ED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บบฟอร์มกรอกข้อมูลกล้าพร้อมขาย (1)" xfId="569" xr:uid="{F7322CD5-337A-4AE0-BF13-364A55DCA4F8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แผนรับกล้าตะวันออก" xfId="570" xr:uid="{FA769630-625F-450B-962C-EF8514A3EB7F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พี่ตู่" xfId="571" xr:uid="{8B8B2E57-7667-4A2F-BF38-04C724AE07FC}"/>
    <cellStyle name="-_7-13 เขาเสริม_stock ศูนย์จัดจำหน่ายเขาเสริม ณวันที่  7 ก.พ.49_รายงานประจำวันผลิตกล้า - ส่งกล้าไม้ 20 ก.พ. 49.._รายงานผลิต ส่งกล้าไม้ วันที่ 18 มี ค 49.." xfId="572" xr:uid="{FA96FFD7-EC9A-48C7-A8B9-AA856A8FF797}"/>
    <cellStyle name="-_7-13 เขาเสริม_stock ศูนย์จัดจำหน่ายเขาเสริม ณวันที่  7 ก.พ.49_รายงานผลิต ส่งกล้าไม้ วันที่ 18 มี ค 49.." xfId="573" xr:uid="{652B87B8-C9A6-4D63-BCD1-8A36FFEBFB70}"/>
    <cellStyle name="-_7-13 เขาเสริม_stock ศูนย์จัดจำหน่ายเขาเสริม ณวันที่ 21 ก.พ.49" xfId="575" xr:uid="{C4D3DBE0-9217-4F8A-933C-F62CAD0FAA5C}"/>
    <cellStyle name="-_7-13 เขาเสริม_stock ศูนย์จัดจำหน่ายเขาเสริม ณวันที่ 21 ก.พ.49_แผนรับกล้าตะวันออก" xfId="576" xr:uid="{CB304ACB-0F36-4AF1-843D-2A1AC3CB180B}"/>
    <cellStyle name="-_7-13 เขาเสริม_stock ศูนย์จัดจำหน่ายเขาเสริม ณวันที่ 21 ก.พ.49_พี่ตู่" xfId="577" xr:uid="{D8711F23-3507-4DB5-8B0A-63B8EA7C078A}"/>
    <cellStyle name="-_7-13 เขาเสริม_stock ศูนย์จัดจำหน่ายเขาเสริม ณวันที่ 21 ก.พ.49_รายงานผลิต ส่งกล้าไม้ วันที่ 18 มี ค 49.." xfId="578" xr:uid="{3342DD7A-A72C-4F4D-B4BB-FC9F6CBA48C2}"/>
    <cellStyle name="-_7-13 เขาเสริม_stock ศูนย์จัดจำหน่ายเขาเสริมณ วันที่ 28 ก.พ.49" xfId="579" xr:uid="{836E669D-E932-4DD0-B348-4277601E858A}"/>
    <cellStyle name="-_7-13 เขาเสริม_stock ศูนย์จัดจำหน่ายเขาเสริมณ วันที่ 28 ก.พ.49_แผนรับกล้าตะวันออก" xfId="580" xr:uid="{56648172-5E3F-4E25-9126-A4D734DEE9F6}"/>
    <cellStyle name="-_7-13 เขาเสริม_stock ศูนย์จัดจำหน่ายเขาเสริมณ วันที่ 28 ก.พ.49_พี่ตู่" xfId="581" xr:uid="{24AA92A4-43DA-4F72-A150-CA245DB954B2}"/>
    <cellStyle name="-_7-13 เขาเสริม_stock ศูนย์จัดจำหน่ายเขาเสริมณ วันที่ 28 ก.พ.49_รายงานผลิต ส่งกล้าไม้ วันที่ 18 มี ค 49.." xfId="582" xr:uid="{6DEC5A03-0DFD-471D-8B93-C4BEE6EA6C13}"/>
    <cellStyle name="-_7-13 เขาเสริม_ค่าบริการ-ขนส่ง" xfId="583" xr:uid="{F9324B68-5A4B-4CCD-B570-C4C45333CEAC}"/>
    <cellStyle name="-_7-13 เขาเสริม_ประชุม 21-9-48 ศร.เขาเสริม" xfId="584" xr:uid="{2C2B44E0-98D4-4952-8A63-85B1459D5A85}"/>
    <cellStyle name="-_7-13 เขาเสริม_ประชุม 21-9-48 ศร.เขาเสริม_1" xfId="585" xr:uid="{95E854F4-86BC-4966-8956-DA8B61BC2590}"/>
    <cellStyle name="-_7-13 เขาเสริม_ประชุม 21-9-48 ศร.เขาเสริม_1_OC-AASc update 2-3-09_15.48น." xfId="586" xr:uid="{0BA95C57-7E05-44E8-BE8C-CBF55986B496}"/>
    <cellStyle name="-_7-13 เขาเสริม_ประชุม 21-9-48 ศร.เขาเสริม_1_แผนก" xfId="588" xr:uid="{2AF5685A-6BC2-4163-9C12-C97E1F918E73}"/>
    <cellStyle name="-_7-13 เขาเสริม_ประชุม 21-9-48 ศร.เขาเสริม_1_ค่าบริการ-ขนส่ง" xfId="587" xr:uid="{F07B2448-E99B-4691-A6A7-12A61DB70F30}"/>
    <cellStyle name="-_7-13 เขาเสริม_ประชุม 21-9-48 ศร.เขาเสริม_OC-AASc update 2-3-09_15.48น." xfId="589" xr:uid="{C3F4F56F-AEAA-41F7-988A-F5D94198933A}"/>
    <cellStyle name="-_7-13 เขาเสริม_ประชุม 21-9-48 ศร.เขาเสริม_ค่าบริการ-ขนส่ง" xfId="590" xr:uid="{D2C07774-7883-41D7-A43B-6F7684AE5595}"/>
    <cellStyle name="-_7-13 เขาเสริม_พี่ตู่ 19" xfId="591" xr:uid="{CF15AB21-4D61-41BF-8C4C-867E1D0E4502}"/>
    <cellStyle name="-_7-13 เขาเสริม_พี่ตู่ 19_เอกสารประชุมเรื่องราคากล้าไม้_25Feb2006N" xfId="622" xr:uid="{0B4BB41B-08D1-4F02-BE3D-D9D15529EAF7}"/>
    <cellStyle name="-_7-13 เขาเสริม_พี่ตู่ 19_เอกสารประชุมเรื่องราคากล้าไม้_25Feb2006N_แผนรับกล้าตะวันออก" xfId="623" xr:uid="{A6DB53FC-7643-46BF-89A4-CF0E8C6FC421}"/>
    <cellStyle name="-_7-13 เขาเสริม_พี่ตู่ 19_เอกสารประชุมเรื่องราคากล้าไม้_25Feb2006N_พี่ตู่" xfId="624" xr:uid="{D2B75495-B6EA-46F1-9EE4-88F4F49AA0EA}"/>
    <cellStyle name="-_7-13 เขาเสริม_พี่ตู่ 19_เอกสารประชุมเรื่องราคากล้าไม้_25Feb2006N_รายงานผลิต ส่งกล้าไม้ วันที่ 18 มี ค 49.." xfId="625" xr:uid="{C0FBB5FB-D198-471F-A2BB-CC7BFF3B5E83}"/>
    <cellStyle name="-_7-13 เขาเสริม_พี่ตู่ 19_แผนรับกล้าตะวันออก" xfId="600" xr:uid="{582A2741-4CF1-4E0B-85D4-BEBF95BD5C54}"/>
    <cellStyle name="-_7-13 เขาเสริม_พี่ตู่ 19_กำลังผลิตก.พ-พ.ค" xfId="592" xr:uid="{90464FB1-88A3-4004-BCD9-53596B790271}"/>
    <cellStyle name="-_7-13 เขาเสริม_พี่ตู่ 19_กำลังผลิตก.พ-พ.ค_แบบฟอร์มกรอกข้อมูลกล้าพร้อมขาย (1)" xfId="593" xr:uid="{C2ACB499-5190-4E0B-BE02-72C6B1A3660C}"/>
    <cellStyle name="-_7-13 เขาเสริม_พี่ตู่ 19_กำลังผลิตก.พ-พ.ค_แผนรับกล้าตะวันออก" xfId="594" xr:uid="{47034402-95CE-4831-A944-16166D8CA8C9}"/>
    <cellStyle name="-_7-13 เขาเสริม_พี่ตู่ 19_กำลังผลิตก.พ-พ.ค_พี่ตู่" xfId="595" xr:uid="{5F4EC327-5BDE-4374-8282-01CF53547077}"/>
    <cellStyle name="-_7-13 เขาเสริม_พี่ตู่ 19_กำลังผลิตก.พ-พ.ค_รายงานผลิต ส่งกล้าไม้ วันที่ 18 มี ค 49.." xfId="596" xr:uid="{550B6E54-A2B5-47D6-9BCE-123517AAAD12}"/>
    <cellStyle name="-_7-13 เขาเสริม_พี่ตู่ 19_จัดสรรกล้าเม.ย,มิ.ย.49 และจัดสรรรายวัน" xfId="597" xr:uid="{A1BB49AE-A2AD-4B1D-A4E0-C44F1DF9E6E9}"/>
    <cellStyle name="-_7-13 เขาเสริม_พี่ตู่ 19_จัดสรรกล้าเม.ย. 49" xfId="598" xr:uid="{D657F154-0292-44DF-8DAF-3AAE629C0A1F}"/>
    <cellStyle name="-_7-13 เขาเสริม_พี่ตู่ 19_จัดสรรกล้าเม.ย.49และ มิ.ย.49" xfId="599" xr:uid="{D4D72BC5-1E81-493C-8FB5-E2F353054FFE}"/>
    <cellStyle name="-_7-13 เขาเสริม_พี่ตู่ 19_รายงานการประชุมจัดสรรกล้าไม้ วันที่ 10 ม.ค 49" xfId="601" xr:uid="{E3A9594C-18DB-4CFF-8A97-ED4A7B12BD7C}"/>
    <cellStyle name="-_7-13 เขาเสริม_พี่ตู่ 19_รายงานการประชุมจัดสรรกล้าไม้ วันที่ 14 ก พ 49" xfId="602" xr:uid="{D2771B18-1940-4D2F-A652-6B5BB08A8EE9}"/>
    <cellStyle name="-_7-13 เขาเสริม_พี่ตู่ 19_รายงานการประชุมจัดสรรกล้าไม้ วันที่ 21 กุมภาพันธ์ 49" xfId="603" xr:uid="{F699ABD8-410C-49A1-9055-55A29DA2C6F2}"/>
    <cellStyle name="-_7-13 เขาเสริม_พี่ตู่ 19_รายงานการประชุมจัดสรรกล้าไม้ วันที่ 21 กุมภาพันธ์ 49(ต่าม)" xfId="604" xr:uid="{3C346504-2018-4B21-876D-06AB78AFF7DD}"/>
    <cellStyle name="-_7-13 เขาเสริม_พี่ตู่ 19_รายงานการประชุมจัดสรรกล้าไม้ วันที่ 3 ก.พ 49_3" xfId="605" xr:uid="{79AB4610-5EBB-46C7-B057-DCD192F31625}"/>
    <cellStyle name="-_7-13 เขาเสริม_พี่ตู่ 19_รายงานการประชุมจัดสรรกล้าไม้ วันที่ 4 เมษายน 2549" xfId="606" xr:uid="{F3EF260C-4788-4B8A-9B3B-B47F0E069D43}"/>
    <cellStyle name="-_7-13 เขาเสริม_พี่ตู่ 19_รายงานการรับกล้าของลูกค้าปี49ณ.25 ก.พ. 49" xfId="607" xr:uid="{46C3EBE0-DD0F-4583-B07F-20967CC53574}"/>
    <cellStyle name="-_7-13 เขาเสริม_พี่ตู่ 19_รายงานการรับกล้าของลูกค้าปี49ณ.25 ก.พ. 49_แผนรับกล้าตะวันออก" xfId="608" xr:uid="{F02C47FF-A04A-45A2-9BFF-D7088EE9919E}"/>
    <cellStyle name="-_7-13 เขาเสริม_พี่ตู่ 19_รายงานการรับกล้าของลูกค้าปี49ณ.25 ก.พ. 49_พี่ตู่" xfId="609" xr:uid="{9C604193-76C0-4C30-A5F8-F51B7412A5CD}"/>
    <cellStyle name="-_7-13 เขาเสริม_พี่ตู่ 19_รายงานการรับกล้าของลูกค้าปี49ณ.25 ก.พ. 49_รายงานผลิต ส่งกล้าไม้ วันที่ 18 มี ค 49.." xfId="610" xr:uid="{12711074-B7AE-4159-BE28-55359A603BD2}"/>
    <cellStyle name="-_7-13 เขาเสริม_พี่ตู่ 19_รายงานประจำวันผลิตกล้า - ส่งกล้าไม้ 2 มี.ค 49.." xfId="611" xr:uid="{2BD35288-3217-4FAE-B84F-B7F798D7E19A}"/>
    <cellStyle name="-_7-13 เขาเสริม_พี่ตู่ 19_รายงานประจำวันผลิตกล้า - ส่งกล้าไม้ 2 มี.ค 49.._แผนรับกล้าตะวันออก" xfId="612" xr:uid="{7D50ECB8-8AE6-423D-83BD-4E01D8B00A8D}"/>
    <cellStyle name="-_7-13 เขาเสริม_พี่ตู่ 19_รายงานประจำวันผลิตกล้า - ส่งกล้าไม้ 2 มี.ค 49.._พี่ตู่" xfId="613" xr:uid="{BE76B475-6BD2-4BDC-A4BE-37FDEF3899BB}"/>
    <cellStyle name="-_7-13 เขาเสริม_พี่ตู่ 19_รายงานประจำวันผลิตกล้า - ส่งกล้าไม้ 2 มี.ค 49.._รายงานผลิต ส่งกล้าไม้ วันที่ 18 มี ค 49.." xfId="614" xr:uid="{8DAD7FF4-2053-4E5A-BB24-8511580D7567}"/>
    <cellStyle name="-_7-13 เขาเสริม_พี่ตู่ 19_รายงานประจำวันผลิตกล้า - ส่งกล้าไม้ 20 ก.พ. 49.." xfId="615" xr:uid="{8264124F-3C0B-4AB5-9D1D-7DB82C545AC3}"/>
    <cellStyle name="-_7-13 เขาเสริม_พี่ตู่ 19_รายงานประจำวันผลิตกล้า - ส่งกล้าไม้ 20 ก.พ. 49.._แบบฟอร์มกรอกข้อมูลกล้าพร้อมขาย (1)" xfId="616" xr:uid="{68FD0A0B-64CA-49B5-8684-7E2B43130449}"/>
    <cellStyle name="-_7-13 เขาเสริม_พี่ตู่ 19_รายงานประจำวันผลิตกล้า - ส่งกล้าไม้ 20 ก.พ. 49.._แผนรับกล้าตะวันออก" xfId="617" xr:uid="{F17B0D9F-59D0-4968-99EE-8010AC527004}"/>
    <cellStyle name="-_7-13 เขาเสริม_พี่ตู่ 19_รายงานประจำวันผลิตกล้า - ส่งกล้าไม้ 20 ก.พ. 49.._พี่ตู่" xfId="618" xr:uid="{4B31BD48-8BCD-4153-B3E8-44BC6A9D3EDA}"/>
    <cellStyle name="-_7-13 เขาเสริม_พี่ตู่ 19_รายงานประจำวันผลิตกล้า - ส่งกล้าไม้ 20 ก.พ. 49.._รายงานผลิต ส่งกล้าไม้ วันที่ 18 มี ค 49.." xfId="619" xr:uid="{C7B7BE82-59FA-4DFA-9B32-E8AB54B87A21}"/>
    <cellStyle name="-_7-13 เขาเสริม_พี่ตู่ 19_รายงานประจำวันผลิตกล้า - ส่งกล้าไม้ 27 ม.ค 49.." xfId="620" xr:uid="{19D223A8-859A-457F-87B8-60E5DC389DAA}"/>
    <cellStyle name="-_7-13 เขาเสริม_พี่ตู่ 19_สรุปขายกล้าแยกเกรด ปี 2548และมกราคม49" xfId="621" xr:uid="{DF8103E0-F0D5-4592-B0ED-639B12B931B2}"/>
    <cellStyle name="-_7-13 เขาเสริม_รายงานประจำวัน ศูนย์จัดจำหน่ายเขาเสริม9 ม.ค.49" xfId="626" xr:uid="{B7AC5C31-922D-4376-AD55-F894F82B4F1B}"/>
    <cellStyle name="-_7-13 เขาเสริม_รายงานประจำวัน ศูนย์จัดจำหน่ายเขาเสริม9 ม.ค.49_เพิ่มเติมใหม่" xfId="637" xr:uid="{48F2053A-0DB3-45DA-AC6B-587BEEE393BB}"/>
    <cellStyle name="-_7-13 เขาเสริม_รายงานประจำวัน ศูนย์จัดจำหน่ายเขาเสริม9 ม.ค.49_เอกสารจัดสรรกล้าเพิ่มเติม" xfId="646" xr:uid="{27EC9EA5-0E5F-41B4-97FA-E7BFBBFBCD13}"/>
    <cellStyle name="-_7-13 เขาเสริม_รายงานประจำวัน ศูนย์จัดจำหน่ายเขาเสริม9 ม.ค.49_กรอกข้อมูลกล้าพร้อมขายพ.ค." xfId="627" xr:uid="{0D7605A4-6CBA-400D-89F3-9D6E4A873269}"/>
    <cellStyle name="-_7-13 เขาเสริม_รายงานประจำวัน ศูนย์จัดจำหน่ายเขาเสริม9 ม.ค.49_กำลังผลิตก.พ-พ.ค" xfId="628" xr:uid="{D4253335-F1D9-43E1-A590-6E552C30E67F}"/>
    <cellStyle name="-_7-13 เขาเสริม_รายงานประจำวัน ศูนย์จัดจำหน่ายเขาเสริม9 ม.ค.49_กำลังผลิตก.พ-พ.ค_แบบฟอร์มกรอกข้อมูลกล้าพร้อมขาย (1)" xfId="629" xr:uid="{FDBB5E47-C319-43A7-B355-E2B228C3295A}"/>
    <cellStyle name="-_7-13 เขาเสริม_รายงานประจำวัน ศูนย์จัดจำหน่ายเขาเสริม9 ม.ค.49_กำลังผลิตก.พ-พ.ค_แผนรับกล้าตะวันออก" xfId="630" xr:uid="{65DD6E7E-6407-42AF-A0E3-31EA5711159E}"/>
    <cellStyle name="-_7-13 เขาเสริม_รายงานประจำวัน ศูนย์จัดจำหน่ายเขาเสริม9 ม.ค.49_กำลังผลิตก.พ-พ.ค_พี่ตู่" xfId="631" xr:uid="{115C7CD7-D539-4825-B9CE-74B9E6CC7DCE}"/>
    <cellStyle name="-_7-13 เขาเสริม_รายงานประจำวัน ศูนย์จัดจำหน่ายเขาเสริม9 ม.ค.49_กำลังผลิตก.พ-พ.ค_รายงานผลิต ส่งกล้าไม้ วันที่ 18 มี ค 49.." xfId="632" xr:uid="{63E78EBD-F7E9-4B8A-A1F5-D32DA0EA6A09}"/>
    <cellStyle name="-_7-13 เขาเสริม_รายงานประจำวัน ศูนย์จัดจำหน่ายเขาเสริม9 ม.ค.49_จัดสรรกล้าเม.ย,มิ.ย.49 และจัดสรรรายวัน" xfId="633" xr:uid="{FF77E19D-8BB0-44B4-8B2B-C6016681CAEB}"/>
    <cellStyle name="-_7-13 เขาเสริม_รายงานประจำวัน ศูนย์จัดจำหน่ายเขาเสริม9 ม.ค.49_จัดสรรกล้าเม.ย. 49" xfId="634" xr:uid="{7C5FD417-F04E-4C71-8B34-C299454DD6B8}"/>
    <cellStyle name="-_7-13 เขาเสริม_รายงานประจำวัน ศูนย์จัดจำหน่ายเขาเสริม9 ม.ค.49_จัดสรรกล้าเม.ย.49และ มิ.ย.49" xfId="635" xr:uid="{4C0F21A5-D88C-44FC-AFB7-675819B45EAE}"/>
    <cellStyle name="-_7-13 เขาเสริม_รายงานประจำวัน ศูนย์จัดจำหน่ายเขาเสริม9 ม.ค.49_พี่ตู่" xfId="636" xr:uid="{0C1E632D-F4E3-4542-99A2-BAB418606E1C}"/>
    <cellStyle name="-_7-13 เขาเสริม_รายงานประจำวัน ศูนย์จัดจำหน่ายเขาเสริม9 ม.ค.49_รายงานการประชุมจัดสรรกล้าไม้ วันที่ 4 เมษายน 2549" xfId="638" xr:uid="{9E7D44FC-F4F7-4859-BD9E-64FBC8A4265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" xfId="639" xr:uid="{CE393CCB-A122-4E24-BFDC-2E93CA7D7F7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บบฟอร์มกรอกข้อมูลกล้าพร้อมขาย (1)" xfId="640" xr:uid="{075778E7-EFF0-4D3B-9FB7-4878D3931508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แผนรับกล้าตะวันออก" xfId="641" xr:uid="{A2F1E2AF-12B4-4B63-9C49-508F82D560DD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พี่ตู่" xfId="642" xr:uid="{D7F5AE9A-D076-42B0-94FF-42422629D6B0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0 ก.พ. 49.._รายงานผลิต ส่งกล้าไม้ วันที่ 18 มี ค 49.." xfId="643" xr:uid="{6C6307D1-B2E7-49BB-BD62-52F280CA7C31}"/>
    <cellStyle name="-_7-13 เขาเสริม_รายงานประจำวัน ศูนย์จัดจำหน่ายเขาเสริม9 ม.ค.49_รายงานประจำวันผลิตกล้า - ส่งกล้าไม้ 27 ม.ค 49.." xfId="644" xr:uid="{D6254878-6D9C-43F6-8CDF-AD65372F5C33}"/>
    <cellStyle name="-_7-13 เขาเสริม_รายงานประจำวัน ศูนย์จัดจำหน่ายเขาเสริม9 ม.ค.49_รายงานผลิต ส่งกล้าไม้ วันที่ 18 มี ค 49.." xfId="645" xr:uid="{6C4C43C6-82D2-4D86-A602-442804E25082}"/>
    <cellStyle name="-_7-13 เขาเสริม_รายงานประจำวันณ 7 ธค.49" xfId="647" xr:uid="{D07937A6-AE40-4744-BEAB-54EEAD9771E3}"/>
    <cellStyle name="-_7-13 เขาเสริม_รายงานประจำวันณ 7 ธค.49_เพิ่มเติมใหม่" xfId="658" xr:uid="{4AE3AD0F-0121-41BD-87B1-17AF22965171}"/>
    <cellStyle name="-_7-13 เขาเสริม_รายงานประจำวันณ 7 ธค.49_เอกสารจัดสรรกล้าเพิ่มเติม" xfId="667" xr:uid="{DC8BB1D5-255E-41F7-968A-126534CC80BE}"/>
    <cellStyle name="-_7-13 เขาเสริม_รายงานประจำวันณ 7 ธค.49_กรอกข้อมูลกล้าพร้อมขายพ.ค." xfId="648" xr:uid="{74EFCF7B-65F4-489A-A821-E8A29D0810FD}"/>
    <cellStyle name="-_7-13 เขาเสริม_รายงานประจำวันณ 7 ธค.49_กำลังผลิตก.พ-พ.ค" xfId="649" xr:uid="{1C88FFBE-CE8A-49B1-AB74-D182DF8BCC81}"/>
    <cellStyle name="-_7-13 เขาเสริม_รายงานประจำวันณ 7 ธค.49_กำลังผลิตก.พ-พ.ค_แบบฟอร์มกรอกข้อมูลกล้าพร้อมขาย (1)" xfId="650" xr:uid="{20B52DC0-A68F-417E-A80A-E6F60F1EAF05}"/>
    <cellStyle name="-_7-13 เขาเสริม_รายงานประจำวันณ 7 ธค.49_กำลังผลิตก.พ-พ.ค_แผนรับกล้าตะวันออก" xfId="651" xr:uid="{6B97084D-6C6B-4CB3-BE7D-1600B2535F30}"/>
    <cellStyle name="-_7-13 เขาเสริม_รายงานประจำวันณ 7 ธค.49_กำลังผลิตก.พ-พ.ค_พี่ตู่" xfId="652" xr:uid="{4714196C-C285-4199-9DAF-3CE7929E5157}"/>
    <cellStyle name="-_7-13 เขาเสริม_รายงานประจำวันณ 7 ธค.49_กำลังผลิตก.พ-พ.ค_รายงานผลิต ส่งกล้าไม้ วันที่ 18 มี ค 49.." xfId="653" xr:uid="{FC9755F4-A21B-420F-A525-8322091B9E70}"/>
    <cellStyle name="-_7-13 เขาเสริม_รายงานประจำวันณ 7 ธค.49_จัดสรรกล้าเม.ย,มิ.ย.49 และจัดสรรรายวัน" xfId="654" xr:uid="{168F6C34-021E-46D4-863D-7377D3FCDC26}"/>
    <cellStyle name="-_7-13 เขาเสริม_รายงานประจำวันณ 7 ธค.49_จัดสรรกล้าเม.ย. 49" xfId="655" xr:uid="{671A9063-707E-4FA5-A206-EA858A4310D7}"/>
    <cellStyle name="-_7-13 เขาเสริม_รายงานประจำวันณ 7 ธค.49_จัดสรรกล้าเม.ย.49และ มิ.ย.49" xfId="656" xr:uid="{C14ACD45-8713-43CE-8311-A3E0BDFD167D}"/>
    <cellStyle name="-_7-13 เขาเสริม_รายงานประจำวันณ 7 ธค.49_พี่ตู่" xfId="657" xr:uid="{94FB4666-9C6A-490C-881F-FA974CEC3C9E}"/>
    <cellStyle name="-_7-13 เขาเสริม_รายงานประจำวันณ 7 ธค.49_รายงานการประชุมจัดสรรกล้าไม้ วันที่ 4 เมษายน 2549" xfId="659" xr:uid="{00064ECD-D17A-4CEB-9630-831E5845160F}"/>
    <cellStyle name="-_7-13 เขาเสริม_รายงานประจำวันณ 7 ธค.49_รายงานประจำวันผลิตกล้า - ส่งกล้าไม้ 20 ก.พ. 49.." xfId="660" xr:uid="{CC9069D0-5D8C-46C5-97B8-667B483F4CB0}"/>
    <cellStyle name="-_7-13 เขาเสริม_รายงานประจำวันณ 7 ธค.49_รายงานประจำวันผลิตกล้า - ส่งกล้าไม้ 20 ก.พ. 49.._แบบฟอร์มกรอกข้อมูลกล้าพร้อมขาย (1)" xfId="661" xr:uid="{0F7D2B8C-8B19-40D3-87BC-16217C4BCD70}"/>
    <cellStyle name="-_7-13 เขาเสริม_รายงานประจำวันณ 7 ธค.49_รายงานประจำวันผลิตกล้า - ส่งกล้าไม้ 20 ก.พ. 49.._แผนรับกล้าตะวันออก" xfId="662" xr:uid="{8F546E7A-CD53-4312-AC49-E3BE727D519F}"/>
    <cellStyle name="-_7-13 เขาเสริม_รายงานประจำวันณ 7 ธค.49_รายงานประจำวันผลิตกล้า - ส่งกล้าไม้ 20 ก.พ. 49.._พี่ตู่" xfId="663" xr:uid="{041242D0-4FE7-46CF-995D-364FFA49EB9B}"/>
    <cellStyle name="-_7-13 เขาเสริม_รายงานประจำวันณ 7 ธค.49_รายงานประจำวันผลิตกล้า - ส่งกล้าไม้ 20 ก.พ. 49.._รายงานผลิต ส่งกล้าไม้ วันที่ 18 มี ค 49.." xfId="664" xr:uid="{D6078A8A-37E4-4712-8A86-54A202450077}"/>
    <cellStyle name="-_7-13 เขาเสริม_รายงานประจำวันณ 7 ธค.49_รายงานประจำวันผลิตกล้า - ส่งกล้าไม้ 27 ม.ค 49.." xfId="665" xr:uid="{33881338-EF8B-4DB8-A87F-875F024D6171}"/>
    <cellStyle name="-_7-13 เขาเสริม_รายงานประจำวันณ 7 ธค.49_รายงานผลิต ส่งกล้าไม้ วันที่ 18 มี ค 49.." xfId="666" xr:uid="{34DA030F-6168-4631-9C49-32794B7AD171}"/>
    <cellStyle name="-_7-13 เขาเสริม_สต็อกกล้า ศร. ณ 26 ธันวาคม" xfId="668" xr:uid="{CD6B969F-7C25-4AEA-B316-9A1D2906F60E}"/>
    <cellStyle name="-_7-13 เขาเสริม_สต็อกกล้า ศร. ณ 26 ธันวาคม_เพิ่มเติมใหม่" xfId="679" xr:uid="{951D7454-5ED8-480C-AC2C-FFA3737422C6}"/>
    <cellStyle name="-_7-13 เขาเสริม_สต็อกกล้า ศร. ณ 26 ธันวาคม_เอกสารจัดสรรกล้าเพิ่มเติม" xfId="688" xr:uid="{129F2D3B-DAED-446C-BD98-1D1DB4CE8CAE}"/>
    <cellStyle name="-_7-13 เขาเสริม_สต็อกกล้า ศร. ณ 26 ธันวาคม_กรอกข้อมูลกล้าพร้อมขายพ.ค." xfId="669" xr:uid="{83A046E8-E347-4A71-AE58-0DE1135366CA}"/>
    <cellStyle name="-_7-13 เขาเสริม_สต็อกกล้า ศร. ณ 26 ธันวาคม_กำลังผลิตก.พ-พ.ค" xfId="670" xr:uid="{28CD486B-AEED-41A9-A97E-215E3A4BC952}"/>
    <cellStyle name="-_7-13 เขาเสริม_สต็อกกล้า ศร. ณ 26 ธันวาคม_กำลังผลิตก.พ-พ.ค_แบบฟอร์มกรอกข้อมูลกล้าพร้อมขาย (1)" xfId="671" xr:uid="{E76C82ED-2B22-490E-99EF-D39175A7DA5D}"/>
    <cellStyle name="-_7-13 เขาเสริม_สต็อกกล้า ศร. ณ 26 ธันวาคม_กำลังผลิตก.พ-พ.ค_แผนรับกล้าตะวันออก" xfId="672" xr:uid="{BFB488DB-CE16-45DC-BD06-B42FFAD5D84D}"/>
    <cellStyle name="-_7-13 เขาเสริม_สต็อกกล้า ศร. ณ 26 ธันวาคม_กำลังผลิตก.พ-พ.ค_พี่ตู่" xfId="673" xr:uid="{5ACF5B1F-F608-4515-AB8E-5393CE698FDB}"/>
    <cellStyle name="-_7-13 เขาเสริม_สต็อกกล้า ศร. ณ 26 ธันวาคม_กำลังผลิตก.พ-พ.ค_รายงานผลิต ส่งกล้าไม้ วันที่ 18 มี ค 49.." xfId="674" xr:uid="{B8F2A291-287F-4F0F-BFCB-92DEDBE7B7D5}"/>
    <cellStyle name="-_7-13 เขาเสริม_สต็อกกล้า ศร. ณ 26 ธันวาคม_จัดสรรกล้าเม.ย,มิ.ย.49 และจัดสรรรายวัน" xfId="675" xr:uid="{81B9E10E-143D-4DD1-9E42-3016C1712FCE}"/>
    <cellStyle name="-_7-13 เขาเสริม_สต็อกกล้า ศร. ณ 26 ธันวาคม_จัดสรรกล้าเม.ย. 49" xfId="676" xr:uid="{78F0F64A-4A35-4B6B-BDA5-00316C4D5B68}"/>
    <cellStyle name="-_7-13 เขาเสริม_สต็อกกล้า ศร. ณ 26 ธันวาคม_จัดสรรกล้าเม.ย.49และ มิ.ย.49" xfId="677" xr:uid="{7F6C5224-E9D5-4C25-8F41-C29ECB7E4F11}"/>
    <cellStyle name="-_7-13 เขาเสริม_สต็อกกล้า ศร. ณ 26 ธันวาคม_พี่ตู่" xfId="678" xr:uid="{1073BC90-580E-46D8-8F96-D7BDD63C8EF8}"/>
    <cellStyle name="-_7-13 เขาเสริม_สต็อกกล้า ศร. ณ 26 ธันวาคม_รายงานการประชุมจัดสรรกล้าไม้ วันที่ 4 เมษายน 2549" xfId="680" xr:uid="{4422E909-2D27-4D04-ADBD-1BDDB6EBBE46}"/>
    <cellStyle name="-_7-13 เขาเสริม_สต็อกกล้า ศร. ณ 26 ธันวาคม_รายงานประจำวันผลิตกล้า - ส่งกล้าไม้ 20 ก.พ. 49.." xfId="681" xr:uid="{E7E2DE92-1809-4C59-BB2B-34FD83FF0D2A}"/>
    <cellStyle name="-_7-13 เขาเสริม_สต็อกกล้า ศร. ณ 26 ธันวาคม_รายงานประจำวันผลิตกล้า - ส่งกล้าไม้ 20 ก.พ. 49.._แบบฟอร์มกรอกข้อมูลกล้าพร้อมขาย (1)" xfId="682" xr:uid="{5E2501CE-E99E-46A9-AE51-010410A32DE0}"/>
    <cellStyle name="-_7-13 เขาเสริม_สต็อกกล้า ศร. ณ 26 ธันวาคม_รายงานประจำวันผลิตกล้า - ส่งกล้าไม้ 20 ก.พ. 49.._แผนรับกล้าตะวันออก" xfId="683" xr:uid="{CF056EDB-A6BF-46A0-911A-CF5B1D169E55}"/>
    <cellStyle name="-_7-13 เขาเสริม_สต็อกกล้า ศร. ณ 26 ธันวาคม_รายงานประจำวันผลิตกล้า - ส่งกล้าไม้ 20 ก.พ. 49.._พี่ตู่" xfId="684" xr:uid="{499C7D44-C944-4469-9E03-AD5F292D96C8}"/>
    <cellStyle name="-_7-13 เขาเสริม_สต็อกกล้า ศร. ณ 26 ธันวาคม_รายงานประจำวันผลิตกล้า - ส่งกล้าไม้ 20 ก.พ. 49.._รายงานผลิต ส่งกล้าไม้ วันที่ 18 มี ค 49.." xfId="685" xr:uid="{6B0D56ED-70B6-4B99-BD08-DD61554DAF79}"/>
    <cellStyle name="-_7-13 เขาเสริม_สต็อกกล้า ศร. ณ 26 ธันวาคม_รายงานประจำวันผลิตกล้า - ส่งกล้าไม้ 27 ม.ค 49.." xfId="686" xr:uid="{400561E1-3108-4104-873C-CD796A783EEE}"/>
    <cellStyle name="-_7-13 เขาเสริม_สต็อกกล้า ศร. ณ 26 ธันวาคม_รายงานผลิต ส่งกล้าไม้ วันที่ 18 มี ค 49.." xfId="687" xr:uid="{F17B9552-27D8-476E-840E-B9A0D47B78BE}"/>
    <cellStyle name="_7-291-Cost Calculation_วรรณ" xfId="5456" xr:uid="{04343DCF-C016-41E2-B206-F03C38305846}"/>
    <cellStyle name="_7-291-Cost Calculation_วรรณ.Audit Adjust-เข้า Period 13" xfId="4735" xr:uid="{87B2D5D8-6A36-436A-9EFC-08E71EC9FAA5}"/>
    <cellStyle name="_7-341-Cost Calculation_โอ๊ต Update Plan Rev 7-3-2550" xfId="5051" xr:uid="{A885A3A8-F3ED-415F-A4D9-4A387F025B16}"/>
    <cellStyle name="_7-341-Cost Calculation_โอ๊ต Update Plan Rev 7-3-2550..Audit Adj..." xfId="5457" xr:uid="{D40D6B00-1ED2-440E-B506-7DAE95A67C41}"/>
    <cellStyle name="-_8. Report HR for August 2006" xfId="689" xr:uid="{9E846191-0BFC-443F-9246-0611EC7C3B43}"/>
    <cellStyle name="_90" xfId="4886" xr:uid="{6E59FE25-B221-4C97-A8EF-B772E1015BD7}"/>
    <cellStyle name="_AGING AR" xfId="6226" xr:uid="{739D4C5C-89F7-4921-A354-E2BAD646D37D}"/>
    <cellStyle name="_AJE - RJE" xfId="4888" xr:uid="{E1DDB919-C125-4747-AB71-DADCBB626AF2}"/>
    <cellStyle name="_allocate" xfId="5458" xr:uid="{A6FF1AB1-8B16-4CA3-BE3A-421387F0365C}"/>
    <cellStyle name="_Anol_PCC_06.30.05" xfId="4855" xr:uid="{CCDF6403-7DAB-4DB2-A6CA-0F550AE3AE5C}"/>
    <cellStyle name="_Anol_RocheDiag new 11.04.07" xfId="5459" xr:uid="{7D64A682-8C70-4D71-A9A2-F13D3983AF09}"/>
    <cellStyle name="_Anol_RocheDiag_10.31.06" xfId="5966" xr:uid="{D3910E32-4A96-453C-8B57-08244173194A}"/>
    <cellStyle name="_Anol_RocheDiag_12.31.05" xfId="5967" xr:uid="{17CCCA2D-F467-483F-B1CE-F744672368E9}"/>
    <cellStyle name="_AP" xfId="5460" xr:uid="{14E4BA21-6789-4B56-BC11-CE33DD1EB2C1}"/>
    <cellStyle name="_AP AR TKCM 31.12.07-Bird" xfId="4945" xr:uid="{FB96DF43-27CF-4554-9648-0C4CEDEF0469}"/>
    <cellStyle name="_AP AR TKCM 31.12.07-Bird_Gain_loss_on_ex_rate" xfId="4770" xr:uid="{2F23AE03-0A6A-4536-BF4E-40350C0B2E45}"/>
    <cellStyle name="_AP AR TKCM 31.12.07-Bird_Kobelco 31.12.08" xfId="5968" xr:uid="{57D4BEDE-286D-46CA-BAA2-D5E0816AED34}"/>
    <cellStyle name="_AP AR TKCM 31.12.07-Bird_O300 (bank)" xfId="6240" xr:uid="{5B43A133-616B-46E9-B084-9F24C438CA89}"/>
    <cellStyle name="_AP AR TKCM 31.12.07-Bird_Q300 (short term loan)" xfId="4760" xr:uid="{088DCE93-1717-4295-BA38-63607C486863}"/>
    <cellStyle name="_AP AR TKCM 31.12.07-Bird_Top_TKCM" xfId="6069" xr:uid="{E1D6ED83-9C3C-4A61-A2E0-1ED26147156E}"/>
    <cellStyle name="_AP AR TKCM 31.12.07-Bird_Vouch S&amp;A_cost" xfId="5969" xr:uid="{674E9400-6776-401E-8124-50ABC66C3619}"/>
    <cellStyle name="_AP AR TKCM 31.12.07-Bird_WP_Kobelco" xfId="5970" xr:uid="{F687E091-BEDD-42EC-BBEF-1A793F60B051}"/>
    <cellStyle name="_ap-ar" xfId="4871" xr:uid="{2CDA66BE-5C96-442C-9F1A-FDA9BA46E177}"/>
    <cellStyle name="_APATCL Lead sheet-08" xfId="6209" xr:uid="{84263730-B0A0-4A72-A972-6F224F38CA8E}"/>
    <cellStyle name="_Appendix C - Organization Structure-Tree Tech" xfId="690" xr:uid="{CBC711F3-F357-4608-B653-41AA063D09F7}"/>
    <cellStyle name="-_Appendix C - Organization Structure-Tree Tech" xfId="691" xr:uid="{2BA15320-1B6B-4A30-AF6A-3A25B1C7EC74}"/>
    <cellStyle name="_AR" xfId="6070" xr:uid="{996B1E6E-B253-458A-BE52-6FD69B29444A}"/>
    <cellStyle name="_AR aging_tai" xfId="6016" xr:uid="{BE01F3D8-46C5-4B22-81F3-C0CA8AD4CB25}"/>
    <cellStyle name="_AR4909" xfId="6017" xr:uid="{7E3A3074-413F-4A0A-B030-1B54BCBA3380}"/>
    <cellStyle name="_AR4909-console-num" xfId="6018" xr:uid="{06541E07-AAC2-4CD5-8B45-F201684B03B3}"/>
    <cellStyle name="_AR-FEB" xfId="692" xr:uid="{3904E855-B43A-47E8-AEC6-B38ABD4121DA}"/>
    <cellStyle name="_AR-FEB_1" xfId="693" xr:uid="{8FD822AD-9BCA-4FE3-A058-1B6923EADB61}"/>
    <cellStyle name="_AR-FEB_1_แกลบ โรงไฟฟ้าฟ้า 3,4" xfId="694" xr:uid="{E1078519-0FE9-4046-AA06-11868453971F}"/>
    <cellStyle name="_AR-FEB_1_ต้นทุนขนส่งแกลบ โรงไฟฟ้า 1-2" xfId="695" xr:uid="{1E6154A7-B166-462A-96F7-3F24798343BA}"/>
    <cellStyle name="_AR-FEB_1_ต้นทุนขนส่งแกลบ โรงไฟฟ้า 3-4" xfId="696" xr:uid="{5B86080C-5284-4AFB-B331-38EA5B2C559F}"/>
    <cellStyle name="_AR-FEB_1_ต้นทุนขนส่งแกลบ โรงไฟฟ้า 7-8" xfId="697" xr:uid="{94A2BCC1-53D7-4957-A3D8-9000E47F0B7D}"/>
    <cellStyle name="_AR-FEB_2" xfId="698" xr:uid="{5EE2D419-6804-4447-B030-69D48A527313}"/>
    <cellStyle name="_AR-FEB_2_แกลบ โรงไฟฟ้าฟ้า 3,4" xfId="699" xr:uid="{CB775865-CAC1-464C-BC57-6D42A9F52311}"/>
    <cellStyle name="_AR-FEB_2_ต้นทุนขนส่งแกลบ โรงไฟฟ้า 1-2" xfId="700" xr:uid="{1073A1F2-DA20-4E2B-BF49-6808DF7C5FC6}"/>
    <cellStyle name="_AR-FEB_2_ต้นทุนขนส่งแกลบ โรงไฟฟ้า 3-4" xfId="701" xr:uid="{E75909BF-39F9-4082-8F09-66CFD93DBC7C}"/>
    <cellStyle name="_AR-FEB_2_ต้นทุนขนส่งแกลบ โรงไฟฟ้า 7-8" xfId="702" xr:uid="{A3F8A812-7ED2-403C-BA09-7ECDCA7F9E0C}"/>
    <cellStyle name="_AR-FEB_3" xfId="703" xr:uid="{F11DE9F1-5293-41C7-A3DA-8D657DE98309}"/>
    <cellStyle name="_AR-FEB_3_แกลบ โรงไฟฟ้าฟ้า 3,4" xfId="704" xr:uid="{A867E6D6-4540-42B8-BC37-DA2A08980EF7}"/>
    <cellStyle name="_AR-FEB_3_ต้นทุนขนส่งแกลบ โรงไฟฟ้า 1-2" xfId="705" xr:uid="{BE13D0CC-ABFD-4EDC-8FB5-2631CBFC3B2C}"/>
    <cellStyle name="_AR-FEB_3_ต้นทุนขนส่งแกลบ โรงไฟฟ้า 3-4" xfId="706" xr:uid="{9E33DD4F-1427-499F-B289-441AF128A8FB}"/>
    <cellStyle name="_AR-FEB_3_ต้นทุนขนส่งแกลบ โรงไฟฟ้า 7-8" xfId="707" xr:uid="{321743AD-9BAD-4FA6-BABA-886FD2BCAED1}"/>
    <cellStyle name="_AR-FEB_4" xfId="708" xr:uid="{855BC2CB-B8D6-4179-88D7-5B71728B2210}"/>
    <cellStyle name="_AR-FEB_4_แกลบ โรงไฟฟ้าฟ้า 3,4" xfId="709" xr:uid="{CEF0E6C6-AA45-4D88-829C-A502CD02539D}"/>
    <cellStyle name="_AR-FEB_4_ต้นทุนขนส่งแกลบ โรงไฟฟ้า 1-2" xfId="710" xr:uid="{270F49E7-C52E-4272-B4CF-5DBDAA50D4E9}"/>
    <cellStyle name="_AR-FEB_4_ต้นทุนขนส่งแกลบ โรงไฟฟ้า 3-4" xfId="711" xr:uid="{1F27AF47-8C5E-4C0A-9B5B-4563D5E0E01E}"/>
    <cellStyle name="_AR-FEB_4_ต้นทุนขนส่งแกลบ โรงไฟฟ้า 7-8" xfId="712" xr:uid="{57BDAAE9-5956-461F-8B1E-54946E3CE9C4}"/>
    <cellStyle name="_AR-FEB_4_รายคัน" xfId="713" xr:uid="{8A13588F-2E3D-4E9C-8BDA-DE4C70D0820C}"/>
    <cellStyle name="_AR-FEB_5" xfId="714" xr:uid="{57628058-BEBE-4F14-9936-CE4FF3EBC15C}"/>
    <cellStyle name="_AR-FEB_5_แกลบ โรงไฟฟ้าฟ้า 3,4" xfId="715" xr:uid="{A1D04CCA-1CA4-44DF-84AC-C4D704A43809}"/>
    <cellStyle name="_AR-FEB_5_ต้นทุนขนส่งแกลบ โรงไฟฟ้า 1-2" xfId="716" xr:uid="{E880AB56-40A1-4A41-886F-A37920ABCFED}"/>
    <cellStyle name="_AR-FEB_5_ต้นทุนขนส่งแกลบ โรงไฟฟ้า 3-4" xfId="717" xr:uid="{522C9952-1771-4C81-B457-61339B4B30B0}"/>
    <cellStyle name="_AR-FEB_5_ต้นทุนขนส่งแกลบ โรงไฟฟ้า 7-8" xfId="718" xr:uid="{4412A6FF-DEF7-4EE4-8786-665D391C1223}"/>
    <cellStyle name="_AR-FEB_6" xfId="719" xr:uid="{5195B850-5F84-42EA-86F5-023B9D1A29F8}"/>
    <cellStyle name="_AR-FEB_6_แกลบ โรงไฟฟ้าฟ้า 3,4" xfId="720" xr:uid="{CAF1DFF3-2CDD-418F-8736-5F5FEABD57C0}"/>
    <cellStyle name="_AR-FEB_6_ต้นทุนขนส่งแกลบ โรงไฟฟ้า 1-2" xfId="721" xr:uid="{1EAB45BC-4042-4F55-A5A8-C26161690587}"/>
    <cellStyle name="_AR-FEB_6_ต้นทุนขนส่งแกลบ โรงไฟฟ้า 3-4" xfId="722" xr:uid="{993E7907-2668-43F7-B63A-07D45F963951}"/>
    <cellStyle name="_AR-FEB_6_ต้นทุนขนส่งแกลบ โรงไฟฟ้า 7-8" xfId="723" xr:uid="{7BBB9885-B2FA-4B41-BC5E-93C1E4C8D0DF}"/>
    <cellStyle name="_AR-FEB_7" xfId="724" xr:uid="{DE91E97A-34B2-47D2-A25D-79C63D2D1593}"/>
    <cellStyle name="_AR-FEB_8" xfId="725" xr:uid="{30215235-7CF9-4D97-9E6F-B0404C61BFA0}"/>
    <cellStyle name="_AR-FEB_8_แกลบ โรงไฟฟ้าฟ้า 3,4" xfId="726" xr:uid="{78317F00-DF8B-4166-82FD-7EA3C1653436}"/>
    <cellStyle name="_AR-FEB_8_ต้นทุนขนส่งแกลบ โรงไฟฟ้า 1-2" xfId="727" xr:uid="{1B1B5D81-1843-4564-8405-C8EFB30CB217}"/>
    <cellStyle name="_AR-FEB_8_ต้นทุนขนส่งแกลบ โรงไฟฟ้า 3-4" xfId="728" xr:uid="{2B34D3F4-508C-4D3D-BC37-AEB7626D8A56}"/>
    <cellStyle name="_AR-FEB_8_ต้นทุนขนส่งแกลบ โรงไฟฟ้า 7-8" xfId="729" xr:uid="{15AB091F-EDB9-47F1-9F6E-E27BFE02C9D3}"/>
    <cellStyle name="_AR-FEB_9" xfId="730" xr:uid="{05F3C6CB-6082-46ED-9803-CC939D77C6A6}"/>
    <cellStyle name="_AR-FEB_9_แกลบ โรงไฟฟ้าฟ้า 3,4" xfId="731" xr:uid="{F0779942-62CE-42F8-BC16-7B3A7AA76625}"/>
    <cellStyle name="_AR-FEB_9_ต้นทุนขนส่งแกลบ โรงไฟฟ้า 1-2" xfId="732" xr:uid="{BA5D2C2C-024F-4E57-9BD5-0730ED18FCE2}"/>
    <cellStyle name="_AR-FEB_9_ต้นทุนขนส่งแกลบ โรงไฟฟ้า 3-4" xfId="733" xr:uid="{C550AE18-2120-4823-931B-93A97E991ADE}"/>
    <cellStyle name="_AR-FEB_9_ต้นทุนขนส่งแกลบ โรงไฟฟ้า 7-8" xfId="734" xr:uid="{13FBE000-518A-46FC-AD2B-1C20B44A0574}"/>
    <cellStyle name="_AR-FEB_A" xfId="735" xr:uid="{F9A6E8AE-9A15-4772-AA40-82CD1CA1CBF1}"/>
    <cellStyle name="_AR-FEB_B" xfId="736" xr:uid="{6CA39350-AA9F-444F-A714-AA915E8DADEF}"/>
    <cellStyle name="_AR-FEB_B_แกลบ โรงไฟฟ้าฟ้า 3,4" xfId="737" xr:uid="{7CBABB78-C79C-4409-B5A8-7E5F38D2579D}"/>
    <cellStyle name="_AR-FEB_B_ต้นทุนขนส่งแกลบ โรงไฟฟ้า 1-2" xfId="738" xr:uid="{C5AEE950-0711-454E-95AE-B62D30013FA3}"/>
    <cellStyle name="_AR-FEB_B_ต้นทุนขนส่งแกลบ โรงไฟฟ้า 3-4" xfId="739" xr:uid="{2D272A0F-E878-4818-9817-40587A673DA9}"/>
    <cellStyle name="_AR-FEB_B_ต้นทุนขนส่งแกลบ โรงไฟฟ้า 7-8" xfId="740" xr:uid="{C67E5427-6855-493B-A73F-735A4969063D}"/>
    <cellStyle name="_Avon interim07_ju" xfId="6071" xr:uid="{CB8B414D-1B2B-4CE5-85AF-38433C7A773E}"/>
    <cellStyle name="_awiTOP_WORK PING-TCC'2007_BS" xfId="6072" xr:uid="{2FBB3F27-7F02-4AE4-81BE-0D7E16B6369B}"/>
    <cellStyle name="_BB" xfId="6019" xr:uid="{930632E4-A6A4-4149-8151-C815829D57C7}"/>
    <cellStyle name="_BBDO" xfId="6139" xr:uid="{C92FB1DA-9360-4DDC-882C-2F12546312FF}"/>
    <cellStyle name="_BCC 31.12.07 V KSP.ve" xfId="6020" xr:uid="{421D6F49-91C2-4D5F-A100-1229B993A6D8}"/>
    <cellStyle name="_BCC_31.12.06" xfId="4983" xr:uid="{79E8C383-2C54-4E58-8DBC-18FDECB028F5}"/>
    <cellStyle name="_board" xfId="741" xr:uid="{D72CD1BF-60D9-4EB8-B326-84412DA82CD1}"/>
    <cellStyle name="_board เดือน มิถุนายน 2549" xfId="742" xr:uid="{EDE91936-49B1-4BDB-9F5D-4AE1FE2C899B}"/>
    <cellStyle name="_board เดือน มิถุนายน 2549_OC-AASc update 2-3-09_15.48น." xfId="743" xr:uid="{EE4C57DC-2A92-429F-9376-4A4B7160FC36}"/>
    <cellStyle name="_board เดือน มิถุนายน 2549_เปรียบเทียบรายได้รายบริษัท 102551" xfId="747" xr:uid="{63C2F37F-2FEB-44D2-90B2-FBB15383AFF9}"/>
    <cellStyle name="_board เดือน มิถุนายน 2549_ค่าบริการ-ขนส่ง" xfId="744" xr:uid="{8BF844B2-1648-46DD-B97E-AD1B60EA0F9A}"/>
    <cellStyle name="_board เดือน มิถุนายน 2549_ค่าบริการ-ขนส่ง_AP" xfId="745" xr:uid="{1BB713FF-4CC3-4F7D-B787-D40419D3824E}"/>
    <cellStyle name="_board เดือน มิถุนายน 2549_ค่าบริการ-ขนส่ง_AR" xfId="746" xr:uid="{9431085A-BE22-462A-9C1C-FD315E19191D}"/>
    <cellStyle name="_Book1" xfId="6021" xr:uid="{08BEA3FA-0EBD-47AD-969F-3743C33E20F7}"/>
    <cellStyle name="-_Book1" xfId="748" xr:uid="{D5789197-8ECB-496B-A506-9BBB62FFBCCC}"/>
    <cellStyle name="-_Book1 (3)" xfId="749" xr:uid="{E3AB3EA9-FE87-4FAD-883B-81730F5CFB2A}"/>
    <cellStyle name="_Book1_1" xfId="5461" xr:uid="{723A16E6-5C98-4D77-AC98-252063B62982}"/>
    <cellStyle name="_Book1_Book1" xfId="6022" xr:uid="{49510907-8517-4DFB-9DD9-093D1BA9DA05}"/>
    <cellStyle name="_Book1_Gain_loss_on_ex_rate" xfId="6023" xr:uid="{38FF175D-8F8C-49FF-9892-F6BD7F284651}"/>
    <cellStyle name="_Book1_Kobelco 31.12.08" xfId="6024" xr:uid="{9C69C221-E7E0-43D2-86F6-106732E21AE5}"/>
    <cellStyle name="_Book1_max 31.12.08 fon" xfId="4761" xr:uid="{00160958-1E0A-40E5-A81D-AF442BB21647}"/>
    <cellStyle name="_Book1_Max Ye ' 08 (2) gift" xfId="4762" xr:uid="{2B926BBD-3378-4552-8106-EE95EE2CC6A9}"/>
    <cellStyle name="_Book1_Metco Q1'10" xfId="6233" xr:uid="{118BAAB0-518E-486D-8F9A-DC68E7D4EFCD}"/>
    <cellStyle name="_Book1_N.I. Teijin 31.12.08-New" xfId="5462" xr:uid="{785B7759-0CA1-4370-BF21-B7958C23BC09}"/>
    <cellStyle name="_Book1_O300 (bank)" xfId="6128" xr:uid="{D3987396-2CEB-4071-8C54-8708372227D3}"/>
    <cellStyle name="_Book1_Top_TKCM" xfId="6211" xr:uid="{89678C52-76DF-4C54-A33B-28F845C07381}"/>
    <cellStyle name="_Book1_Vouch S&amp;A_cost" xfId="6282" xr:uid="{0030DDFF-1202-4C12-AF9F-BBCB23A92FE8}"/>
    <cellStyle name="_Book1_wp max fon 31.12.08" xfId="4791" xr:uid="{E6B4E5D1-A9A0-4BCD-A90F-DBE08E1DC7CF}"/>
    <cellStyle name="_Book1_WP_Kobelco" xfId="6025" xr:uid="{F248218A-22EF-44A5-A294-F04FC29612A4}"/>
    <cellStyle name="_Book1_ZD300 (selling exp) - Nat" xfId="5463" xr:uid="{62E0D4F5-1E7B-405A-9ED3-ECCEF126AF7E}"/>
    <cellStyle name="_Book2" xfId="4907" xr:uid="{D5C73743-B859-450E-8F1B-75C66D2BA2A3}"/>
    <cellStyle name="-_Book2" xfId="750" xr:uid="{ED13EBA6-7652-4E35-8656-C065FC215078}"/>
    <cellStyle name="_Book2_1" xfId="6264" xr:uid="{090D1AD7-000F-44E0-852D-3745E25290D0}"/>
    <cellStyle name="-_Book2_1.1) MBO_CEO_THEERASAK" xfId="751" xr:uid="{FA8B0E5C-D3F4-4B6C-B6C9-E3ECC737827A}"/>
    <cellStyle name="-_Book2_1.2) MIB_CEO_THEERASAK" xfId="752" xr:uid="{7FB00313-D74C-4653-B98B-B70EEC4103ED}"/>
    <cellStyle name="_Book2_1_ABP" xfId="6232" xr:uid="{ECCB735E-AEEC-4E4E-A1CC-844A568F83DE}"/>
    <cellStyle name="_Book2_1_ABP_IK GDT หาวันที่รับเข้า-เบิกออกจริง 07-2010" xfId="6182" xr:uid="{1E17F699-A4C8-4AB8-A971-5CBE8B618F06}"/>
    <cellStyle name="_Book2_1_GDT" xfId="5464" xr:uid="{C29FFFA7-D186-4667-8F99-0381E139FE5E}"/>
    <cellStyle name="_Book2_1_GDT 03-2010" xfId="6183" xr:uid="{98651DC6-C833-4183-B9DB-C0B1CA6A7380}"/>
    <cellStyle name="_Book2_1_GDT 03-2010_IK GDT หาวันที่รับเข้า-เบิกออกจริง 07-2010" xfId="6184" xr:uid="{EF7981D5-5D2D-4E16-9C79-58C69E2127D0}"/>
    <cellStyle name="_Book2_1_GDT_IK GDT หาวันที่รับเข้า-เบิกออกจริง 07-2010" xfId="6185" xr:uid="{2DEED63F-D965-44E7-BD1F-86C9069C7075}"/>
    <cellStyle name="_Book2_1_IK GDT หาวันที่รับเข้า-เบิกออกจริง 07-2010" xfId="6186" xr:uid="{40373741-051B-4785-A11B-4D27AF57454A}"/>
    <cellStyle name="_Book2_1_SST Pick up rental 06-2010" xfId="6187" xr:uid="{B1B1DC43-4859-4571-8F04-89AEB77F281E}"/>
    <cellStyle name="_Book2_1_SST Pick up rental 06-2010_IK GDT หาวันที่รับเข้า-เบิกออกจริง 07-2010" xfId="6188" xr:uid="{1E10AECC-8358-4CF5-A052-BC068E0B05E3}"/>
    <cellStyle name="-_Book2_2.7) MIB_CEO_THEERASAK_JULY 07" xfId="753" xr:uid="{D20F5B1B-63CC-4B2D-BF9F-354C744D18D9}"/>
    <cellStyle name="-_Book2_4.1 เพื่อพิจารณาผลงานประจำไตรมาส 2 ของบริษัท ทรีเทค จำกัด" xfId="754" xr:uid="{377C1FC4-A48B-4CAF-9ED2-280C16C4BAD2}"/>
    <cellStyle name="-_Book2_5. Report HR for May 2006" xfId="755" xr:uid="{08A7ADC9-662E-4F4E-8436-C6218B56C039}"/>
    <cellStyle name="-_Book2_8. Report HR for August 2006" xfId="756" xr:uid="{3242675D-E0C7-4127-B453-C474EE26A1EE}"/>
    <cellStyle name="_Book2_ABP" xfId="6189" xr:uid="{F82FD496-7F63-4C0C-8E50-D4EE798C1309}"/>
    <cellStyle name="_Book2_ABP_IK GDT หาวันที่รับเข้า-เบิกออกจริง 07-2010" xfId="6190" xr:uid="{E647F200-3B76-44F5-B961-25FFFC8D82CF}"/>
    <cellStyle name="-_Book2_Appendix C - Organization Structure-Tree Tech" xfId="757" xr:uid="{C9D6F12B-2E6E-4B5E-AA99-A90A5AFA3542}"/>
    <cellStyle name="_Book2_GDT" xfId="5938" xr:uid="{84801D87-42D9-43A4-844F-73C14F29C5CB}"/>
    <cellStyle name="_Book2_GDT 03-2010" xfId="6123" xr:uid="{B2B06D22-C4AC-43D4-A459-B526E2770855}"/>
    <cellStyle name="_Book2_GDT 03-2010_IK GDT หาวันที่รับเข้า-เบิกออกจริง 07-2010" xfId="5029" xr:uid="{49BFAB20-B27F-48C6-BB1C-C414E27DAEF4}"/>
    <cellStyle name="_Book2_GDT_IK GDT หาวันที่รับเข้า-เบิกออกจริง 07-2010" xfId="5030" xr:uid="{2022EC75-7C36-404A-85F7-AEA2120D544A}"/>
    <cellStyle name="-_Book2_GPS" xfId="758" xr:uid="{48702563-3EDD-4A9E-9D38-7DB223DC9397}"/>
    <cellStyle name="-_Book2_Hr report_ April " xfId="759" xr:uid="{02B1E834-DEB6-4809-A319-2F97EB995A7C}"/>
    <cellStyle name="-_Book2_Hr report_ May" xfId="760" xr:uid="{AC2E082A-1092-4550-9511-3A9FD50AD5ED}"/>
    <cellStyle name="_Book2_IK GDT หาวันที่รับเข้า-เบิกออกจริง 07-2010" xfId="6075" xr:uid="{198A86B9-73C4-4237-858E-D0FD0B3CB4C4}"/>
    <cellStyle name="-_Book2_IT Dec." xfId="761" xr:uid="{81DEEA1F-E8FE-4ECC-807C-A229265EFBBD}"/>
    <cellStyle name="-_Book2_June_Aug._07 ( บัว )-MIB (1)" xfId="762" xr:uid="{004F98CA-5CF2-4158-A468-C73DD2124AE1}"/>
    <cellStyle name="-_Book2_June-August_07" xfId="763" xr:uid="{1BC8B37D-F64C-480F-9FFD-F97A40D34286}"/>
    <cellStyle name="-_Book2_ManPower TT Revise -Aug" xfId="764" xr:uid="{943BA8F7-FB0B-4451-A3EA-DE954E6DF6F0}"/>
    <cellStyle name="-_Book2_MB2 BHL 2007 Q1-2 (Revise)" xfId="765" xr:uid="{19B85DCE-0447-4152-8B83-A21AB4B2DAE8}"/>
    <cellStyle name="-_Book2_MB2 BHL 2007 Q1-2 (Revise) (1)" xfId="766" xr:uid="{DD054FDE-4FEC-4669-A801-78721A949086}"/>
    <cellStyle name="-_Book2_MB2 BHL Q3-4 (REV.0606)" xfId="767" xr:uid="{815373A7-7875-4164-8BB7-2FA64C3BFB8C}"/>
    <cellStyle name="-_Book2_MB2 Q1-4 50 (CEO Revise)" xfId="768" xr:uid="{7367EF7F-EB3E-4F4B-8195-8E52B3D92374}"/>
    <cellStyle name="-_Book2_MB2 Q1-4.50 (CEO.Revise)" xfId="769" xr:uid="{73BEFC4B-B5B8-4723-914F-13591A0D3F80}"/>
    <cellStyle name="-_Book2_MB2 Q2" xfId="770" xr:uid="{2DD1AF61-A856-4221-8DB2-9397D8428E4D}"/>
    <cellStyle name="-_Book2_MB2 Q3 (Tree Tech)" xfId="771" xr:uid="{4B5CF4AA-E698-4035-8F25-50C9BF204EAC}"/>
    <cellStyle name="-_Book2_MB2 QC 2006" xfId="772" xr:uid="{B458F620-6B37-4E1A-B080-7D36E931A748}"/>
    <cellStyle name="-_Book2_MBII_Acc BHQ3-4_07 (HR)" xfId="773" xr:uid="{348A7443-6487-4BFE-A0C6-04AD7754E117}"/>
    <cellStyle name="-_Book2_MBII_Asstcfo_Q4" xfId="774" xr:uid="{5C679BE5-E46E-422A-A2D0-995F2FAC500D}"/>
    <cellStyle name="-_Book2_MIB Naticha_Q2_07" xfId="775" xr:uid="{12E80C57-9D35-404E-AFD0-2C44D6FB158A}"/>
    <cellStyle name="-_Book2_MIB มิ.ย.-ส.ค. (revise)" xfId="776" xr:uid="{99076AF1-533E-4AEF-A0AC-307C116E7866}"/>
    <cellStyle name="-_Book2_NC Monthly Report" xfId="777" xr:uid="{CD094182-B33A-4B99-BAA0-34C11CE3B928}"/>
    <cellStyle name="-_Book2_OC T Tech" xfId="778" xr:uid="{AFD58F31-8440-44FD-A23D-D8D144ADE2F8}"/>
    <cellStyle name="-_Book2_Report New Management_THEERASAK" xfId="779" xr:uid="{3AFF9F8C-73C8-4795-92DA-E0712E5EB0ED}"/>
    <cellStyle name="-_Book2_Revised MB2_QC_2006 (Q1&amp;Q2&amp;Q3) (1)" xfId="780" xr:uid="{FD31BB30-216C-4E61-BC50-0970A4E59784}"/>
    <cellStyle name="-_Book2_Revised MB2_QC_2006 (Q1&amp;Q2)" xfId="781" xr:uid="{7158AE17-4839-4EFC-8CDC-65591F81BB3A}"/>
    <cellStyle name="_Book2_SST Pick up rental 06-2010" xfId="5031" xr:uid="{E94EB061-395E-457A-A777-A56C832CC47F}"/>
    <cellStyle name="_Book2_SST Pick up rental 06-2010_IK GDT หาวันที่รับเข้า-เบิกออกจริง 07-2010" xfId="5032" xr:uid="{021FEC45-D690-4A78-B06E-DA50D552A5A2}"/>
    <cellStyle name="-_Book2_เอกสาร ชุดที่ 2" xfId="803" xr:uid="{570C3B62-BC45-4C20-8E59-2C17A3B4B800}"/>
    <cellStyle name="-_Book2_เอกสารการประชุม  ชุดที่ 1" xfId="804" xr:uid="{BEF30B56-A7F6-440E-ADCB-FDED0BDC5209}"/>
    <cellStyle name="-_Book2_เอกสารการประชุม ชุดที่ 3 (version 1)" xfId="805" xr:uid="{32D3A43C-2053-44D3-9B58-74BCFF14221C}"/>
    <cellStyle name="-_Book2_เอกสารนำเสนอผลงานไตรมาส 2" xfId="806" xr:uid="{21462B2E-A187-4AC3-AF64-ECFF2C19B079}"/>
    <cellStyle name="-_Book2_เอกสารประชุม" xfId="807" xr:uid="{CF7FA208-8FEE-4368-8C95-FEC7BFF2D774}"/>
    <cellStyle name="-_Book2_เอกสารประชุม  NC Tree Tech No.8(นำเสนอผลงานไตรมาส2)" xfId="808" xr:uid="{FEF4C0C4-E690-423D-AC6D-7FDE6198E7A2}"/>
    <cellStyle name="-_Book2_เอกสารประชุม ชุดที่ 2(สำหรับฝ่ายจัดการ)" xfId="809" xr:uid="{2CBC0EEF-2981-48E6-8B89-F2B6D79C8915}"/>
    <cellStyle name="-_Book2_เอกสารประชุม ชุดที่ 3" xfId="810" xr:uid="{1016B46F-1370-488E-B66A-798D83E9C114}"/>
    <cellStyle name="-_Book2_เอกสารประชุม ชุดที่ 4" xfId="811" xr:uid="{E2A7C1BC-4502-404E-9F54-1DE575FB8965}"/>
    <cellStyle name="-_Book2_ไบโอทรานส์ (2)" xfId="787" xr:uid="{E4B75CA9-0CBF-43A4-95B7-D08834AF23CC}"/>
    <cellStyle name="-_Book2_ก พ " xfId="782" xr:uid="{2CF5750F-94CF-4570-BF2F-51C91B878CA7}"/>
    <cellStyle name="-_Book2_การคิดต้นทุน" xfId="783" xr:uid="{3F177217-8ABB-4A34-A19F-74250820B36F}"/>
    <cellStyle name="-_Book2_บัญชี 4_50. (version 1)" xfId="784" xr:uid="{512F5392-2E75-45E6-9EEF-71EA1C808BE8}"/>
    <cellStyle name="-_Book2_บัญชี พ.ค 50" xfId="785" xr:uid="{32D0C7CB-0ED7-4B93-AB9C-9309CA3005F0}"/>
    <cellStyle name="-_Book2_บัญชีขนส่ง-ค่าบริการ 4-3-09" xfId="786" xr:uid="{1254B8A5-E413-44A1-9647-D5DAB3189E15}"/>
    <cellStyle name="-_Book2_ประเมินผล  MB2 Q1" xfId="790" xr:uid="{361F384E-AE5C-48FB-8DE3-A6F65B4205B4}"/>
    <cellStyle name="-_Book2_ประชุมบริษัทเมษายน50 (2)" xfId="788" xr:uid="{4DFAE1E9-908E-4FC1-AC2A-3404BEFF28BF}"/>
    <cellStyle name="-_Book2_ประชุมบริษัทเมษายน50 (3)" xfId="789" xr:uid="{CEAE2830-7BA1-4CFA-9BDC-5E009B9EDF01}"/>
    <cellStyle name="-_Book2_ผลประเมิน MB2 Jintana Q1(ส่ง HR 12.4.50)" xfId="791" xr:uid="{9AE71C6C-19E2-43BC-A734-949571CEE773}"/>
    <cellStyle name="-_Book2_รายงานการขนส่งแยกภาค 10_07" xfId="792" xr:uid="{B8D69E58-83FB-47BB-B1A3-A8586EBFBF4B}"/>
    <cellStyle name="-_Book2_รายงานบอร์ด พ ค  (2)" xfId="793" xr:uid="{DAD2CAE2-0F1F-4E16-BAF7-8C89A4D78929}"/>
    <cellStyle name="-_Book2_รายงานบอร์ด ม ค " xfId="794" xr:uid="{1704D078-5F81-41BB-838D-BD09D1BBD8DB}"/>
    <cellStyle name="-_Book2_รายงานประชุมเดือนพฤษภาคม" xfId="795" xr:uid="{4393A25D-DB7D-4D4D-8A33-3581DF090C4E}"/>
    <cellStyle name="-_Book2_รายงานผลการดำเนินงาน 3_2550 Final" xfId="796" xr:uid="{07336FA6-6752-49CF-B9C1-D3700CD62574}"/>
    <cellStyle name="-_Book2_รายละเอียดบุคคล Q2_Department" xfId="797" xr:uid="{5FC3590D-371D-453A-AFD4-D6ED037A2757}"/>
    <cellStyle name="-_Book2_รายละเอียดบุคคล Q4" xfId="798" xr:uid="{45317405-2E60-48C3-80A4-1A7FE2013463}"/>
    <cellStyle name="-_Book2_วาระบัญชี" xfId="799" xr:uid="{EDFF89B8-105F-49A7-AFF6-B17C65561940}"/>
    <cellStyle name="-_Book2_สรุป MB2 ไตรมาส 1_50" xfId="800" xr:uid="{F404906B-3B93-447B-848D-B27AEE28442A}"/>
    <cellStyle name="-_Book2_สรุปประเมิน  MB2 Q4" xfId="801" xr:uid="{C0ACA8D9-E1ED-401F-9E67-C556E9DA9D39}"/>
    <cellStyle name="-_Book2_สรุปประเมิน  MB2 Q4_1" xfId="802" xr:uid="{90952F49-2791-4003-B87A-725D189989BB}"/>
    <cellStyle name="_BQP K3-KSP Ve" xfId="5033" xr:uid="{E6CDD66A-6E77-4B1A-BE2B-9C9088E2E55A}"/>
    <cellStyle name="_BQP_Final AR" xfId="5034" xr:uid="{69F4DC93-4A8A-42E3-AD96-27D30F643E98}"/>
    <cellStyle name="_cabtec cut" xfId="5021" xr:uid="{66095248-4356-4864-AE2D-EB63B6ADF045}"/>
    <cellStyle name="_cabtec cut_NIP005_JADE" xfId="5139" xr:uid="{DD6C2941-E2B3-4170-B4C3-E95D2AACC392}"/>
    <cellStyle name="_cabtec cut_Top_ABP_2009" xfId="5140" xr:uid="{CAA6DBF5-5D69-4673-AD78-DDC575EDD7BE}"/>
    <cellStyle name="_cabtec cut_Top_ABP_2010" xfId="5465" xr:uid="{4DF9A2C6-AEA1-498E-8EEA-A8C8A859B2D8}"/>
    <cellStyle name="_cabtec cut_WP DAIDO" xfId="4936" xr:uid="{F88D3B34-3419-4096-AF7D-236987F395E3}"/>
    <cellStyle name="_cabtec cut_WP_Bo" xfId="6241" xr:uid="{F16F59A1-3B5C-4E19-9521-063D57CB48C8}"/>
    <cellStyle name="_cabtec cut_WP_Bo (AR+AP)" xfId="5466" xr:uid="{5C2F1BE0-4055-41BF-B4E8-C522C3DD1418}"/>
    <cellStyle name="_cabtec cut_ZD300" xfId="6136" xr:uid="{0DC2485F-07E7-43B3-8941-2761D20C133A}"/>
    <cellStyle name="_Car_Finance" xfId="6088" xr:uid="{C66EA0DE-6C44-449A-B22D-6AB66641E9AC}"/>
    <cellStyle name="_cash flow" xfId="6137" xr:uid="{CC3A4397-E847-4DB9-A1F2-3B2E8D66C344}"/>
    <cellStyle name="_cash flow_O300 (bank)" xfId="5467" xr:uid="{5C7CAA02-7778-47DE-A9D7-61F24E6B691E}"/>
    <cellStyle name="_cash flow_V300 (accrued exp)" xfId="5035" xr:uid="{FAA9A175-B8BD-4AD4-BE7A-3C71A78ECA3E}"/>
    <cellStyle name="_CDW-y05-Jack" xfId="5468" xr:uid="{AF19BD57-5C5E-4B66-89C2-E44E5398A305}"/>
    <cellStyle name="_cfoutlk" xfId="5893" xr:uid="{1BB5AD7D-5088-40A4-A429-4E78C6F475A6}"/>
    <cellStyle name="_cfoutlk?Normal_cfoutlk_guyan?Normal_Channel Table?$Normal_Channel Table_1_Module1_guyan?Normal_Channel T" xfId="5894" xr:uid="{3053D2FC-E0E0-4CB2-8550-1E07CE193CB7}"/>
    <cellStyle name="_cfoutlk_GDT 03-2010" xfId="5469" xr:uid="{733F368F-1861-4525-B6FD-64211F97380A}"/>
    <cellStyle name="_cfoutlk_GDT 03-2010_IK GDT หาวันที่รับเข้า-เบิกออกจริง 07-2010" xfId="5084" xr:uid="{DE4F9621-086D-4999-B71D-74CBBABBBEB0}"/>
    <cellStyle name="_cfoutlk_IK GDT หาวันที่รับเข้า-เบิกออกจริง 07-2010" xfId="4952" xr:uid="{18E9F725-3648-40D6-820D-A92C2586E8AD}"/>
    <cellStyle name="_cfoutlk_SST Pick up rental 06-2010" xfId="5895" xr:uid="{93A172BF-3A19-4BA6-9C66-A8C038C8F5DA}"/>
    <cellStyle name="_cfoutlk_SST Pick up rental 06-2010_IK GDT หาวันที่รับเข้า-เบิกออกจริง 07-2010" xfId="6102" xr:uid="{C97C911D-58AE-479D-AAC4-81B7100EC770}"/>
    <cellStyle name="_Channel Table_1_Module1_guyan" xfId="6221" xr:uid="{C138D212-E469-4816-A026-1AEE5CBA4759}"/>
    <cellStyle name="_Channel Table_1_Module1_guyan?Normal_Channel Table_2?Normal_Channel Table_2_guyan?&quot;Normal_Channel Table_C" xfId="5979" xr:uid="{6B452CC6-2999-4A11-9BDF-F1B012CBB82F}"/>
    <cellStyle name="_Channel Table_1_Module1_guyan_GDT 03-2010" xfId="5896" xr:uid="{10A8E6DB-393D-41B1-9D20-CD471A6D8F69}"/>
    <cellStyle name="_Channel Table_1_Module1_guyan_GDT 03-2010_IK GDT หาวันที่รับเข้า-เบิกออกจริง 07-2010" xfId="5897" xr:uid="{0324BFB6-EC29-4074-863C-E03D41A78615}"/>
    <cellStyle name="_Channel Table_1_Module1_guyan_IK GDT หาวันที่รับเข้า-เบิกออกจริง 07-2010" xfId="4875" xr:uid="{D644DB64-96A4-4517-BE0E-24607164059C}"/>
    <cellStyle name="_Channel Table_1_Module1_guyan_SST Pick up rental 06-2010" xfId="4764" xr:uid="{F2BC00A4-6306-4DA1-B410-11EB5234F501}"/>
    <cellStyle name="_Channel Table_1_Module1_guyan_SST Pick up rental 06-2010_IK GDT หาวันที่รับเข้า-เบิกออกจริง 07-2010" xfId="5980" xr:uid="{B0AF132B-BF4B-4FA6-A115-489BED4AB78F}"/>
    <cellStyle name="_CombineTop 2008" xfId="5939" xr:uid="{6AD26151-E353-4754-9824-647591F57F4C}"/>
    <cellStyle name="_Comma" xfId="5940" xr:uid="{04D13968-16F9-4E65-B317-DA01CD83FA72}"/>
    <cellStyle name="_Confirm Log" xfId="5941" xr:uid="{70CA732F-2C58-4447-9C1D-1F98B6F3DF48}"/>
    <cellStyle name="_Conversion" xfId="5981" xr:uid="{50288945-0DF7-4385-8174-3B6DD2264FD6}"/>
    <cellStyle name="-_Copy of รายงานประจำวันผลิตกล้า - ส่งกล้าไม้ 2 ส.ค 48." xfId="812" xr:uid="{9CB5C70F-3470-42AB-BCE6-BF114B37012D}"/>
    <cellStyle name="_cost &amp; sa -kei" xfId="5982" xr:uid="{9D58E0A7-3D24-4655-B0CE-FBB9E8050066}"/>
    <cellStyle name="_CUR" xfId="5942" xr:uid="{10D62F46-60C7-403F-B361-DA8646995EE8}"/>
    <cellStyle name="_CUR_Book1" xfId="6278" xr:uid="{C019324C-5E98-422B-91F7-0AEC43A969A4}"/>
    <cellStyle name="_CUR_max 31.12.08 fon" xfId="5943" xr:uid="{14DCF43B-F9A8-40E8-8B1C-BACEAAA4E700}"/>
    <cellStyle name="_CUR_Max Ye ' 08 (2) gift" xfId="5110" xr:uid="{3839088B-3093-4512-8A88-3E6399C0AAFF}"/>
    <cellStyle name="_CUR_Metco Q1'10" xfId="5944" xr:uid="{D378FC18-8C92-411E-B63C-66422CE9DA3E}"/>
    <cellStyle name="_CUR_TB AS AT 31-12-07_FINAL" xfId="5470" xr:uid="{DD747FCF-FBA4-4777-AACD-E3A642E1EBAB}"/>
    <cellStyle name="_CUR_wp max fon 31.12.08" xfId="5945" xr:uid="{0D369053-9929-40B5-9EB2-7FAB023B08FD}"/>
    <cellStyle name="_Currency" xfId="5946" xr:uid="{93FB0622-48CB-42D3-A709-83268721E54C}"/>
    <cellStyle name="_Currency_Data Room Copy Request Data Base SCJ" xfId="5947" xr:uid="{033190D8-25F0-4F2B-AE1F-83C1E4720EE7}"/>
    <cellStyle name="_Currency_Q&amp;A Template Form" xfId="6222" xr:uid="{0F2187EE-1C33-4EFC-AA53-00C602BEDED8}"/>
    <cellStyle name="_CurrencySpace" xfId="6223" xr:uid="{E4A72BF5-0577-4073-A246-C53F7BA255D8}"/>
    <cellStyle name="_Day End Cash APS 2549 (CF_BOD)" xfId="813" xr:uid="{7470D7CE-0362-4967-A02F-7CD674253517}"/>
    <cellStyle name="_detail leasing" xfId="6095" xr:uid="{41BCBE7A-EAA3-4E68-85E6-1CB87F50E9CA}"/>
    <cellStyle name="_detail leasing_ABP" xfId="5471" xr:uid="{E38AA0B7-FD62-40E7-8CCD-6969D2BA30FD}"/>
    <cellStyle name="_detail leasing_ABP_IK GDT หาวันที่รับเข้า-เบิกออกจริง 07-2010" xfId="4742" xr:uid="{4A41B69E-2D97-42E1-A9A2-29187CC55918}"/>
    <cellStyle name="_detail leasing_GDT" xfId="4863" xr:uid="{8F5535D8-4DC3-4388-8F39-578D854792C7}"/>
    <cellStyle name="_detail leasing_GDT 03-2010" xfId="6288" xr:uid="{0DEECB00-10A5-4F89-BE72-60C4C0CA6521}"/>
    <cellStyle name="_detail leasing_GDT 03-2010_IK GDT หาวันที่รับเข้า-เบิกออกจริง 07-2010" xfId="4973" xr:uid="{3B91834D-0BDE-4AE4-A00C-E9C1492C5214}"/>
    <cellStyle name="_detail leasing_GDT_IK GDT หาวันที่รับเข้า-เบิกออกจริง 07-2010" xfId="5948" xr:uid="{0AD46B1C-D270-43EC-9E52-DB6F812C1D4C}"/>
    <cellStyle name="_detail leasing_IK GDT หาวันที่รับเข้า-เบิกออกจริง 07-2010" xfId="5472" xr:uid="{355AB448-6EB1-4F6F-8C0F-8667CBE38C0F}"/>
    <cellStyle name="_detail leasing_SST Pick up rental 06-2010" xfId="6140" xr:uid="{3EC4BE52-3A0B-48EF-995A-DF58A3CAF752}"/>
    <cellStyle name="_detail leasing_SST Pick up rental 06-2010_IK GDT หาวันที่รับเข้า-เบิกออกจริง 07-2010" xfId="6120" xr:uid="{5060C103-A2AB-4EC0-AD20-53F5078F4571}"/>
    <cellStyle name="_dfcdsfwef" xfId="6094" xr:uid="{F8FF3343-23A5-4A0F-BC1C-497B88A48F14}"/>
    <cellStyle name="_E" xfId="6061" xr:uid="{F8462BE9-4D61-46B1-836A-6613DC241F0F}"/>
    <cellStyle name="_Euro" xfId="5473" xr:uid="{195D8DE5-7CD9-4A96-A319-BDCB1941AC2D}"/>
    <cellStyle name="_Expense vouching" xfId="4702" xr:uid="{E2CEE3F0-31D3-49DB-AA05-5C6905798264}"/>
    <cellStyle name="_Export Pulp Sales Budget 2006-2007-1st draft (2)" xfId="814" xr:uid="{F0328361-49C1-4CA2-AA07-550F28C2CF0E}"/>
    <cellStyle name="_F1-3,Grouping sosuco_30.06.08" xfId="6276" xr:uid="{51F79A26-CD82-4FE1-A675-9CECE9DF92CE}"/>
    <cellStyle name="_Feedmill_Top Year end 2008" xfId="6062" xr:uid="{02C91012-F81A-4F46-B295-CE5F3EC37785}"/>
    <cellStyle name="_fin statement-2001-9m-SPG" xfId="4707" xr:uid="{0B0C2EEE-D23B-4513-8F76-61155E4D5077}"/>
    <cellStyle name="_fin statement-2001-9m-SPG_1" xfId="6063" xr:uid="{FA48099B-1C47-4C9A-AA01-800FF9CC3FEE}"/>
    <cellStyle name="_fin statement-2001-9m-SPG_1_(พรกิจ Revise 1) Template ABP for Budget 2011 -Factory Admin (revised)" xfId="4754" xr:uid="{758D5A65-034A-4E78-A439-6E7855EE4C83}"/>
    <cellStyle name="_fin statement-2001-9m-SPG_1_050910 ABP Sale Budget 2011 by store" xfId="4755" xr:uid="{C77BCD44-20EA-4E97-9E29-3C55FFA3E8E5}"/>
    <cellStyle name="_fin statement-2001-9m-SPG_1_081203 ABP Budget 2009 (No Suwannapoom)-Final" xfId="6064" xr:uid="{008B1E79-E42A-4542-9C23-FBB001E675A0}"/>
    <cellStyle name="_fin statement-2001-9m-SPG_1_081203 ABP Budget 2009 (No Suwannapoom)-Final_Template ABP for Budget 2011_IT (xls)" xfId="5868" xr:uid="{5EC76CF2-3EBB-45B1-9CC6-5FE7826CC784}"/>
    <cellStyle name="_fin statement-2001-9m-SPG_1_132002 - Advance Expense" xfId="4862" xr:uid="{36D5A2A3-CD85-4908-9F6A-88B6AB4D2697}"/>
    <cellStyle name="_fin statement-2001-9m-SPG_1_ABP BG 2010 (from Account &amp; Mgt))" xfId="5141" xr:uid="{870BD173-C3E9-4466-B142-0B0F26733BE0}"/>
    <cellStyle name="_fin statement-2001-9m-SPG_1_ABP Budget 2010-HR" xfId="6237" xr:uid="{B47BBDFC-FCF8-4051-A9F9-2DE296451AC8}"/>
    <cellStyle name="_fin statement-2001-9m-SPG_1_ABP Commissary for Budget 2010-Rama III Commissary" xfId="5985" xr:uid="{5E6143DE-57EF-4AEF-A78A-770CBAB072C3}"/>
    <cellStyle name="_fin statement-2001-9m-SPG_1_ABP for Budget 2010 -PD" xfId="5142" xr:uid="{3D7EBC63-0D06-44F4-A768-82CFA57EB7A8}"/>
    <cellStyle name="_fin statement-2001-9m-SPG_1_ABP_Actual  Jan - Jul 10 by Department" xfId="5143" xr:uid="{E3908471-441B-43ED-8D3F-BF0E6CE4A24D}"/>
    <cellStyle name="_fin statement-2001-9m-SPG_1_ABP_Actual  Jan - Jul 10 by Department_Template ABP for Budget 2011_IT (xls)" xfId="5144" xr:uid="{A0311AB5-01F4-4091-AE1C-6902B43996B7}"/>
    <cellStyle name="_fin statement-2001-9m-SPG_1_Budget 2010 -R&amp;M" xfId="5145" xr:uid="{1782DD74-B36A-45A1-BDE1-35C9CBADDD50}"/>
    <cellStyle name="_fin statement-2001-9m-SPG_1_Sale Report Jul 10" xfId="5474" xr:uid="{CEA9DE24-97FA-48C4-A5CD-B96C536778E6}"/>
    <cellStyle name="_fin statement-2001-9m-SPG_1_Template ABP Budget 2011_Commissary" xfId="6103" xr:uid="{ED58F6C4-C05C-4656-9111-CD73C5348B8E}"/>
    <cellStyle name="_fin statement-2001-9m-SPG_1_Template ABP Budget 2011_Commissary_Pataya by Kai" xfId="5475" xr:uid="{AC90367A-44B6-48D8-8D0B-95D4225FAFA7}"/>
    <cellStyle name="_fin statement-2001-9m-SPG_1_Template ABP Budget 2011_Commissary-old" xfId="6274" xr:uid="{AA9794E0-7B4F-40F1-A399-ED379A02948C}"/>
    <cellStyle name="_fin statement-2001-9m-SPG_1_Template ABP BUDGET for marketing 2011-Aug 31" xfId="4858" xr:uid="{D36C2578-B07C-4983-8DE7-5C874BFFE34C}"/>
    <cellStyle name="_fin statement-2001-9m-SPG_1_Template ABP Commissary for Budget 2010 -Commissary Pattaya" xfId="6280" xr:uid="{28281492-1DB8-4653-A228-CA31D1E8423A}"/>
    <cellStyle name="_fin statement-2001-9m-SPG_1_Template ABP for Budget 2010 - Operation Support" xfId="5476" xr:uid="{C5E11E6C-AF18-4550-B091-7D66B7E7EF4A}"/>
    <cellStyle name="_fin statement-2001-9m-SPG_1_Template ABP for Budget 2010 -BD" xfId="5146" xr:uid="{F02FA4ED-9852-46DF-B50C-2AC10F841B50}"/>
    <cellStyle name="_fin statement-2001-9m-SPG_1_Template ABP for Budget 2010 -IT(Ying)" xfId="5477" xr:uid="{3D5762D6-19F6-45BB-9D37-553F47298473}"/>
    <cellStyle name="_fin statement-2001-9m-SPG_1_Template ABP for Budget 2010 -Project" xfId="4838" xr:uid="{348F916A-370B-4850-957F-0FDA15FF6D4B}"/>
    <cellStyle name="_fin statement-2001-9m-SPG_1_Template ABP for Budget 2010 -SupplyChain" xfId="4839" xr:uid="{0688EA7F-E7CD-405E-BB11-14F1A25AA517}"/>
    <cellStyle name="_fin statement-2001-9m-SPG_1_Template ABP for Budget 2011 - Operation Support" xfId="5478" xr:uid="{7B47045A-5F54-48F7-B890-78BAA4B22206}"/>
    <cellStyle name="_fin statement-2001-9m-SPG_1_Template ABP for Budget 2011 -Account (P'Noi)" xfId="5174" xr:uid="{78604DF7-0A95-4537-BD05-19A900CC456C}"/>
    <cellStyle name="_fin statement-2001-9m-SPG_1_Template ABP for Budget 2011 -BD" xfId="5091" xr:uid="{6CC37A71-87CF-4E82-A06A-F7D313406679}"/>
    <cellStyle name="_fin statement-2001-9m-SPG_1_Template ABP for Budget 2011 -HeadOffice (P'Noi)" xfId="4734" xr:uid="{05C51D45-D30D-4E7D-95C4-0965BA2FFE61}"/>
    <cellStyle name="_fin statement-2001-9m-SPG_1_Template ABP for Budget 2011 -HR" xfId="6007" xr:uid="{BD674B23-DF54-4542-887B-4D848C251171}"/>
    <cellStyle name="_fin statement-2001-9m-SPG_1_Template ABP for Budget 2011 -Logictic" xfId="6083" xr:uid="{0F5E4399-EEC5-4A71-9FE6-4BDA414DB61B}"/>
    <cellStyle name="_fin statement-2001-9m-SPG_1_Template ABP for Budget 2011 -Mgt (P'Noi)" xfId="5906" xr:uid="{4292ED3E-2B4F-40F6-9993-E11E7E231E78}"/>
    <cellStyle name="_fin statement-2001-9m-SPG_1_Template ABP for Budget 2011 -PD" xfId="5826" xr:uid="{F54C4C85-26DA-40A8-83B2-C365BAE142DE}"/>
    <cellStyle name="_fin statement-2001-9m-SPG_1_Template ABP for Budget 2011 -Project" xfId="5827" xr:uid="{9832B55E-C914-4A97-A77A-654E46A92C6E}"/>
    <cellStyle name="_fin statement-2001-9m-SPG_1_Template ABP for Budget 2011 -R&amp;M" xfId="4877" xr:uid="{19D68DD3-92F9-4EF6-82B0-BC72878C3297}"/>
    <cellStyle name="_fin statement-2001-9m-SPG_1_Template ABP for Budget 2011_IT (xls)" xfId="4772" xr:uid="{4E44EBAE-275C-4CB2-8C65-7E9F27B2A26D}"/>
    <cellStyle name="_fin statement-2001-9m-SPG_1_Template ABP_PL by store  for Budget 2010 (KAI)" xfId="5907" xr:uid="{2B6643F7-4AA0-4EFE-BAA6-191626275171}"/>
    <cellStyle name="_fin statement-2001-9m-SPG_1_Template ABP_PL by store  for Budget 2010 (TOM)-1" xfId="5869" xr:uid="{F942AA13-F117-46EE-97CC-C66D7BBA387D}"/>
    <cellStyle name="_fin statement-2001-9m-SPG_1_Template ABP_PL by store  for Budget 2010 (TOY)" xfId="5870" xr:uid="{7E13ECF0-EAFA-49D8-B905-62C62BE7E3AD}"/>
    <cellStyle name="_fin statement-2001-9m-SPG_1_Template ABP_PL by store for Budget 2010 (CATERING)" xfId="5871" xr:uid="{236F68AA-D983-4A4E-9302-FFC30D40FA40}"/>
    <cellStyle name="_fin statement-2001-9m-SPG_1_Template ABP_PL by store for Budget 2010 (KOOK)" xfId="5908" xr:uid="{CAF527AE-768A-4371-8F07-7AAEFB0D2408}"/>
    <cellStyle name="_fin statement-2001-9m-SPG_1_Template ABP_PL by store for Budget 2010 (NAI)" xfId="5909" xr:uid="{86BD3DA4-3B6E-438A-BB3B-2A6F4E566BE1}"/>
    <cellStyle name="_fin statement-2001-9m-SPG_1_Template ABP_PL by store for Budget 2010 (POON)" xfId="5872" xr:uid="{0E7C876C-2A24-4FBD-91CB-52F5AD6F6485}"/>
    <cellStyle name="_fin statement-2001-9m-SPG_1_Template GD Budget 2010_P&amp;L by stores (JO)" xfId="5873" xr:uid="{8E6B7F0A-9C0B-4DE8-A663-AA5DDE9ABB82}"/>
    <cellStyle name="_fin statement-2001-9m-SPG_1_Template GD Budget 2010_P&amp;L by stores (JO)_Template ABP for Budget 2011_IT (xls)" xfId="5198" xr:uid="{EF04F261-C7B8-44D7-AF98-7E6F4A0A6451}"/>
    <cellStyle name="_fin statement-2001-9m-SPG_1_Template-ABP Marketing Budget 2010" xfId="5874" xr:uid="{8612D29E-25CF-40FC-AE94-A4D412C84890}"/>
    <cellStyle name="_fin statement-2001-9m-SPG_2" xfId="5479" xr:uid="{C45BB3F9-E9CA-4CBD-BB4B-25E373334F4C}"/>
    <cellStyle name="_fin statement-2001-9m-SPG_3" xfId="5875" xr:uid="{964A3783-DA71-4AD6-9893-B8B1CD148873}"/>
    <cellStyle name="_fin statement-2001-9m-SPG_4" xfId="5876" xr:uid="{0FC93382-2085-442A-9209-836E123BE871}"/>
    <cellStyle name="_fin statement-2001-9m-SPG_4_(พรกิจ Revise 1) Template ABP for Budget 2011 -Factory Admin (revised)" xfId="5877" xr:uid="{015E1B96-830A-4CB9-A12D-DE31DE05A011}"/>
    <cellStyle name="_fin statement-2001-9m-SPG_4_(พรกิจ Revise 1) Template ABP for Budget 2011 -Factory Admin (revised)_180910 ABP Sale Budget 2011 by store" xfId="6084" xr:uid="{3A8F2981-22C7-4AD1-BE9A-A20B5EE67810}"/>
    <cellStyle name="_fin statement-2001-9m-SPG_4_(พรกิจ Revise 1) Template ABP for Budget 2011 -Factory Admin (revised)_280910 ABP Sale Budget 2011 by store" xfId="6085" xr:uid="{5813FE17-74A2-4FFB-BCB2-C2BC18FA42F4}"/>
    <cellStyle name="_fin statement-2001-9m-SPG_4_050910 ABP Sale Budget 2011 by store" xfId="6000" xr:uid="{E7F508D2-A93B-4021-A4A8-5ECDE5490D98}"/>
    <cellStyle name="_fin statement-2001-9m-SPG_4_06 10_dd pnl by stores" xfId="5480" xr:uid="{ABED813D-4086-4D20-B0A2-ADFC05613E0B}"/>
    <cellStyle name="_fin statement-2001-9m-SPG_4_06 10_dd pnl by stores_180910 ABP Sale Budget 2011 by store" xfId="4937" xr:uid="{DCA2ED50-1BDE-450B-8D4C-F81BA3A4AB5B}"/>
    <cellStyle name="_fin statement-2001-9m-SPG_4_06 10_dd pnl by stores_280910 ABP Sale Budget 2011 by store" xfId="6135" xr:uid="{CC725ACA-9B85-4D11-B727-8153B325D191}"/>
    <cellStyle name="_fin statement-2001-9m-SPG_4_081203 ABP Budget 2009 (No Suwannapoom)-Final" xfId="6294" xr:uid="{2A2A7862-9F7E-4B04-8514-A225E290132F}"/>
    <cellStyle name="_fin statement-2001-9m-SPG_4_081203 ABP Budget 2009 (No Suwannapoom)-Final_091113 ABP Sales Budget 2010 by store-Final" xfId="4897" xr:uid="{C23C3A54-9B7C-4F1E-9D8E-36005218EA66}"/>
    <cellStyle name="_fin statement-2001-9m-SPG_4_081203 ABP Budget 2009 (No Suwannapoom)-Final_131010 ABP Sale Budget 2011 by store_Draft 3" xfId="5878" xr:uid="{98D974E7-861F-4D4B-8139-3D469A4215F3}"/>
    <cellStyle name="_fin statement-2001-9m-SPG_4_081203 ABP Budget 2009 (No Suwannapoom)-Final_Donut Group EXCO_Aug 10" xfId="5481" xr:uid="{0CEFDB11-83DE-42AB-A81E-4BFB756A86A6}"/>
    <cellStyle name="_fin statement-2001-9m-SPG_4_081203 ABP Budget 2009 (No Suwannapoom)-Final_Template ABP Budget 2011_Head Count as 7 Aug 10" xfId="4703" xr:uid="{DBD3728E-2721-4BB2-A2F5-4462B9913889}"/>
    <cellStyle name="_fin statement-2001-9m-SPG_4_081203 ABP Budget 2009 (No Suwannapoom)-Final_Template ABP Budget 2011_Head Count as 7 Aug 10_180910 ABP Sale Budget 2011 by store" xfId="6026" xr:uid="{564D66BC-F633-4AFC-8137-F4FB093EE95B}"/>
    <cellStyle name="_fin statement-2001-9m-SPG_4_081203 ABP Budget 2009 (No Suwannapoom)-Final_Template ABP Budget 2011_Head Count as 7 Aug 10_280910 ABP Sale Budget 2011 by store" xfId="5999" xr:uid="{9987B496-6A39-4901-ABCB-60537BF89829}"/>
    <cellStyle name="_fin statement-2001-9m-SPG_4_081203 ABP Budget 2009 (No Suwannapoom)-Final_Template ABP for Budget 2011_IT (xls)" xfId="5971" xr:uid="{2AEC5E20-0A3A-4902-A034-8642CA409E48}"/>
    <cellStyle name="_fin statement-2001-9m-SPG_4_081203 ABP Budget 2009 (No Suwannapoom)-Final_Template ABP for Budget 2011_IT (xls)_180910 ABP Sale Budget 2011 by store" xfId="5482" xr:uid="{13BF3FF1-1EAD-424D-8932-D77E4B7391EB}"/>
    <cellStyle name="_fin statement-2001-9m-SPG_4_081203 ABP Budget 2009 (No Suwannapoom)-Final_Template ABP for Budget 2011_IT (xls)_280910 ABP Sale Budget 2011 by store" xfId="6129" xr:uid="{8D1891CE-DDF6-406C-B7C9-A59C7B81C4A6}"/>
    <cellStyle name="_fin statement-2001-9m-SPG_4_091113 ABP Sales Budget 2010 by store-Final" xfId="6127" xr:uid="{15844422-748D-4E84-925E-47235923F7EC}"/>
    <cellStyle name="_fin statement-2001-9m-SPG_4_091113 ABP Sales Budget 2010 by store-Final_1" xfId="5972" xr:uid="{4ED6E6EC-D299-411C-A01B-22C52DA78104}"/>
    <cellStyle name="_fin statement-2001-9m-SPG_4_091113 ABP Sales Budget 2010 by store-Final_131010 ABP Sale Budget 2011 by store_Draft 3" xfId="4921" xr:uid="{C0FC740D-0291-4CCC-8B8C-38110DFDB100}"/>
    <cellStyle name="_fin statement-2001-9m-SPG_4_091113 ABP Sales Budget 2010 by store-Final_Donut Group EXCO_Aug 10" xfId="5973" xr:uid="{4C8BCA35-87D5-443C-A2D6-7433E60A719B}"/>
    <cellStyle name="_fin statement-2001-9m-SPG_4_091114 GD Sales Budget 2010 by store-Final" xfId="4946" xr:uid="{A537304A-05A2-4739-B1A4-93953DFF7782}"/>
    <cellStyle name="_fin statement-2001-9m-SPG_4_091114 GD Sales Budget 2010 by store-Final_131010 ABP Sale Budget 2011 by store_Draft 3" xfId="6133" xr:uid="{6950534E-2618-49C9-B965-EA2A5D1E118D}"/>
    <cellStyle name="_fin statement-2001-9m-SPG_4_091114 GD Sales Budget 2010 by store-Final_Donut Group EXCO_Aug 10" xfId="5974" xr:uid="{A49957F0-9791-40B6-B961-FD583BF8A7C2}"/>
    <cellStyle name="_fin statement-2001-9m-SPG_4_10 08 24 ABP Capex for Budget 2011_BD" xfId="6224" xr:uid="{4CEEEEE7-E413-4646-AFCA-C91A46989B0D}"/>
    <cellStyle name="_fin statement-2001-9m-SPG_4_10 08 24 ABP Capex for Budget 2011_BD_131010 ABP Sale Budget 2011 by store_Draft 3" xfId="5483" xr:uid="{FDB90CBD-052D-4B84-909E-4D3F5581F97B}"/>
    <cellStyle name="_fin statement-2001-9m-SPG_4_10 08 24 GD Capex for Budget 2011_BD" xfId="5484" xr:uid="{C18DB13F-6C49-4B2B-9C1E-4575AF1C0C33}"/>
    <cellStyle name="_fin statement-2001-9m-SPG_4_131010 ABP Sale Budget 2011 by store_Draft 3" xfId="6008" xr:uid="{B51E8F2F-9A0F-4478-B575-AA08EC56EA51}"/>
    <cellStyle name="_fin statement-2001-9m-SPG_4_ABP BG 2010 (from Account &amp; Mgt))" xfId="6286" xr:uid="{72B2161E-D398-45C8-9840-6D7DEDA2C3E2}"/>
    <cellStyle name="_fin statement-2001-9m-SPG_4_ABP BG 2010 (from Account &amp; Mgt))_091113 ABP Sales Budget 2010 by store-Final" xfId="5485" xr:uid="{ED09F80E-6AF5-4483-A31C-06D4A38DBBC6}"/>
    <cellStyle name="_fin statement-2001-9m-SPG_4_ABP BG 2010 (from Account &amp; Mgt))_180910 ABP Sale Budget 2011 by store" xfId="5486" xr:uid="{47B05B2C-AEFC-432A-926A-11128D74A928}"/>
    <cellStyle name="_fin statement-2001-9m-SPG_4_ABP BG 2010 (from Account &amp; Mgt))_280910 ABP Sale Budget 2011 by store" xfId="5487" xr:uid="{0E86E99D-6007-427F-AE92-52433FB443ED}"/>
    <cellStyle name="_fin statement-2001-9m-SPG_4_ABP BG 2010 (from Account &amp; Mgt))_Donut Group EXCO_Aug 10" xfId="5268" xr:uid="{B77B1B85-AE19-4FDC-B1A7-363960BDBBC4}"/>
    <cellStyle name="_fin statement-2001-9m-SPG_4_ABP Budget 2010-HR" xfId="5488" xr:uid="{737593E2-2F1B-49A8-B109-0292DA13F0F4}"/>
    <cellStyle name="_fin statement-2001-9m-SPG_4_ABP Budget 2010-HR_091113 ABP Sales Budget 2010 by store-Final" xfId="5489" xr:uid="{FD616BD1-0B2D-4781-BDC7-29F1E0803A54}"/>
    <cellStyle name="_fin statement-2001-9m-SPG_4_ABP Budget 2010-HR_180910 ABP Sale Budget 2011 by store" xfId="5076" xr:uid="{4E16C1CB-0572-4274-BBAF-18E02F97E117}"/>
    <cellStyle name="_fin statement-2001-9m-SPG_4_ABP Budget 2010-HR_280910 ABP Sale Budget 2011 by store" xfId="6027" xr:uid="{9E99A48C-1564-438E-955F-30E57B028E0C}"/>
    <cellStyle name="_fin statement-2001-9m-SPG_4_ABP Budget 2010-HR_Donut Group EXCO_Aug 10" xfId="6300" xr:uid="{3FAC719A-627F-4C7B-BEF5-0B125392DA08}"/>
    <cellStyle name="_fin statement-2001-9m-SPG_4_ABP Capex Budget 2011( by P'Deb)" xfId="6228" xr:uid="{A54D6D3D-CB79-4575-9A08-71DE67967313}"/>
    <cellStyle name="_fin statement-2001-9m-SPG_4_ABP Capex Budget 2011( by P'Deb)_180910 ABP Sale Budget 2011 by store" xfId="5490" xr:uid="{5AFEBC1F-52F0-44A4-9CA9-2062086CC680}"/>
    <cellStyle name="_fin statement-2001-9m-SPG_4_ABP Capex Budget 2011( by P'Deb)_280910 ABP Sale Budget 2011 by store" xfId="6130" xr:uid="{9160343C-20BD-484A-ADAA-0A7C5087AE2B}"/>
    <cellStyle name="_fin statement-2001-9m-SPG_4_ABP Commissary for Budget 2010-Rama III Commissary" xfId="5949" xr:uid="{DBC265DE-1D2E-465F-8895-7ACEDF5BF84D}"/>
    <cellStyle name="_fin statement-2001-9m-SPG_4_ABP Commissary for Budget 2010-Rama III Commissary_091113 ABP Sales Budget 2010 by store-Final" xfId="5926" xr:uid="{416B3DAC-EC98-49E1-A9EA-AFEC129D6508}"/>
    <cellStyle name="_fin statement-2001-9m-SPG_4_ABP Commissary for Budget 2010-Rama III Commissary_180910 ABP Sale Budget 2011 by store" xfId="5898" xr:uid="{36005114-26DB-43AD-8508-2735104A60B1}"/>
    <cellStyle name="_fin statement-2001-9m-SPG_4_ABP Commissary for Budget 2010-Rama III Commissary_280910 ABP Sale Budget 2011 by store" xfId="5491" xr:uid="{0873F9D3-78F2-4F22-8B2B-028A763021ED}"/>
    <cellStyle name="_fin statement-2001-9m-SPG_4_ABP Commissary for Budget 2010-Rama III Commissary_Donut Group EXCO_Aug 10" xfId="4743" xr:uid="{A3255A99-0FD3-43F5-A678-E389285E1A0A}"/>
    <cellStyle name="_fin statement-2001-9m-SPG_4_ABP for Budget 2010 -PD" xfId="4741" xr:uid="{21D46A8A-1FDD-4C74-A418-8B3CB268E913}"/>
    <cellStyle name="_fin statement-2001-9m-SPG_4_ABP for Budget 2010 -PD_091113 ABP Sales Budget 2010 by store-Final" xfId="5899" xr:uid="{7792CCC3-DB9B-4EB5-B29F-5A2BBD359872}"/>
    <cellStyle name="_fin statement-2001-9m-SPG_4_ABP for Budget 2010 -PD_180910 ABP Sale Budget 2011 by store" xfId="5060" xr:uid="{9D6FBDC2-3208-4BEF-B2F2-DC36071B75D9}"/>
    <cellStyle name="_fin statement-2001-9m-SPG_4_ABP for Budget 2010 -PD_280910 ABP Sale Budget 2011 by store" xfId="5900" xr:uid="{3862A611-4337-4ED3-9BB0-718936E7AC4E}"/>
    <cellStyle name="_fin statement-2001-9m-SPG_4_ABP for Budget 2010 -PD_Donut Group EXCO_Aug 10" xfId="5085" xr:uid="{C1E34F40-F1EC-4E14-9F1B-77695A880A31}"/>
    <cellStyle name="_fin statement-2001-9m-SPG_4_ABP_Actual  Jan - Jul 10 by Department" xfId="4747" xr:uid="{8EC9F702-1A5F-4776-898A-DDF226E272C6}"/>
    <cellStyle name="_fin statement-2001-9m-SPG_4_ABP_Actual  Jan - Jul 10 by Department_Template ABP for Budget 2011_IT (xls)" xfId="5901" xr:uid="{86C623A7-E9F7-4F4D-A1E1-3E4ACC6BD64B}"/>
    <cellStyle name="_fin statement-2001-9m-SPG_4_ABP_Actual  Jan - Jul 10 by Department_Template ABP for Budget 2011_IT (xls)_180910 ABP Sale Budget 2011 by store" xfId="6086" xr:uid="{3B39B44D-AE00-4CE1-88C5-FEFA8DC6DEE9}"/>
    <cellStyle name="_fin statement-2001-9m-SPG_4_ABP_Actual  Jan - Jul 10 by Department_Template ABP for Budget 2011_IT (xls)_280910 ABP Sale Budget 2011 by store" xfId="5492" xr:uid="{FC28797F-D638-4EC3-8F06-49FDE6CF3B08}"/>
    <cellStyle name="_fin statement-2001-9m-SPG_4_Budget 2010 -R&amp;M" xfId="5493" xr:uid="{0CDC0BC7-8952-450D-9E92-08BA1BE87CE4}"/>
    <cellStyle name="_fin statement-2001-9m-SPG_4_Budget 2010 -R&amp;M_091113 ABP Sales Budget 2010 by store-Final" xfId="5494" xr:uid="{2EA274B3-3BC5-41BB-B064-EE39AB77B338}"/>
    <cellStyle name="_fin statement-2001-9m-SPG_4_Budget 2010 -R&amp;M_180910 ABP Sale Budget 2011 by store" xfId="5495" xr:uid="{979DB543-CB30-4D17-9CBC-73D80DB1AFCE}"/>
    <cellStyle name="_fin statement-2001-9m-SPG_4_Budget 2010 -R&amp;M_280910 ABP Sale Budget 2011 by store" xfId="5496" xr:uid="{AE22CFEF-91D0-4B47-92D9-67FA16F481E9}"/>
    <cellStyle name="_fin statement-2001-9m-SPG_4_Budget 2010 -R&amp;M_Donut Group EXCO_Aug 10" xfId="5497" xr:uid="{65E921F5-C63C-4031-9E0E-C378DC692F0D}"/>
    <cellStyle name="_fin statement-2001-9m-SPG_4_Donut Group EXCO_Aug 10" xfId="5498" xr:uid="{C0F8F05C-6AEC-4DD5-ABBD-66CE37412935}"/>
    <cellStyle name="_fin statement-2001-9m-SPG_4_Donut Group EXCO_Dec 09" xfId="5168" xr:uid="{9E56B292-1C77-4CD9-B2BB-8CDC8DD32F8C}"/>
    <cellStyle name="_fin statement-2001-9m-SPG_4_Donut Group EXCO_Dec 09_180910 ABP Sale Budget 2011 by store" xfId="5950" xr:uid="{07CF00D6-93C8-45FD-B62D-36B54E5E35FB}"/>
    <cellStyle name="_fin statement-2001-9m-SPG_4_Donut Group EXCO_Dec 09_280910 ABP Sale Budget 2011 by store" xfId="6306" xr:uid="{339B82E9-2415-42DF-8D74-211F56681FB8}"/>
    <cellStyle name="_fin statement-2001-9m-SPG_4_Donut Group EXCO_Dec 09_Donut Group EXCO_Aug 10" xfId="6090" xr:uid="{AF1BC253-048C-4425-BA77-2723B99DD968}"/>
    <cellStyle name="_fin statement-2001-9m-SPG_4_Donut Group EXCO_Dec 10" xfId="5499" xr:uid="{EB8793FF-A822-431E-9897-83BC0F9B6FFB}"/>
    <cellStyle name="_fin statement-2001-9m-SPG_4_Donut Group EXCO_Jul 10" xfId="4744" xr:uid="{A9465C32-04AD-4616-BFDC-2187447B3FDF}"/>
    <cellStyle name="_fin statement-2001-9m-SPG_4_Donut Group EXCO_Jul 10_180910 ABP Sale Budget 2011 by store" xfId="5879" xr:uid="{DFD856C8-9850-45E4-9F56-2CCD49DC5C1F}"/>
    <cellStyle name="_fin statement-2001-9m-SPG_4_Donut Group EXCO_Jul 10_280910 ABP Sale Budget 2011 by store" xfId="5828" xr:uid="{A26075FD-0390-40CC-8E4B-35B28D3D8DF7}"/>
    <cellStyle name="_fin statement-2001-9m-SPG_4_Donut Group EXCO_Jul 10_Donut Group EXCO_Aug 10" xfId="5500" xr:uid="{89DE47C7-BBE2-4676-BF7F-8A94853CC7AE}"/>
    <cellStyle name="_fin statement-2001-9m-SPG_4_Estimate GD and ABP P&amp;L year 2010" xfId="4938" xr:uid="{5C5AD98D-D99E-4BAD-8F85-CA983D3A2D71}"/>
    <cellStyle name="_fin statement-2001-9m-SPG_4_Estimate GD and ABP P&amp;L year 2010_180910 ABP Sale Budget 2011 by store" xfId="4769" xr:uid="{10F3FD0A-8BCB-4D86-9561-99F1C5969139}"/>
    <cellStyle name="_fin statement-2001-9m-SPG_4_Estimate GD and ABP P&amp;L year 2010_280910 ABP Sale Budget 2011 by store" xfId="5829" xr:uid="{3054016A-60D3-41A4-814D-E7D73C11F3D8}"/>
    <cellStyle name="_fin statement-2001-9m-SPG_4_GD &amp; ABP Capex Budget 2011 (xls)" xfId="4785" xr:uid="{7AF37D70-DCC4-4F8C-B047-D82A2D0DEFEF}"/>
    <cellStyle name="_fin statement-2001-9m-SPG_4_GD &amp; ABP Capex Budget 2011 (xls) - by IT" xfId="5830" xr:uid="{CB8F8CC4-8239-4EB8-9741-03333D2B91ED}"/>
    <cellStyle name="_fin statement-2001-9m-SPG_4_GD &amp; ABP Capex Budget 2011 (xls) - by IT_180910 ABP Sale Budget 2011 by store" xfId="5175" xr:uid="{56465E90-9F37-46DC-9788-66E6A5874EA5}"/>
    <cellStyle name="_fin statement-2001-9m-SPG_4_GD &amp; ABP Capex Budget 2011 (xls) - by IT_280910 ABP Sale Budget 2011 by store" xfId="4942" xr:uid="{3E799580-F350-43C1-A582-60668675EC08}"/>
    <cellStyle name="_fin statement-2001-9m-SPG_4_Sale Report Jul 10" xfId="5831" xr:uid="{B6D69343-A37C-4F78-BBF4-96CEF60D7A7B}"/>
    <cellStyle name="_fin statement-2001-9m-SPG_4_Sale Report Jul 10_180910 ABP Sale Budget 2011 by store" xfId="5501" xr:uid="{D3CA8759-402B-4366-8FEA-F6DA610C8356}"/>
    <cellStyle name="_fin statement-2001-9m-SPG_4_Sale Report Jul 10_280910 ABP Sale Budget 2011 by store" xfId="5502" xr:uid="{1D0C27EF-B171-45CF-8D3D-975D49B0D4D2}"/>
    <cellStyle name="_fin statement-2001-9m-SPG_4_Template ABP Budget 2011_Commissary" xfId="5503" xr:uid="{5206C464-A0F2-478B-A001-6F75D47DE59B}"/>
    <cellStyle name="_fin statement-2001-9m-SPG_4_Template ABP Budget 2011_Commissary_180910 ABP Sale Budget 2011 by store" xfId="5504" xr:uid="{BD64E2FC-580A-4B20-8069-212AAC9C9E54}"/>
    <cellStyle name="_fin statement-2001-9m-SPG_4_Template ABP Budget 2011_Commissary_280910 ABP Sale Budget 2011 by store" xfId="5505" xr:uid="{16C9BEC7-D858-4A7D-8749-2E1C6D37A9EB}"/>
    <cellStyle name="_fin statement-2001-9m-SPG_4_Template ABP Budget 2011_Commissary_Pataya by Kai" xfId="5506" xr:uid="{E5A574CF-C32A-4BEA-B0AA-197C047333F3}"/>
    <cellStyle name="_fin statement-2001-9m-SPG_4_Template ABP Budget 2011_Commissary_Pataya by Kai_180910 ABP Sale Budget 2011 by store" xfId="5507" xr:uid="{BF6F0625-CBF7-4168-8D7F-9247968A8095}"/>
    <cellStyle name="_fin statement-2001-9m-SPG_4_Template ABP Budget 2011_Commissary_Pataya by Kai_280910 ABP Sale Budget 2011 by store" xfId="5508" xr:uid="{38111F4B-C430-42F8-9DC2-0BB114AC10E3}"/>
    <cellStyle name="_fin statement-2001-9m-SPG_4_Template ABP Budget 2011_Commissary-old" xfId="5509" xr:uid="{421B133C-C121-4696-B125-562E729861A8}"/>
    <cellStyle name="_fin statement-2001-9m-SPG_4_Template ABP Budget 2011_Head Count as 7 Aug 10" xfId="5510" xr:uid="{A160CDA7-6D89-4A0C-9E7F-4EA97A56018D}"/>
    <cellStyle name="_fin statement-2001-9m-SPG_4_Template ABP Budget 2011_Head Count as 7 Aug 10_180910 ABP Sale Budget 2011 by store" xfId="5511" xr:uid="{5F6D874E-E59F-481A-AE56-FC457C9D5238}"/>
    <cellStyle name="_fin statement-2001-9m-SPG_4_Template ABP Budget 2011_Head Count as 7 Aug 10_280910 ABP Sale Budget 2011 by store" xfId="5512" xr:uid="{638EE7FE-DBC8-4483-A8E6-A5BE7BD0EC04}"/>
    <cellStyle name="_fin statement-2001-9m-SPG_4_Template ABP BUDGET for marketing 2011-Aug 31" xfId="5513" xr:uid="{EE260617-1703-4032-9569-6D27718EFC0C}"/>
    <cellStyle name="_fin statement-2001-9m-SPG_4_Template ABP BUDGET for marketing 2011-Aug 31_180910 ABP Sale Budget 2011 by store" xfId="5514" xr:uid="{1307C532-5889-4AEE-BF52-3C34348EBB91}"/>
    <cellStyle name="_fin statement-2001-9m-SPG_4_Template ABP BUDGET for marketing 2011-Aug 31_280910 ABP Sale Budget 2011 by store" xfId="5515" xr:uid="{75885BEA-4EB4-47B3-B861-27FB7F56B22F}"/>
    <cellStyle name="_fin statement-2001-9m-SPG_4_Template ABP Commissary for Budget 2010 -Commissary Pattaya" xfId="5516" xr:uid="{82D974FD-3FB8-4E07-9E94-486D50149622}"/>
    <cellStyle name="_fin statement-2001-9m-SPG_4_Template ABP Commissary for Budget 2010 -Commissary Pattaya_091113 ABP Sales Budget 2010 by store-Final" xfId="5517" xr:uid="{0E8D1F79-7822-4C6F-84E1-D125CCC8CF5F}"/>
    <cellStyle name="_fin statement-2001-9m-SPG_4_Template ABP Commissary for Budget 2010 -Commissary Pattaya_180910 ABP Sale Budget 2011 by store" xfId="5518" xr:uid="{DFC75E00-88E4-427B-A9BB-F3BB13EC3786}"/>
    <cellStyle name="_fin statement-2001-9m-SPG_4_Template ABP Commissary for Budget 2010 -Commissary Pattaya_280910 ABP Sale Budget 2011 by store" xfId="5519" xr:uid="{E63D5462-E903-4100-8C93-0E53559DE646}"/>
    <cellStyle name="_fin statement-2001-9m-SPG_4_Template ABP Commissary for Budget 2010 -Commissary Pattaya_Donut Group EXCO_Aug 10" xfId="5520" xr:uid="{C36E83A9-21CF-4617-8B11-5EC9C37DC802}"/>
    <cellStyle name="_fin statement-2001-9m-SPG_4_Template ABP for Budget 2010 - Operation Support" xfId="5521" xr:uid="{13C10F68-0132-4F3E-AF04-671DD6E172F7}"/>
    <cellStyle name="_fin statement-2001-9m-SPG_4_Template ABP for Budget 2010 - Operation Support_091113 ABP Sales Budget 2010 by store-Final" xfId="6191" xr:uid="{8EE332B6-7ED5-4593-A3F0-89626CF0F3B4}"/>
    <cellStyle name="_fin statement-2001-9m-SPG_4_Template ABP for Budget 2010 - Operation Support_180910 ABP Sale Budget 2011 by store" xfId="6192" xr:uid="{AF3F6FDB-801A-49A7-8C42-C2E1452A930F}"/>
    <cellStyle name="_fin statement-2001-9m-SPG_4_Template ABP for Budget 2010 - Operation Support_280910 ABP Sale Budget 2011 by store" xfId="6193" xr:uid="{ED35AD18-58E4-4DBC-B450-7D525052A7DE}"/>
    <cellStyle name="_fin statement-2001-9m-SPG_4_Template ABP for Budget 2010 - Operation Support_Donut Group EXCO_Aug 10" xfId="6194" xr:uid="{707921EF-6BC7-42F5-8FB8-08CB2608762A}"/>
    <cellStyle name="_fin statement-2001-9m-SPG_4_Template ABP for Budget 2010 -BD" xfId="6195" xr:uid="{7DF33D0A-EEA2-4B98-A4FF-8DD38749A167}"/>
    <cellStyle name="_fin statement-2001-9m-SPG_4_Template ABP for Budget 2010 -BD_091113 ABP Sales Budget 2010 by store-Final" xfId="6196" xr:uid="{44A5360F-B26A-4104-87D0-3EB8F253C245}"/>
    <cellStyle name="_fin statement-2001-9m-SPG_4_Template ABP for Budget 2010 -BD_180910 ABP Sale Budget 2011 by store" xfId="6197" xr:uid="{0534B0C2-BEDA-4124-AA17-F5C5AE442B7D}"/>
    <cellStyle name="_fin statement-2001-9m-SPG_4_Template ABP for Budget 2010 -BD_280910 ABP Sale Budget 2011 by store" xfId="4894" xr:uid="{5BD5F7B2-E8C9-4845-A8F2-C2C5ABD1B5BE}"/>
    <cellStyle name="_fin statement-2001-9m-SPG_4_Template ABP for Budget 2010 -BD_Donut Group EXCO_Aug 10" xfId="5522" xr:uid="{BE52F241-52AF-43C3-8951-3DAC73E78F04}"/>
    <cellStyle name="_fin statement-2001-9m-SPG_4_Template ABP for Budget 2010 -IT(Ying)" xfId="4756" xr:uid="{2CDE893A-D780-4862-B27E-A4621B9CC150}"/>
    <cellStyle name="_fin statement-2001-9m-SPG_4_Template ABP for Budget 2010 -IT(Ying)_091113 ABP Sales Budget 2010 by store-Final" xfId="4705" xr:uid="{A90257D4-0C89-474C-99B3-77995D9A1907}"/>
    <cellStyle name="_fin statement-2001-9m-SPG_4_Template ABP for Budget 2010 -IT(Ying)_180910 ABP Sale Budget 2011 by store" xfId="6065" xr:uid="{7DB4397C-1373-4C6D-B215-1E297AF7284C}"/>
    <cellStyle name="_fin statement-2001-9m-SPG_4_Template ABP for Budget 2010 -IT(Ying)_280910 ABP Sale Budget 2011 by store" xfId="4757" xr:uid="{2F1E328A-7C88-48CF-B336-4EBA71B272FF}"/>
    <cellStyle name="_fin statement-2001-9m-SPG_4_Template ABP for Budget 2010 -IT(Ying)_Donut Group EXCO_Aug 10" xfId="6066" xr:uid="{D08B4F4B-C78B-4A91-B271-42BB8E8DCEFF}"/>
    <cellStyle name="_fin statement-2001-9m-SPG_4_Template ABP for Budget 2010 -Project" xfId="4758" xr:uid="{910C2289-B3F8-418F-B2F8-F653DC94B6AF}"/>
    <cellStyle name="_fin statement-2001-9m-SPG_4_Template ABP for Budget 2010 -Project_091113 ABP Sales Budget 2010 by store-Final" xfId="4759" xr:uid="{50576858-9788-41E5-BF13-365E578939D1}"/>
    <cellStyle name="_fin statement-2001-9m-SPG_4_Template ABP for Budget 2010 -Project_180910 ABP Sale Budget 2011 by store" xfId="5048" xr:uid="{E652AA34-8DB9-4F97-AD95-0447DB4E016C}"/>
    <cellStyle name="_fin statement-2001-9m-SPG_4_Template ABP for Budget 2010 -Project_280910 ABP Sale Budget 2011 by store" xfId="5523" xr:uid="{606F7568-EDAC-4B4B-B3D5-15B1D4D30925}"/>
    <cellStyle name="_fin statement-2001-9m-SPG_4_Template ABP for Budget 2010 -Project_Donut Group EXCO_Aug 10" xfId="4947" xr:uid="{ADCF2746-B539-4AB3-B445-50EE0AC429C3}"/>
    <cellStyle name="_fin statement-2001-9m-SPG_4_Template ABP for Budget 2010 -SupplyChain" xfId="4793" xr:uid="{DE6712DE-EF51-4046-AF85-399B1F81502D}"/>
    <cellStyle name="_fin statement-2001-9m-SPG_4_Template ABP for Budget 2010 -SupplyChain_091113 ABP Sales Budget 2010 by store-Final" xfId="5975" xr:uid="{C24F3433-3634-49ED-AF7F-39027EDDBF7F}"/>
    <cellStyle name="_fin statement-2001-9m-SPG_4_Template ABP for Budget 2010 -SupplyChain_180910 ABP Sale Budget 2011 by store" xfId="6218" xr:uid="{6407B2B1-7B66-4543-B22C-38FB1DAA6422}"/>
    <cellStyle name="_fin statement-2001-9m-SPG_4_Template ABP for Budget 2010 -SupplyChain_280910 ABP Sale Budget 2011 by store" xfId="5976" xr:uid="{9FE9CB83-38DA-407F-B974-E8026B041382}"/>
    <cellStyle name="_fin statement-2001-9m-SPG_4_Template ABP for Budget 2010 -SupplyChain_Donut Group EXCO_Aug 10" xfId="6219" xr:uid="{E90A7C5E-2FBA-49D0-A3C0-FD76D100C2E7}"/>
    <cellStyle name="_fin statement-2001-9m-SPG_4_Template ABP for Budget 2011 - Operation Support" xfId="6220" xr:uid="{D0897150-BAFF-4EB4-93D4-93215DF2DEFA}"/>
    <cellStyle name="_fin statement-2001-9m-SPG_4_Template ABP for Budget 2011 - Operation Support_180910 ABP Sale Budget 2011 by store" xfId="6238" xr:uid="{97BBDFBC-EC4D-4735-8E36-6633AFD0B855}"/>
    <cellStyle name="_fin statement-2001-9m-SPG_4_Template ABP for Budget 2011 -Account (P'Noi)" xfId="5524" xr:uid="{478020D8-5978-44D7-8158-0D139B1724EB}"/>
    <cellStyle name="_fin statement-2001-9m-SPG_4_Template ABP for Budget 2011 -Account (P'Noi)_180910 ABP Sale Budget 2011 by store" xfId="5086" xr:uid="{E1D9556E-5EBF-4EFE-B4C0-25E9D646D2A7}"/>
    <cellStyle name="_fin statement-2001-9m-SPG_4_Template ABP for Budget 2011 -BD" xfId="4975" xr:uid="{C7F52064-349A-4671-AB56-B355C09B29DF}"/>
    <cellStyle name="_fin statement-2001-9m-SPG_4_Template ABP for Budget 2011 -BD_180910 ABP Sale Budget 2011 by store" xfId="5902" xr:uid="{591F4F89-0F1C-4E88-A9C8-1FA994BBBEBD}"/>
    <cellStyle name="_fin statement-2001-9m-SPG_4_Template ABP for Budget 2011 -HeadOffice (P'Noi)" xfId="6080" xr:uid="{532CF461-B871-42BC-AD30-68144BB49357}"/>
    <cellStyle name="_fin statement-2001-9m-SPG_4_Template ABP for Budget 2011 -HeadOffice (P'Noi)_180910 ABP Sale Budget 2011 by store" xfId="5903" xr:uid="{D8F6F1E1-7171-4432-9250-ADDEA09862BF}"/>
    <cellStyle name="_fin statement-2001-9m-SPG_4_Template ABP for Budget 2011 -HR" xfId="6081" xr:uid="{1B4155C7-4DCF-4232-A939-A0C7226023DE}"/>
    <cellStyle name="_fin statement-2001-9m-SPG_4_Template ABP for Budget 2011 -HR_180910 ABP Sale Budget 2011 by store" xfId="6082" xr:uid="{C8D5E791-B842-4D11-AA7D-339522FFBB03}"/>
    <cellStyle name="_fin statement-2001-9m-SPG_4_Template ABP for Budget 2011 -Logictic" xfId="6100" xr:uid="{65412585-9904-4CC4-95CB-3E81B393ED45}"/>
    <cellStyle name="_fin statement-2001-9m-SPG_4_Template ABP for Budget 2011 -Logictic_180910 ABP Sale Budget 2011 by store" xfId="6198" xr:uid="{2DF22A09-2272-4391-BDCC-CEAF537F4637}"/>
    <cellStyle name="_fin statement-2001-9m-SPG_4_Template ABP for Budget 2011 -Mgt (P'Noi)" xfId="5176" xr:uid="{CD82DECA-F03A-4926-87C6-8E42A37007FA}"/>
    <cellStyle name="_fin statement-2001-9m-SPG_4_Template ABP for Budget 2011 -Mgt (P'Noi)_180910 ABP Sale Budget 2011 by store" xfId="5105" xr:uid="{8C609E03-CAF1-457D-98F5-CC32A31E4D88}"/>
    <cellStyle name="_fin statement-2001-9m-SPG_4_Template ABP for Budget 2011 -PD" xfId="5832" xr:uid="{3F65BC22-7118-4F15-8C6D-0497841F66FC}"/>
    <cellStyle name="_fin statement-2001-9m-SPG_4_Template ABP for Budget 2011 -PD_180910 ABP Sale Budget 2011 by store" xfId="5991" xr:uid="{4E651F91-3F81-4192-B504-C92CEBCB54F4}"/>
    <cellStyle name="_fin statement-2001-9m-SPG_4_Template ABP for Budget 2011 -Project" xfId="5833" xr:uid="{3792DA55-A922-470E-B88A-5CAAB3CFCAE7}"/>
    <cellStyle name="_fin statement-2001-9m-SPG_4_Template ABP for Budget 2011 -Project_180910 ABP Sale Budget 2011 by store" xfId="5992" xr:uid="{F685A383-68DC-46E9-B2A4-7546A76F0CD2}"/>
    <cellStyle name="_fin statement-2001-9m-SPG_4_Template ABP for Budget 2011 -R&amp;M" xfId="5993" xr:uid="{BFCD1A9C-4036-4805-B7C4-421F5F8B07BF}"/>
    <cellStyle name="_fin statement-2001-9m-SPG_4_Template ABP for Budget 2011 -R&amp;M_180910 ABP Sale Budget 2011 by store" xfId="6005" xr:uid="{63A4C10C-70A9-4174-A1F8-F896693346C6}"/>
    <cellStyle name="_fin statement-2001-9m-SPG_4_Template ABP for Budget 2011_IT (xls)" xfId="6067" xr:uid="{48BD8CE9-1D90-4B72-B400-F86B46104EE7}"/>
    <cellStyle name="_fin statement-2001-9m-SPG_4_Template ABP for Budget 2011_IT (xls)_180910 ABP Sale Budget 2011 by store" xfId="5977" xr:uid="{149C8852-BC5A-4349-AB69-80892A1503F7}"/>
    <cellStyle name="_fin statement-2001-9m-SPG_4_Template ABP_PL by store  for Budget 2010 (KAI)" xfId="5904" xr:uid="{AE649368-A010-40E9-96ED-B7A3B57A919F}"/>
    <cellStyle name="_fin statement-2001-9m-SPG_4_Template ABP_PL by store  for Budget 2010 (KAI)_091113 ABP Sales Budget 2010 by store-Final" xfId="5834" xr:uid="{C2604605-8132-4D5B-BECF-35EECE168A9A}"/>
    <cellStyle name="_fin statement-2001-9m-SPG_4_Template ABP_PL by store  for Budget 2010 (KAI)_180910 ABP Sale Budget 2011 by store" xfId="5525" xr:uid="{533987E7-6A4C-4D11-BEEA-7F261FEB8CD9}"/>
    <cellStyle name="_fin statement-2001-9m-SPG_4_Template ABP_PL by store  for Budget 2010 (KAI)_Donut Group EXCO_Aug 10" xfId="5526" xr:uid="{47B674C1-6C70-475A-82DD-BFCC20213C9E}"/>
    <cellStyle name="_fin statement-2001-9m-SPG_4_Template ABP_PL by store  for Budget 2010 (TOM)-1" xfId="5527" xr:uid="{B76FBA3B-D568-4D39-9705-E234D671D3A2}"/>
    <cellStyle name="_fin statement-2001-9m-SPG_4_Template ABP_PL by store  for Budget 2010 (TOM)-1_091113 ABP Sales Budget 2010 by store-Final" xfId="5528" xr:uid="{592E4B88-3111-42A7-A9D6-EDA4F9DF5343}"/>
    <cellStyle name="_fin statement-2001-9m-SPG_4_Template ABP_PL by store  for Budget 2010 (TOM)-1_180910 ABP Sale Budget 2011 by store" xfId="5529" xr:uid="{D3051A0F-6ECE-4AD3-8058-221EBBFD7672}"/>
    <cellStyle name="_fin statement-2001-9m-SPG_4_Template ABP_PL by store  for Budget 2010 (TOM)-1_Donut Group EXCO_Aug 10" xfId="5530" xr:uid="{3F122B26-07E4-4D8F-A83B-724BABA396E8}"/>
    <cellStyle name="_fin statement-2001-9m-SPG_4_Template ABP_PL by store  for Budget 2010 (TOY)" xfId="5531" xr:uid="{FD711B38-7853-43F3-9A99-95AEF6B92AF9}"/>
    <cellStyle name="_fin statement-2001-9m-SPG_4_Template ABP_PL by store  for Budget 2010 (TOY)_091113 ABP Sales Budget 2010 by store-Final" xfId="5532" xr:uid="{40B4F67F-ACD8-432F-A4BC-26C444FE745C}"/>
    <cellStyle name="_fin statement-2001-9m-SPG_4_Template ABP_PL by store  for Budget 2010 (TOY)_180910 ABP Sale Budget 2011 by store" xfId="5533" xr:uid="{972F8690-E0DB-48C7-9346-06CED729688A}"/>
    <cellStyle name="_fin statement-2001-9m-SPG_4_Template ABP_PL by store  for Budget 2010 (TOY)_Donut Group EXCO_Aug 10" xfId="5534" xr:uid="{0B295D31-D318-42A8-962C-D46892BF690F}"/>
    <cellStyle name="_fin statement-2001-9m-SPG_4_Template ABP_PL by store for Budget 2010 (CATERING)" xfId="5535" xr:uid="{7865DEB2-45E7-42FF-B41F-BB7C3EC22837}"/>
    <cellStyle name="_fin statement-2001-9m-SPG_4_Template ABP_PL by store for Budget 2010 (CATERING)_091113 ABP Sales Budget 2010 by store-Final" xfId="5536" xr:uid="{EFF93E93-7AD7-4263-A927-D1C8B8B571DF}"/>
    <cellStyle name="_fin statement-2001-9m-SPG_4_Template ABP_PL by store for Budget 2010 (CATERING)_180910 ABP Sale Budget 2011 by store" xfId="5537" xr:uid="{EADDBF21-2FCE-4D54-B428-CC521354EFEF}"/>
    <cellStyle name="_fin statement-2001-9m-SPG_4_Template ABP_PL by store for Budget 2010 (CATERING)_Donut Group EXCO_Aug 10" xfId="5538" xr:uid="{1E07B66D-963B-46D2-B929-A3DC9F81C610}"/>
    <cellStyle name="_fin statement-2001-9m-SPG_4_Template ABP_PL by store for Budget 2010 (KOOK)" xfId="5539" xr:uid="{D8EBA1F0-CFEA-4518-89F7-54810E0DE981}"/>
    <cellStyle name="_fin statement-2001-9m-SPG_4_Template ABP_PL by store for Budget 2010 (KOOK)_091113 ABP Sales Budget 2010 by store-Final" xfId="5540" xr:uid="{3E13EFA7-A421-45CD-8702-73F18C11D2FD}"/>
    <cellStyle name="_fin statement-2001-9m-SPG_4_Template ABP_PL by store for Budget 2010 (KOOK)_180910 ABP Sale Budget 2011 by store" xfId="5541" xr:uid="{8E65D8F4-7400-4392-884B-983E24DAA7A5}"/>
    <cellStyle name="_fin statement-2001-9m-SPG_4_Template ABP_PL by store for Budget 2010 (KOOK)_Donut Group EXCO_Aug 10" xfId="5542" xr:uid="{B6066C53-FE91-45DE-9388-7F69FE61FCE6}"/>
    <cellStyle name="_fin statement-2001-9m-SPG_4_Template ABP_PL by store for Budget 2010 (NAI)" xfId="5543" xr:uid="{332448B3-42CD-4CB8-AE5D-4A964678F64C}"/>
    <cellStyle name="_fin statement-2001-9m-SPG_4_Template ABP_PL by store for Budget 2010 (NAI)_091113 ABP Sales Budget 2010 by store-Final" xfId="5544" xr:uid="{A6477832-1CD3-4D95-9B05-07444A449E0A}"/>
    <cellStyle name="_fin statement-2001-9m-SPG_4_Template ABP_PL by store for Budget 2010 (NAI)_180910 ABP Sale Budget 2011 by store" xfId="5545" xr:uid="{FDA0B537-D57C-4D17-B06A-06E69D428C69}"/>
    <cellStyle name="_fin statement-2001-9m-SPG_4_Template ABP_PL by store for Budget 2010 (NAI)_Donut Group EXCO_Aug 10" xfId="5546" xr:uid="{C36AF9BB-2ABD-481B-919D-40A8C0258179}"/>
    <cellStyle name="_fin statement-2001-9m-SPG_4_Template ABP_PL by store for Budget 2010 (POON)" xfId="5547" xr:uid="{CC55A6BD-370D-4DE5-9627-6FDDB2D0FBB3}"/>
    <cellStyle name="_fin statement-2001-9m-SPG_4_Template ABP_PL by store for Budget 2010 (POON)_091113 ABP Sales Budget 2010 by store-Final" xfId="5548" xr:uid="{EA857F26-25B4-4216-B6F2-A746D53699DF}"/>
    <cellStyle name="_fin statement-2001-9m-SPG_4_Template ABP_PL by store for Budget 2010 (POON)_180910 ABP Sale Budget 2011 by store" xfId="5549" xr:uid="{DECE41FC-EFA9-4B66-9CFA-762EBDF7F8D5}"/>
    <cellStyle name="_fin statement-2001-9m-SPG_4_Template ABP_PL by store for Budget 2010 (POON)_Donut Group EXCO_Aug 10" xfId="5550" xr:uid="{7759532B-0604-42CD-851C-F798953D503B}"/>
    <cellStyle name="_fin statement-2001-9m-SPG_4_Template GD Budget 2010_IT(Ying)" xfId="5551" xr:uid="{2762BA51-2E92-4BCD-907C-986A524BE852}"/>
    <cellStyle name="_fin statement-2001-9m-SPG_4_Template GD Budget 2010_IT(Ying)_091113 ABP Sales Budget 2010 by store-Final" xfId="5552" xr:uid="{2DAE04DA-1227-4744-8D0A-830C022C3C74}"/>
    <cellStyle name="_fin statement-2001-9m-SPG_4_Template GD Budget 2010_IT(Ying)_180910 ABP Sale Budget 2011 by store" xfId="5553" xr:uid="{169A092E-2753-4B03-B280-3808D17DE7E6}"/>
    <cellStyle name="_fin statement-2001-9m-SPG_4_Template GD Budget 2010_IT(Ying)_Donut Group EXCO_Aug 10" xfId="5554" xr:uid="{4863010F-7178-4E49-9721-93F1DA1BC49E}"/>
    <cellStyle name="_fin statement-2001-9m-SPG_4_Template GD Budget 2010_P&amp;L by stores (JO)" xfId="5555" xr:uid="{048EC923-7588-408D-B17C-3A3B1270D329}"/>
    <cellStyle name="_fin statement-2001-9m-SPG_4_Template GD Budget 2010_P&amp;L by stores (JO)_091113 ABP Sales Budget 2010 by store-Final" xfId="5556" xr:uid="{AF5FAA10-BB37-46C2-8DBC-E8546D779FD9}"/>
    <cellStyle name="_fin statement-2001-9m-SPG_4_Template GD Budget 2010_P&amp;L by stores (JO)_131010 ABP Sale Budget 2011 by store_Draft 3" xfId="5557" xr:uid="{FD15958B-7325-4E61-8AB1-53D843B33747}"/>
    <cellStyle name="_fin statement-2001-9m-SPG_4_Template GD Budget 2010_P&amp;L by stores (JO)_Donut Group EXCO_Aug 10" xfId="5558" xr:uid="{4FB43AA0-CD36-439E-B3F1-D315B63D8E88}"/>
    <cellStyle name="_fin statement-2001-9m-SPG_4_Template GD Budget 2010_P&amp;L by stores (JO)_Template ABP Budget 2011_Head Count as 7 Aug 10" xfId="5559" xr:uid="{0FB009C8-3417-4E05-BB73-C1655A923BF1}"/>
    <cellStyle name="_fin statement-2001-9m-SPG_4_Template GD Budget 2010_P&amp;L by stores (JO)_Template ABP Budget 2011_Head Count as 7 Aug 10_180910 ABP Sale Budget 2011 by store" xfId="5560" xr:uid="{A9EE734A-B2F7-4B1D-A8EC-F4BAAE9F32B5}"/>
    <cellStyle name="_fin statement-2001-9m-SPG_4_Template GD Budget 2010_P&amp;L by stores (JO)_Template ABP for Budget 2010 -IT(Ying)" xfId="5561" xr:uid="{E0293FA8-742E-44F6-A001-D3418B86DA09}"/>
    <cellStyle name="_fin statement-2001-9m-SPG_4_Template GD Budget 2010_P&amp;L by stores (JO)_Template ABP for Budget 2010 -IT(Ying)_091113 ABP Sales Budget 2010 by store-Final" xfId="5562" xr:uid="{8244DA8C-711C-4CB5-B3DA-D751461D5074}"/>
    <cellStyle name="_fin statement-2001-9m-SPG_4_Template GD Budget 2010_P&amp;L by stores (JO)_Template ABP for Budget 2010 -IT(Ying)_180910 ABP Sale Budget 2011 by store" xfId="5563" xr:uid="{FAAD085F-9227-4DA6-B0B6-31DB5D45CBB7}"/>
    <cellStyle name="_fin statement-2001-9m-SPG_4_Template GD Budget 2010_P&amp;L by stores (JO)_Template ABP for Budget 2010 -IT(Ying)_Donut Group EXCO_Aug 10" xfId="5564" xr:uid="{F8960F3B-DA85-4AAA-AF3B-44456902686B}"/>
    <cellStyle name="_fin statement-2001-9m-SPG_4_Template GD Budget 2010_P&amp;L by stores (JO)_Template ABP for Budget 2011_IT (xls)" xfId="5565" xr:uid="{60FBC0DF-CC13-4388-9864-222B941BBCDF}"/>
    <cellStyle name="_fin statement-2001-9m-SPG_4_Template GD Budget 2010_P&amp;L by stores (JO)_Template ABP for Budget 2011_IT (xls)_180910 ABP Sale Budget 2011 by store" xfId="5566" xr:uid="{763E3CD4-9FB8-41DB-A612-7B0B31FFAC49}"/>
    <cellStyle name="_fin statement-2001-9m-SPG_4_Template GD Budget 2011_Head Count (as 7 Sep 10)" xfId="5567" xr:uid="{162C3132-474D-4725-BD17-CDEED0050161}"/>
    <cellStyle name="_fin statement-2001-9m-SPG_4_Template-ABP Marketing Budget 2010" xfId="5568" xr:uid="{4C9121D3-DDD1-4B8A-9ED5-7E09D9EC989C}"/>
    <cellStyle name="_fin statement-2001-9m-SPG_4_Template-ABP Marketing Budget 2010_091113 ABP Sales Budget 2010 by store-Final" xfId="5569" xr:uid="{AEA17CE9-7501-45CF-87C7-FC12491E9B2A}"/>
    <cellStyle name="_fin statement-2001-9m-SPG_4_Template-ABP Marketing Budget 2010_180910 ABP Sale Budget 2011 by store" xfId="5570" xr:uid="{BBDC6C89-6870-4FDD-9746-8A34DEECAA52}"/>
    <cellStyle name="_fin statement-2001-9m-SPG_4_Template-ABP Marketing Budget 2010_Donut Group EXCO_Aug 10" xfId="5571" xr:uid="{3BB26E48-E156-4702-A438-1FF328866B81}"/>
    <cellStyle name="_fin statement-2001-9m-SPG_5" xfId="5572" xr:uid="{89E45B58-10E9-4DB8-9F35-9E26C2B0CC97}"/>
    <cellStyle name="_fin statement-2001-9m-SPG_5_(พรกิจ Revise 1) Template ABP for Budget 2011 -Factory Admin (revised)" xfId="5573" xr:uid="{6B52F388-8ACC-4035-9C2C-137CB7BE57A6}"/>
    <cellStyle name="_fin statement-2001-9m-SPG_5_(พรกิจ Revise 1) Template ABP for Budget 2011 -Factory Admin (revised)_180910 ABP Sale Budget 2011 by store" xfId="5574" xr:uid="{E19E141E-9FB2-4FA6-AD37-59E6608DE0EB}"/>
    <cellStyle name="_fin statement-2001-9m-SPG_5_050910 ABP Sale Budget 2011 by store" xfId="5575" xr:uid="{D19E3EEC-32AB-465B-84EB-92070E295D8F}"/>
    <cellStyle name="_fin statement-2001-9m-SPG_5_06 10_dd pnl by stores" xfId="5576" xr:uid="{952A6F74-3275-4E37-8406-F15EDBFFB671}"/>
    <cellStyle name="_fin statement-2001-9m-SPG_5_06 10_dd pnl by stores_180910 ABP Sale Budget 2011 by store" xfId="5577" xr:uid="{429246E1-22FA-48C6-AD84-4E3013C052F0}"/>
    <cellStyle name="_fin statement-2001-9m-SPG_5_081203 ABP Budget 2009 (No Suwannapoom)-Final" xfId="5578" xr:uid="{83302F04-0223-4DB9-8130-A0BA215896FB}"/>
    <cellStyle name="_fin statement-2001-9m-SPG_5_081203 ABP Budget 2009 (No Suwannapoom)-Final_091113 ABP Sales Budget 2010 by store-Final" xfId="5579" xr:uid="{3B2244D9-44E3-4A15-BD2A-808B5A0E2C6A}"/>
    <cellStyle name="_fin statement-2001-9m-SPG_5_081203 ABP Budget 2009 (No Suwannapoom)-Final_131010 ABP Sale Budget 2011 by store_Draft 3" xfId="5580" xr:uid="{B1E68D32-E475-4FB7-94B4-FDC2D8924E97}"/>
    <cellStyle name="_fin statement-2001-9m-SPG_5_081203 ABP Budget 2009 (No Suwannapoom)-Final_Donut Group EXCO_Aug 10" xfId="5581" xr:uid="{1C4C1576-0C99-482A-83E2-A3282D4072A9}"/>
    <cellStyle name="_fin statement-2001-9m-SPG_5_081203 ABP Budget 2009 (No Suwannapoom)-Final_Template ABP Budget 2011_Head Count as 7 Aug 10" xfId="5582" xr:uid="{70F9C728-DE7B-4757-9BBE-D9AF224E2AEF}"/>
    <cellStyle name="_fin statement-2001-9m-SPG_5_081203 ABP Budget 2009 (No Suwannapoom)-Final_Template ABP Budget 2011_Head Count as 7 Aug 10_180910 ABP Sale Budget 2011 by store" xfId="5583" xr:uid="{421156A4-E5DF-43E6-98F8-A38C7EEE37AC}"/>
    <cellStyle name="_fin statement-2001-9m-SPG_5_081203 ABP Budget 2009 (No Suwannapoom)-Final_Template ABP for Budget 2011_IT (xls)" xfId="5584" xr:uid="{3C69D093-5EB7-4A8F-A48D-4711755E757A}"/>
    <cellStyle name="_fin statement-2001-9m-SPG_5_081203 ABP Budget 2009 (No Suwannapoom)-Final_Template ABP for Budget 2011_IT (xls)_180910 ABP Sale Budget 2011 by store" xfId="5585" xr:uid="{632F147C-0ABF-48B0-8C35-74C32F5E8414}"/>
    <cellStyle name="_fin statement-2001-9m-SPG_5_091113 ABP Sales Budget 2010 by store-Final" xfId="5586" xr:uid="{7B4E7897-CEF4-4481-8474-975D93BC9321}"/>
    <cellStyle name="_fin statement-2001-9m-SPG_5_091113 ABP Sales Budget 2010 by store-Final_1" xfId="5587" xr:uid="{5A2E9AED-6D22-4818-8CB1-758CAC838BEC}"/>
    <cellStyle name="_fin statement-2001-9m-SPG_5_091113 ABP Sales Budget 2010 by store-Final_131010 ABP Sale Budget 2011 by store_Draft 3" xfId="5588" xr:uid="{BE8C2829-2751-417D-A286-A8B7A3B8AD37}"/>
    <cellStyle name="_fin statement-2001-9m-SPG_5_091113 ABP Sales Budget 2010 by store-Final_Donut Group EXCO_Aug 10" xfId="5589" xr:uid="{7D1FBDBA-F793-4B9D-8E37-052CA67127E2}"/>
    <cellStyle name="_fin statement-2001-9m-SPG_5_091114 GD Sales Budget 2010 by store-Final" xfId="5590" xr:uid="{8F17BBBE-5BAD-4607-8198-ADE26633CC45}"/>
    <cellStyle name="_fin statement-2001-9m-SPG_5_091114 GD Sales Budget 2010 by store-Final_131010 ABP Sale Budget 2011 by store_Draft 3" xfId="5591" xr:uid="{58948507-4719-4771-93CD-976BA112C1BE}"/>
    <cellStyle name="_fin statement-2001-9m-SPG_5_091114 GD Sales Budget 2010 by store-Final_Donut Group EXCO_Aug 10" xfId="5592" xr:uid="{0EFA1C35-4AFB-46FB-9679-6CAD5FEAB8BD}"/>
    <cellStyle name="_fin statement-2001-9m-SPG_5_10 08 24 ABP Capex for Budget 2011_BD" xfId="5593" xr:uid="{B7843B7E-038F-47E3-8D52-E032D8A013D0}"/>
    <cellStyle name="_fin statement-2001-9m-SPG_5_10 08 24 ABP Capex for Budget 2011_BD_131010 ABP Sale Budget 2011 by store_Draft 3" xfId="5594" xr:uid="{BCB21537-9CC9-4241-BBC0-0142E5B770FE}"/>
    <cellStyle name="_fin statement-2001-9m-SPG_5_10 08 24 GD Capex for Budget 2011_BD" xfId="5595" xr:uid="{BCC6A80E-92C5-45AB-AB98-C67F1FA48BC8}"/>
    <cellStyle name="_fin statement-2001-9m-SPG_5_131010 ABP Sale Budget 2011 by store_Draft 3" xfId="5596" xr:uid="{06D16F42-F5CC-48AF-9908-8A933DD188B1}"/>
    <cellStyle name="_fin statement-2001-9m-SPG_5_ABP BG 2010 (from Account &amp; Mgt))" xfId="5597" xr:uid="{C206D7B5-FDDD-4E7A-BC67-8EDB342DFEDD}"/>
    <cellStyle name="_fin statement-2001-9m-SPG_5_ABP BG 2010 (from Account &amp; Mgt))_091113 ABP Sales Budget 2010 by store-Final" xfId="5598" xr:uid="{649B82F9-A90B-4095-813D-FAC53DD4F8A8}"/>
    <cellStyle name="_fin statement-2001-9m-SPG_5_ABP BG 2010 (from Account &amp; Mgt))_180910 ABP Sale Budget 2011 by store" xfId="5599" xr:uid="{54DA6478-8708-4CF2-87BC-FD20FDEB8DA5}"/>
    <cellStyle name="_fin statement-2001-9m-SPG_5_ABP BG 2010 (from Account &amp; Mgt))_Donut Group EXCO_Aug 10" xfId="5600" xr:uid="{35B3B698-1491-4863-B527-44924BF23DC0}"/>
    <cellStyle name="_fin statement-2001-9m-SPG_5_ABP Budget 2010-HR" xfId="5601" xr:uid="{3880A516-91A0-466A-9DDD-46EA41FEC70F}"/>
    <cellStyle name="_fin statement-2001-9m-SPG_5_ABP Budget 2010-HR_091113 ABP Sales Budget 2010 by store-Final" xfId="5602" xr:uid="{7D01BC5D-A17D-4636-914D-F1E7165DE92F}"/>
    <cellStyle name="_fin statement-2001-9m-SPG_5_ABP Budget 2010-HR_180910 ABP Sale Budget 2011 by store" xfId="5603" xr:uid="{93844A72-E9FA-4611-8FEF-3E536FEF18EE}"/>
    <cellStyle name="_fin statement-2001-9m-SPG_5_ABP Budget 2010-HR_Donut Group EXCO_Aug 10" xfId="5604" xr:uid="{0065CB73-7C8D-4481-B772-0D439773E234}"/>
    <cellStyle name="_fin statement-2001-9m-SPG_5_ABP Capex Budget 2011( by P'Deb)" xfId="5605" xr:uid="{FC824F6C-DB4E-4838-AC5F-94AE98A05DEE}"/>
    <cellStyle name="_fin statement-2001-9m-SPG_5_ABP Capex Budget 2011( by P'Deb)_180910 ABP Sale Budget 2011 by store" xfId="5606" xr:uid="{BF405C5C-DF99-43B1-90D6-6B97B42B093B}"/>
    <cellStyle name="_fin statement-2001-9m-SPG_5_ABP Commissary for Budget 2010-Rama III Commissary" xfId="5607" xr:uid="{91BB5EAA-E85C-4FD4-AB17-C027C225200E}"/>
    <cellStyle name="_fin statement-2001-9m-SPG_5_ABP Commissary for Budget 2010-Rama III Commissary_091113 ABP Sales Budget 2010 by store-Final" xfId="5608" xr:uid="{5EC94046-CFEC-43BE-BC76-FAA73B52E64A}"/>
    <cellStyle name="_fin statement-2001-9m-SPG_5_ABP Commissary for Budget 2010-Rama III Commissary_180910 ABP Sale Budget 2011 by store" xfId="5609" xr:uid="{CB1749DA-0B80-477F-BE79-C3D8DDA8867E}"/>
    <cellStyle name="_fin statement-2001-9m-SPG_5_ABP Commissary for Budget 2010-Rama III Commissary_Donut Group EXCO_Aug 10" xfId="5610" xr:uid="{EDA51B8F-5BB7-4A88-BDA8-D9AEB1B0DD77}"/>
    <cellStyle name="_fin statement-2001-9m-SPG_5_ABP for Budget 2010 -PD" xfId="5611" xr:uid="{6E46F59F-3812-44D4-A8B0-E98E0FF2609D}"/>
    <cellStyle name="_fin statement-2001-9m-SPG_5_ABP for Budget 2010 -PD_091113 ABP Sales Budget 2010 by store-Final" xfId="5612" xr:uid="{EC3A9A72-77F5-41B0-98D6-B089179CC3A9}"/>
    <cellStyle name="_fin statement-2001-9m-SPG_5_ABP for Budget 2010 -PD_180910 ABP Sale Budget 2011 by store" xfId="5613" xr:uid="{ECFFD2F1-97F8-4C04-B60B-0A561DAD55FF}"/>
    <cellStyle name="_fin statement-2001-9m-SPG_5_ABP for Budget 2010 -PD_Donut Group EXCO_Aug 10" xfId="5614" xr:uid="{F7BB5EEC-7AC5-483D-A078-B9322EEA8A6F}"/>
    <cellStyle name="_fin statement-2001-9m-SPG_5_ABP_Actual  Jan - Jul 10 by Department" xfId="5615" xr:uid="{58EA2D40-6E0E-4654-AF72-D7421533ED0B}"/>
    <cellStyle name="_fin statement-2001-9m-SPG_5_ABP_Actual  Jan - Jul 10 by Department_Template ABP for Budget 2011_IT (xls)" xfId="5616" xr:uid="{C2D879FC-7C4C-4FE8-8EEA-E063415D6870}"/>
    <cellStyle name="_fin statement-2001-9m-SPG_5_ABP_Actual  Jan - Jul 10 by Department_Template ABP for Budget 2011_IT (xls)_180910 ABP Sale Budget 2011 by store" xfId="5617" xr:uid="{E8195233-A162-400E-8938-896DC319E282}"/>
    <cellStyle name="_fin statement-2001-9m-SPG_5_Budget 2010 -R&amp;M" xfId="5618" xr:uid="{AF486330-D7A8-4066-BD27-72A0FFFA859C}"/>
    <cellStyle name="_fin statement-2001-9m-SPG_5_Budget 2010 -R&amp;M_091113 ABP Sales Budget 2010 by store-Final" xfId="5619" xr:uid="{21722A5E-9420-453C-A3E8-6CB5C212E97B}"/>
    <cellStyle name="_fin statement-2001-9m-SPG_5_Budget 2010 -R&amp;M_180910 ABP Sale Budget 2011 by store" xfId="5620" xr:uid="{8D9D4AD9-4D2D-4111-90EC-532DC4CE43CA}"/>
    <cellStyle name="_fin statement-2001-9m-SPG_5_Budget 2010 -R&amp;M_Donut Group EXCO_Aug 10" xfId="5621" xr:uid="{9F6143F2-46DD-4650-A3DB-047D18CF122A}"/>
    <cellStyle name="_fin statement-2001-9m-SPG_5_Donut Group EXCO_Aug 10" xfId="5622" xr:uid="{655084E0-A7FB-4A21-8CA4-20A19175B02C}"/>
    <cellStyle name="_fin statement-2001-9m-SPG_5_Donut Group EXCO_Dec 09" xfId="5623" xr:uid="{FB74BAF4-1EDC-4B5A-9E21-5EBD0B8DA6EF}"/>
    <cellStyle name="_fin statement-2001-9m-SPG_5_Donut Group EXCO_Dec 09_180910 ABP Sale Budget 2011 by store" xfId="5624" xr:uid="{A37CC5EE-AD46-498E-B849-9656CC96DC20}"/>
    <cellStyle name="_fin statement-2001-9m-SPG_5_Donut Group EXCO_Dec 09_Donut Group EXCO_Aug 10" xfId="5625" xr:uid="{E9B4FABE-EC89-442B-AA9B-1DF742E4DB55}"/>
    <cellStyle name="_fin statement-2001-9m-SPG_5_Donut Group EXCO_Dec 10" xfId="5626" xr:uid="{9A1D6FEC-9635-49D6-A51D-80C79A349877}"/>
    <cellStyle name="_fin statement-2001-9m-SPG_5_Donut Group EXCO_Jul 10" xfId="5627" xr:uid="{D5A4DE8B-A45A-4A7A-9884-F2D92FE926BE}"/>
    <cellStyle name="_fin statement-2001-9m-SPG_5_Donut Group EXCO_Jul 10_180910 ABP Sale Budget 2011 by store" xfId="5628" xr:uid="{054F35DA-9399-43F2-B5C6-6839F6779D1C}"/>
    <cellStyle name="_fin statement-2001-9m-SPG_5_Donut Group EXCO_Jul 10_Donut Group EXCO_Aug 10" xfId="5629" xr:uid="{9A79A957-0108-4707-9A88-1D761166C844}"/>
    <cellStyle name="_fin statement-2001-9m-SPG_5_Estimate GD and ABP P&amp;L year 2010" xfId="5630" xr:uid="{818B126F-265B-43CE-B87A-755F218BA23F}"/>
    <cellStyle name="_fin statement-2001-9m-SPG_5_Estimate GD and ABP P&amp;L year 2010_180910 ABP Sale Budget 2011 by store" xfId="5631" xr:uid="{8995F549-CDF5-4535-BAC0-2E62A00F368A}"/>
    <cellStyle name="_fin statement-2001-9m-SPG_5_GD &amp; ABP Capex Budget 2011 (xls)" xfId="5632" xr:uid="{7A75F65B-CE48-4570-93BA-20DE1610E253}"/>
    <cellStyle name="_fin statement-2001-9m-SPG_5_GD &amp; ABP Capex Budget 2011 (xls) - by IT" xfId="5633" xr:uid="{729FA88F-CBF7-4831-ACEB-C14F107865C7}"/>
    <cellStyle name="_fin statement-2001-9m-SPG_5_GD &amp; ABP Capex Budget 2011 (xls) - by IT_180910 ABP Sale Budget 2011 by store" xfId="5634" xr:uid="{AC8B5F22-74E0-40EA-B405-C2E115AEC58C}"/>
    <cellStyle name="_fin statement-2001-9m-SPG_5_Sale Report Jul 10" xfId="5635" xr:uid="{7E3AD2C6-DA2D-4D76-A4AD-E3F2D4E8B2AF}"/>
    <cellStyle name="_fin statement-2001-9m-SPG_5_Sale Report Jul 10_180910 ABP Sale Budget 2011 by store" xfId="5636" xr:uid="{42D9B4BE-CC00-4A5A-B72C-FD53F889071B}"/>
    <cellStyle name="_fin statement-2001-9m-SPG_5_Template ABP Budget 2011_Commissary" xfId="5637" xr:uid="{12EFE843-A2EF-4556-A4E4-84F6464CB080}"/>
    <cellStyle name="_fin statement-2001-9m-SPG_5_Template ABP Budget 2011_Commissary_180910 ABP Sale Budget 2011 by store" xfId="5638" xr:uid="{4EA6D25A-2F38-41C9-9A97-2C8584E10282}"/>
    <cellStyle name="_fin statement-2001-9m-SPG_5_Template ABP Budget 2011_Commissary_Pataya by Kai" xfId="5639" xr:uid="{498E8C1F-323B-42D7-B0DC-3F2991721B8A}"/>
    <cellStyle name="_fin statement-2001-9m-SPG_5_Template ABP Budget 2011_Commissary_Pataya by Kai_180910 ABP Sale Budget 2011 by store" xfId="5640" xr:uid="{1E77A003-E2BE-45AD-AD99-C6FBF9D81387}"/>
    <cellStyle name="_fin statement-2001-9m-SPG_5_Template ABP Budget 2011_Commissary-old" xfId="5641" xr:uid="{784C1DF4-E386-41B5-A1A7-C60100D6FF61}"/>
    <cellStyle name="_fin statement-2001-9m-SPG_5_Template ABP Budget 2011_Head Count as 7 Aug 10" xfId="5642" xr:uid="{644AEC7C-92A6-4770-AEA8-D19A80721283}"/>
    <cellStyle name="_fin statement-2001-9m-SPG_5_Template ABP Budget 2011_Head Count as 7 Aug 10_180910 ABP Sale Budget 2011 by store" xfId="5643" xr:uid="{1BEC0E20-C83E-486F-97B8-8D42DA709AD7}"/>
    <cellStyle name="_fin statement-2001-9m-SPG_5_Template ABP BUDGET for marketing 2011-Aug 31" xfId="5269" xr:uid="{78A706EF-AC36-4FAA-A475-877F96503040}"/>
    <cellStyle name="_fin statement-2001-9m-SPG_5_Template ABP BUDGET for marketing 2011-Aug 31_180910 ABP Sale Budget 2011 by store" xfId="5199" xr:uid="{61B5493D-102A-42D9-B779-2F52BEEC814E}"/>
    <cellStyle name="_fin statement-2001-9m-SPG_5_Template ABP Commissary for Budget 2010 -Commissary Pattaya" xfId="5111" xr:uid="{BF8CC7D5-00F4-46C1-A951-FBC1EE59B45E}"/>
    <cellStyle name="_fin statement-2001-9m-SPG_5_Template ABP Commissary for Budget 2010 -Commissary Pattaya_091113 ABP Sales Budget 2010 by store-Final" xfId="4984" xr:uid="{1198C038-38D7-499B-A253-C23B6EE549BE}"/>
    <cellStyle name="_fin statement-2001-9m-SPG_5_Template ABP Commissary for Budget 2010 -Commissary Pattaya_180910 ABP Sale Budget 2011 by store" xfId="5082" xr:uid="{D23CA0A1-407C-44B5-9B7B-21EE2B3CE95A}"/>
    <cellStyle name="_fin statement-2001-9m-SPG_5_Template ABP Commissary for Budget 2010 -Commissary Pattaya_Donut Group EXCO_Aug 10" xfId="5098" xr:uid="{DF60D1C5-D920-4B83-B6FC-F560B0690BB8}"/>
    <cellStyle name="_fin statement-2001-9m-SPG_5_Template ABP for Budget 2010 - Operation Support" xfId="5099" xr:uid="{E4F5FBEB-6715-4978-9796-11087701F56B}"/>
    <cellStyle name="_fin statement-2001-9m-SPG_5_Template ABP for Budget 2010 - Operation Support_091113 ABP Sales Budget 2010 by store-Final" xfId="5270" xr:uid="{AC58051B-6A64-4046-8B45-FD8641B5452F}"/>
    <cellStyle name="_fin statement-2001-9m-SPG_5_Template ABP for Budget 2010 - Operation Support_180910 ABP Sale Budget 2011 by store" xfId="5100" xr:uid="{092F841E-F9B5-46D3-816F-773E034D5878}"/>
    <cellStyle name="_fin statement-2001-9m-SPG_5_Template ABP for Budget 2010 - Operation Support_Donut Group EXCO_Aug 10" xfId="5271" xr:uid="{912FBA04-640D-481A-9F4C-CAE22105EA7A}"/>
    <cellStyle name="_fin statement-2001-9m-SPG_5_Template ABP for Budget 2010 -BD" xfId="6073" xr:uid="{0C8C5782-4159-459B-98C5-1C11AB7E00FC}"/>
    <cellStyle name="_fin statement-2001-9m-SPG_5_Template ABP for Budget 2010 -BD_091113 ABP Sales Budget 2010 by store-Final" xfId="6001" xr:uid="{28BA5605-7D44-4D22-8CD4-5804231BFC32}"/>
    <cellStyle name="_fin statement-2001-9m-SPG_5_Template ABP for Budget 2010 -BD_180910 ABP Sale Budget 2011 by store" xfId="4802" xr:uid="{EB3614E8-D7B1-4E46-BEDA-C846DB80F6BA}"/>
    <cellStyle name="_fin statement-2001-9m-SPG_5_Template ABP for Budget 2010 -BD_Donut Group EXCO_Aug 10" xfId="4943" xr:uid="{8499EC4D-FA06-4A04-9189-BD890425C5F9}"/>
    <cellStyle name="_fin statement-2001-9m-SPG_5_Template ABP for Budget 2010 -IT(Ying)" xfId="4961" xr:uid="{2003742C-6662-4151-A236-F0E3D950F269}"/>
    <cellStyle name="_fin statement-2001-9m-SPG_5_Template ABP for Budget 2010 -IT(Ying)_091113 ABP Sales Budget 2010 by store-Final" xfId="4962" xr:uid="{287CF755-F281-402E-85C7-503B4E84413D}"/>
    <cellStyle name="_fin statement-2001-9m-SPG_5_Template ABP for Budget 2010 -IT(Ying)_180910 ABP Sale Budget 2011 by store" xfId="5200" xr:uid="{D505025D-7D7F-4426-8E13-DCDD5340173F}"/>
    <cellStyle name="_fin statement-2001-9m-SPG_5_Template ABP for Budget 2010 -IT(Ying)_Donut Group EXCO_Aug 10" xfId="4963" xr:uid="{E1D8B2AF-77A8-4E94-8F07-359FBF348E43}"/>
    <cellStyle name="_fin statement-2001-9m-SPG_5_Template ABP for Budget 2010 -Project" xfId="5201" xr:uid="{1571E428-F68E-4FD0-89AC-40E7557942A7}"/>
    <cellStyle name="_fin statement-2001-9m-SPG_5_Template ABP for Budget 2010 -Project_091113 ABP Sales Budget 2010 by store-Final" xfId="6206" xr:uid="{36DBC616-86CC-4A35-9C84-23BEB5674294}"/>
    <cellStyle name="_fin statement-2001-9m-SPG_5_Template ABP for Budget 2010 -Project_180910 ABP Sale Budget 2011 by store" xfId="6096" xr:uid="{56DA1187-D28B-44C9-8B9D-D71549F7D067}"/>
    <cellStyle name="_fin statement-2001-9m-SPG_5_Template ABP for Budget 2010 -Project_Donut Group EXCO_Aug 10" xfId="5644" xr:uid="{3DDAF6A5-6B97-4707-BB78-CEE2FFF70D60}"/>
    <cellStyle name="_fin statement-2001-9m-SPG_5_Template ABP for Budget 2010 -SupplyChain" xfId="4748" xr:uid="{B664FA4E-CC29-40E5-AEF1-D9E42E73FAA3}"/>
    <cellStyle name="_fin statement-2001-9m-SPG_5_Template ABP for Budget 2010 -SupplyChain_091113 ABP Sales Budget 2010 by store-Final" xfId="4779" xr:uid="{CE2457E4-D70C-4157-9B05-47BD0712AACB}"/>
    <cellStyle name="_fin statement-2001-9m-SPG_5_Template ABP for Budget 2010 -SupplyChain_180910 ABP Sale Budget 2011 by store" xfId="4780" xr:uid="{D358D9FC-E447-49E8-A9FE-8EF70CA83BD9}"/>
    <cellStyle name="_fin statement-2001-9m-SPG_5_Template ABP for Budget 2010 -SupplyChain_Donut Group EXCO_Aug 10" xfId="5112" xr:uid="{31D436B7-A7CB-4732-A485-FD675D1D73C0}"/>
    <cellStyle name="_fin statement-2001-9m-SPG_5_Template ABP for Budget 2011 - Operation Support" xfId="4781" xr:uid="{DB773DA6-2AF4-42B0-BC71-75F9FC596D57}"/>
    <cellStyle name="_fin statement-2001-9m-SPG_5_Template ABP for Budget 2011 - Operation Support_180910 ABP Sale Budget 2011 by store" xfId="5113" xr:uid="{B1ACA079-16A7-44A9-A42B-EED078C2CF5C}"/>
    <cellStyle name="_fin statement-2001-9m-SPG_5_Template ABP for Budget 2011 -Account (P'Noi)" xfId="6268" xr:uid="{15637094-9F13-42CC-AC92-6B1383EB2645}"/>
    <cellStyle name="_fin statement-2001-9m-SPG_5_Template ABP for Budget 2011 -Account (P'Noi)_180910 ABP Sale Budget 2011 by store" xfId="6234" xr:uid="{95F80998-6209-4CDD-8304-391D8F546E09}"/>
    <cellStyle name="_fin statement-2001-9m-SPG_5_Template ABP for Budget 2011 -BD" xfId="5645" xr:uid="{3C5D8C22-2264-4DC8-8037-07B87579686D}"/>
    <cellStyle name="_fin statement-2001-9m-SPG_5_Template ABP for Budget 2011 -BD_180910 ABP Sale Budget 2011 by store" xfId="6134" xr:uid="{EAA47DB1-BE5A-4093-B752-1887F57FC004}"/>
    <cellStyle name="_fin statement-2001-9m-SPG_5_Template ABP for Budget 2011 -HeadOffice (P'Noi)" xfId="4985" xr:uid="{3B244D02-4715-4469-844F-190CAF8308F6}"/>
    <cellStyle name="_fin statement-2001-9m-SPG_5_Template ABP for Budget 2011 -HeadOffice (P'Noi)_180910 ABP Sale Budget 2011 by store" xfId="4986" xr:uid="{9FBAA2F3-8D32-4E5A-94F1-4327454CB0DD}"/>
    <cellStyle name="_fin statement-2001-9m-SPG_5_Template ABP for Budget 2011 -HR" xfId="4987" xr:uid="{7E47D577-6517-4B5E-871B-BDC07F142305}"/>
    <cellStyle name="_fin statement-2001-9m-SPG_5_Template ABP for Budget 2011 -HR_180910 ABP Sale Budget 2011 by store" xfId="4988" xr:uid="{C57E243A-E36F-4F89-9130-06AA8A57D509}"/>
    <cellStyle name="_fin statement-2001-9m-SPG_5_Template ABP for Budget 2011 -Logictic" xfId="4989" xr:uid="{5BD0F35E-5AE6-4E16-A010-113542F3DF16}"/>
    <cellStyle name="_fin statement-2001-9m-SPG_5_Template ABP for Budget 2011 -Logictic_180910 ABP Sale Budget 2011 by store" xfId="4990" xr:uid="{375FD3C0-1A50-49DB-A131-42CBBCB40015}"/>
    <cellStyle name="_fin statement-2001-9m-SPG_5_Template ABP for Budget 2011 -Mgt (P'Noi)" xfId="4991" xr:uid="{65EC8E38-C19B-4AEB-9373-729D2482DD4D}"/>
    <cellStyle name="_fin statement-2001-9m-SPG_5_Template ABP for Budget 2011 -Mgt (P'Noi)_180910 ABP Sale Budget 2011 by store" xfId="5646" xr:uid="{6D6E4E28-68EB-4D93-B08D-701DF52927BE}"/>
    <cellStyle name="_fin statement-2001-9m-SPG_5_Template ABP for Budget 2011 -PD" xfId="4803" xr:uid="{71DB59F9-E368-466D-8F3B-BB01C85FBEDA}"/>
    <cellStyle name="_fin statement-2001-9m-SPG_5_Template ABP for Budget 2011 -PD_180910 ABP Sale Budget 2011 by store" xfId="4804" xr:uid="{15460F76-5A52-4F0C-8CCB-FE9AA67E809C}"/>
    <cellStyle name="_fin statement-2001-9m-SPG_5_Template ABP for Budget 2011 -Project" xfId="4805" xr:uid="{AA7B3F32-09E7-4F22-BF46-BA1D248B822A}"/>
    <cellStyle name="_fin statement-2001-9m-SPG_5_Template ABP for Budget 2011 -Project_180910 ABP Sale Budget 2011 by store" xfId="4806" xr:uid="{22A3E967-AB70-4571-A229-9D4695C1A297}"/>
    <cellStyle name="_fin statement-2001-9m-SPG_5_Template ABP for Budget 2011 -R&amp;M" xfId="4807" xr:uid="{98ED4E19-612F-45BC-9898-251B63E5725A}"/>
    <cellStyle name="_fin statement-2001-9m-SPG_5_Template ABP for Budget 2011 -R&amp;M_180910 ABP Sale Budget 2011 by store" xfId="4808" xr:uid="{6DD689C8-1EA8-4416-AC1E-4AD55B9D4C04}"/>
    <cellStyle name="_fin statement-2001-9m-SPG_5_Template ABP for Budget 2011_IT (xls)" xfId="4809" xr:uid="{F418D73B-E096-496F-B4BF-A8AC32BEF3ED}"/>
    <cellStyle name="_fin statement-2001-9m-SPG_5_Template ABP for Budget 2011_IT (xls)_180910 ABP Sale Budget 2011 by store" xfId="4810" xr:uid="{36C91E95-0DAD-4836-B0A6-32A2EFCD3776}"/>
    <cellStyle name="_fin statement-2001-9m-SPG_5_Template ABP_PL by store  for Budget 2010 (KAI)" xfId="5647" xr:uid="{666CEEA0-7393-4201-BF8B-13A6E8E1EF4C}"/>
    <cellStyle name="_fin statement-2001-9m-SPG_5_Template ABP_PL by store  for Budget 2010 (KAI)_091113 ABP Sales Budget 2010 by store-Final" xfId="5648" xr:uid="{3523E719-A3EF-4D66-8C16-9914A7145939}"/>
    <cellStyle name="_fin statement-2001-9m-SPG_5_Template ABP_PL by store  for Budget 2010 (KAI)_180910 ABP Sale Budget 2011 by store" xfId="5649" xr:uid="{39A1BE9D-AC66-4750-A6C7-B287F9F10780}"/>
    <cellStyle name="_fin statement-2001-9m-SPG_5_Template ABP_PL by store  for Budget 2010 (KAI)_Donut Group EXCO_Aug 10" xfId="5650" xr:uid="{8FBBD28F-63F0-484F-BBA7-87864EEB1B14}"/>
    <cellStyle name="_fin statement-2001-9m-SPG_5_Template ABP_PL by store  for Budget 2010 (TOM)-1" xfId="5651" xr:uid="{AFB4ABEC-C70C-4B78-B653-47D9D98FF010}"/>
    <cellStyle name="_fin statement-2001-9m-SPG_5_Template ABP_PL by store  for Budget 2010 (TOM)-1_091113 ABP Sales Budget 2010 by store-Final" xfId="5652" xr:uid="{90CD8C2E-F797-4AA1-80D7-A9524C2DA34C}"/>
    <cellStyle name="_fin statement-2001-9m-SPG_5_Template ABP_PL by store  for Budget 2010 (TOM)-1_180910 ABP Sale Budget 2011 by store" xfId="5653" xr:uid="{2FAAFB1D-C350-4CEE-ACA4-AB1E94074975}"/>
    <cellStyle name="_fin statement-2001-9m-SPG_5_Template ABP_PL by store  for Budget 2010 (TOM)-1_Donut Group EXCO_Aug 10" xfId="5654" xr:uid="{D6AE5ABA-537A-4D6F-825A-524106833497}"/>
    <cellStyle name="_fin statement-2001-9m-SPG_5_Template ABP_PL by store  for Budget 2010 (TOY)" xfId="5655" xr:uid="{46572D2F-05A0-46DE-A43C-3F0DBE3CC57B}"/>
    <cellStyle name="_fin statement-2001-9m-SPG_5_Template ABP_PL by store  for Budget 2010 (TOY)_091113 ABP Sales Budget 2010 by store-Final" xfId="5656" xr:uid="{F27CD6B5-5A9F-4E3A-8058-59C015474DF6}"/>
    <cellStyle name="_fin statement-2001-9m-SPG_5_Template ABP_PL by store  for Budget 2010 (TOY)_180910 ABP Sale Budget 2011 by store" xfId="5657" xr:uid="{4B3DBE7F-7A75-4627-9A31-A298D104E160}"/>
    <cellStyle name="_fin statement-2001-9m-SPG_5_Template ABP_PL by store  for Budget 2010 (TOY)_Donut Group EXCO_Aug 10" xfId="5658" xr:uid="{897BA04D-FA47-48EB-8EF2-D99B825F31B9}"/>
    <cellStyle name="_fin statement-2001-9m-SPG_5_Template ABP_PL by store for Budget 2010 (CATERING)" xfId="5659" xr:uid="{5A0E800A-9AA4-4717-B9A0-08212F69124C}"/>
    <cellStyle name="_fin statement-2001-9m-SPG_5_Template ABP_PL by store for Budget 2010 (CATERING)_091113 ABP Sales Budget 2010 by store-Final" xfId="5660" xr:uid="{4B1501A2-416E-4180-8187-8B9B934AE49A}"/>
    <cellStyle name="_fin statement-2001-9m-SPG_5_Template ABP_PL by store for Budget 2010 (CATERING)_180910 ABP Sale Budget 2011 by store" xfId="5661" xr:uid="{EFC2F048-B5FC-4318-95F2-0BB05EDA133C}"/>
    <cellStyle name="_fin statement-2001-9m-SPG_5_Template ABP_PL by store for Budget 2010 (CATERING)_Donut Group EXCO_Aug 10" xfId="5662" xr:uid="{61DC61C4-0ACC-4E72-A21A-CE85A9822D43}"/>
    <cellStyle name="_fin statement-2001-9m-SPG_5_Template ABP_PL by store for Budget 2010 (KOOK)" xfId="5663" xr:uid="{D6B7562A-F57B-4E9D-B8BD-AA4E4007F1A0}"/>
    <cellStyle name="_fin statement-2001-9m-SPG_5_Template ABP_PL by store for Budget 2010 (KOOK)_091113 ABP Sales Budget 2010 by store-Final" xfId="5664" xr:uid="{51D31060-CA1B-44AB-A88B-84E23EE011FD}"/>
    <cellStyle name="_fin statement-2001-9m-SPG_5_Template ABP_PL by store for Budget 2010 (KOOK)_180910 ABP Sale Budget 2011 by store" xfId="5665" xr:uid="{1E58689C-69C1-473A-B3A0-EB4ADD898251}"/>
    <cellStyle name="_fin statement-2001-9m-SPG_5_Template ABP_PL by store for Budget 2010 (KOOK)_Donut Group EXCO_Aug 10" xfId="5666" xr:uid="{4534CD2C-2C5F-42FD-8449-F8E4494CB6E7}"/>
    <cellStyle name="_fin statement-2001-9m-SPG_5_Template ABP_PL by store for Budget 2010 (NAI)" xfId="5667" xr:uid="{B2B4C756-51F8-4C5C-9CA9-36FC02777ECE}"/>
    <cellStyle name="_fin statement-2001-9m-SPG_5_Template ABP_PL by store for Budget 2010 (NAI)_091113 ABP Sales Budget 2010 by store-Final" xfId="5272" xr:uid="{572FBE26-5AB8-46C2-9747-3C1723417E9B}"/>
    <cellStyle name="_fin statement-2001-9m-SPG_5_Template ABP_PL by store for Budget 2010 (NAI)_180910 ABP Sale Budget 2011 by store" xfId="6239" xr:uid="{2F696362-3E7B-400B-8B4B-A7AF03B29311}"/>
    <cellStyle name="_fin statement-2001-9m-SPG_5_Template ABP_PL by store for Budget 2010 (NAI)_Donut Group EXCO_Aug 10" xfId="6002" xr:uid="{A80358D7-E92E-44F2-B19A-87B1292CF6B0}"/>
    <cellStyle name="_fin statement-2001-9m-SPG_5_Template ABP_PL by store for Budget 2010 (POON)" xfId="5273" xr:uid="{D8D83F32-0587-43C1-B896-35C79E183F71}"/>
    <cellStyle name="_fin statement-2001-9m-SPG_5_Template ABP_PL by store for Budget 2010 (POON)_091113 ABP Sales Budget 2010 by store-Final" xfId="4736" xr:uid="{E1229253-9693-464F-A8C8-665713A95559}"/>
    <cellStyle name="_fin statement-2001-9m-SPG_5_Template ABP_PL by store for Budget 2010 (POON)_180910 ABP Sale Budget 2011 by store" xfId="5274" xr:uid="{5175CEB8-3569-4F5D-9C59-61BAD94B0B07}"/>
    <cellStyle name="_fin statement-2001-9m-SPG_5_Template ABP_PL by store for Budget 2010 (POON)_Donut Group EXCO_Aug 10" xfId="4900" xr:uid="{9D36280B-4085-4AEE-9A4D-66AF247E3864}"/>
    <cellStyle name="_fin statement-2001-9m-SPG_5_Template GD Budget 2010_IT(Ying)" xfId="6243" xr:uid="{5E14FE3E-1D92-4F3F-9993-9B3D7B3B9D1C}"/>
    <cellStyle name="_fin statement-2001-9m-SPG_5_Template GD Budget 2010_IT(Ying)_091113 ABP Sales Budget 2010 by store-Final" xfId="5668" xr:uid="{FF5DBF54-3FC4-4CB5-9C5C-4C4C0DA1AE0B}"/>
    <cellStyle name="_fin statement-2001-9m-SPG_5_Template GD Budget 2010_IT(Ying)_180910 ABP Sale Budget 2011 by store" xfId="5275" xr:uid="{45686CFE-A342-403F-8A0B-1DF316F068C0}"/>
    <cellStyle name="_fin statement-2001-9m-SPG_5_Template GD Budget 2010_IT(Ying)_Donut Group EXCO_Aug 10" xfId="5227" xr:uid="{E8BA4253-4E6C-459E-A7D2-E47690E94804}"/>
    <cellStyle name="_fin statement-2001-9m-SPG_5_Template GD Budget 2010_P&amp;L by stores (JO)" xfId="5052" xr:uid="{B714A72B-6831-4539-9A60-7786CC436BFE}"/>
    <cellStyle name="_fin statement-2001-9m-SPG_5_Template GD Budget 2010_P&amp;L by stores (JO)_091113 ABP Sales Budget 2010 by store-Final" xfId="5669" xr:uid="{634EB9D2-EC59-46A2-BD4B-D8DF94E2B8E9}"/>
    <cellStyle name="_fin statement-2001-9m-SPG_5_Template GD Budget 2010_P&amp;L by stores (JO)_131010 ABP Sale Budget 2011 by store_Draft 3" xfId="4953" xr:uid="{5EF1B30F-7BFF-40E7-969C-C151A3E85A35}"/>
    <cellStyle name="_fin statement-2001-9m-SPG_5_Template GD Budget 2010_P&amp;L by stores (JO)_Donut Group EXCO_Aug 10" xfId="6303" xr:uid="{CA8F49B4-1721-4716-9ADA-2B0BB2C25484}"/>
    <cellStyle name="_fin statement-2001-9m-SPG_5_Template GD Budget 2010_P&amp;L by stores (JO)_Template ABP Budget 2011_Head Count as 7 Aug 10" xfId="5152" xr:uid="{72C0FE84-5AF8-4932-868B-28AA6950C463}"/>
    <cellStyle name="_fin statement-2001-9m-SPG_5_Template GD Budget 2010_P&amp;L by stores (JO)_Template ABP Budget 2011_Head Count as 7 Aug 10_180910 ABP Sale Budget 2011 by store" xfId="6011" xr:uid="{30AEA318-7E32-4620-89A5-2E8D1FA4475E}"/>
    <cellStyle name="_fin statement-2001-9m-SPG_5_Template GD Budget 2010_P&amp;L by stores (JO)_Template ABP for Budget 2010 -IT(Ying)" xfId="5670" xr:uid="{1FBD415C-D8B6-48A4-B520-777FE6E96E26}"/>
    <cellStyle name="_fin statement-2001-9m-SPG_5_Template GD Budget 2010_P&amp;L by stores (JO)_Template ABP for Budget 2010 -IT(Ying)_091113 ABP Sales Budget 2010 by store-Final" xfId="5671" xr:uid="{0FE7304C-58A0-42AD-840E-4D05341CB7BD}"/>
    <cellStyle name="_fin statement-2001-9m-SPG_5_Template GD Budget 2010_P&amp;L by stores (JO)_Template ABP for Budget 2010 -IT(Ying)_180910 ABP Sale Budget 2011 by store" xfId="5835" xr:uid="{8A27AFB7-D7B2-4826-8A54-518546F9A034}"/>
    <cellStyle name="_fin statement-2001-9m-SPG_5_Template GD Budget 2010_P&amp;L by stores (JO)_Template ABP for Budget 2010 -IT(Ying)_Donut Group EXCO_Aug 10" xfId="5672" xr:uid="{0D7EF3AF-EDC0-4213-B035-C89DE146560E}"/>
    <cellStyle name="_fin statement-2001-9m-SPG_5_Template GD Budget 2010_P&amp;L by stores (JO)_Template ABP for Budget 2011_IT (xls)" xfId="5673" xr:uid="{F71AEC8F-F791-462C-821B-52143486FB81}"/>
    <cellStyle name="_fin statement-2001-9m-SPG_5_Template GD Budget 2010_P&amp;L by stores (JO)_Template ABP for Budget 2011_IT (xls)_180910 ABP Sale Budget 2011 by store" xfId="5674" xr:uid="{FFEE521F-F763-471D-B352-1D2AD33B5915}"/>
    <cellStyle name="_fin statement-2001-9m-SPG_5_Template GD Budget 2011_Head Count (as 7 Sep 10)" xfId="5675" xr:uid="{97D96C20-1195-4493-8EDB-6DFB696600A7}"/>
    <cellStyle name="_fin statement-2001-9m-SPG_5_Template-ABP Marketing Budget 2010" xfId="5676" xr:uid="{B36CF3C1-0081-4BC3-ACE0-F719DD7814DE}"/>
    <cellStyle name="_fin statement-2001-9m-SPG_5_Template-ABP Marketing Budget 2010_091113 ABP Sales Budget 2010 by store-Final" xfId="4957" xr:uid="{7D2639C3-AE53-4975-AFFC-EF87AD0C2799}"/>
    <cellStyle name="_fin statement-2001-9m-SPG_5_Template-ABP Marketing Budget 2010_180910 ABP Sale Budget 2011 by store" xfId="5202" xr:uid="{96E89E47-8D4B-4118-A3B7-0DE2E8C00938}"/>
    <cellStyle name="_fin statement-2001-9m-SPG_5_Template-ABP Marketing Budget 2010_Donut Group EXCO_Aug 10" xfId="5049" xr:uid="{B42B0654-2D25-4EA3-BC11-6ED48C002059}"/>
    <cellStyle name="_fin statement-2001-9m-SPG_6" xfId="6097" xr:uid="{0857005F-27B5-416E-B295-2668AD27998C}"/>
    <cellStyle name="_fin statement-2001-9m-SPG_6_(พรกิจ Revise 1) Template ABP for Budget 2011 -Factory Admin (revised)" xfId="5203" xr:uid="{D5D94652-0E53-4F8C-A5FF-E8F06CEC1A32}"/>
    <cellStyle name="_fin statement-2001-9m-SPG_6_(พรกิจ Revise 1) Template ABP for Budget 2011 -Factory Admin (revised)_180910 ABP Sale Budget 2011 by store" xfId="6121" xr:uid="{41422093-1525-4404-A8DF-A1A029D01D31}"/>
    <cellStyle name="_fin statement-2001-9m-SPG_6_050910 ABP Sale Budget 2011 by store" xfId="5204" xr:uid="{A1CA375F-7450-42C8-9FB1-685E3CD2252D}"/>
    <cellStyle name="_fin statement-2001-9m-SPG_6_06 10_dd pnl by stores" xfId="5055" xr:uid="{18333989-70B0-4485-8C7D-C04C472E7125}"/>
    <cellStyle name="_fin statement-2001-9m-SPG_6_06 10_dd pnl by stores_180910 ABP Sale Budget 2011 by store" xfId="5053" xr:uid="{AA94F27C-5FD8-4B34-AC10-78EE2099BAFA}"/>
    <cellStyle name="_fin statement-2001-9m-SPG_6_081203 ABP Budget 2009 (No Suwannapoom)-Final" xfId="5677" xr:uid="{0E13EF7A-F694-4EDB-A26E-C3EA2FE563E4}"/>
    <cellStyle name="_fin statement-2001-9m-SPG_6_081203 ABP Budget 2009 (No Suwannapoom)-Final_091113 ABP Sales Budget 2010 by store-Final" xfId="5205" xr:uid="{E14C5CB9-61E1-423E-B2BE-2C66DD06821D}"/>
    <cellStyle name="_fin statement-2001-9m-SPG_6_081203 ABP Budget 2009 (No Suwannapoom)-Final_131010 ABP Sale Budget 2011 by store_Draft 3" xfId="5178" xr:uid="{DA1E02CA-2AA4-41BC-B65A-2DE9C0CAAAC7}"/>
    <cellStyle name="_fin statement-2001-9m-SPG_6_081203 ABP Budget 2009 (No Suwannapoom)-Final_Donut Group EXCO_Aug 10" xfId="5153" xr:uid="{A9ABAFC3-B5E1-4B55-9958-BAB2E441270D}"/>
    <cellStyle name="_fin statement-2001-9m-SPG_6_081203 ABP Budget 2009 (No Suwannapoom)-Final_Template ABP Budget 2011_Head Count as 7 Aug 10" xfId="4908" xr:uid="{4CD96C25-5E2D-4046-8432-1390620C8765}"/>
    <cellStyle name="_fin statement-2001-9m-SPG_6_081203 ABP Budget 2009 (No Suwannapoom)-Final_Template ABP for Budget 2011_IT (xls)" xfId="5678" xr:uid="{2DC6D866-D850-4826-8968-F4AA6E5CE293}"/>
    <cellStyle name="_fin statement-2001-9m-SPG_6_091113 ABP Sales Budget 2010 by store-Final" xfId="4771" xr:uid="{EF3558AF-9764-4B65-8A21-D71935A1EEEF}"/>
    <cellStyle name="_fin statement-2001-9m-SPG_6_091113 ABP Sales Budget 2010 by store-Final_1" xfId="6297" xr:uid="{C350460C-2334-448A-B934-94AEFCD20D95}"/>
    <cellStyle name="_fin statement-2001-9m-SPG_6_091113 ABP Sales Budget 2010 by store-Final_131010 ABP Sale Budget 2011 by store_Draft 3" xfId="5047" xr:uid="{222137B8-BF41-431C-BEB3-61CDBC83864F}"/>
    <cellStyle name="_fin statement-2001-9m-SPG_6_091113 ABP Sales Budget 2010 by store-Final_Donut Group EXCO_Aug 10" xfId="6106" xr:uid="{B85A6DBE-E0F9-4279-BE0E-030F463AEECA}"/>
    <cellStyle name="_fin statement-2001-9m-SPG_6_091114 GD Sales Budget 2010 by store-Final" xfId="5679" xr:uid="{BD54CB71-802A-4B01-84F1-8A069DDBACBF}"/>
    <cellStyle name="_fin statement-2001-9m-SPG_6_091114 GD Sales Budget 2010 by store-Final_131010 ABP Sale Budget 2011 by store_Draft 3" xfId="5680" xr:uid="{3C9E5F22-36E7-44B7-BDE0-3EEFD07E81F1}"/>
    <cellStyle name="_fin statement-2001-9m-SPG_6_091114 GD Sales Budget 2010 by store-Final_Donut Group EXCO_Aug 10" xfId="5905" xr:uid="{7C310815-F43A-401B-8E4A-892322AF694A}"/>
    <cellStyle name="_fin statement-2001-9m-SPG_6_10 08 24 ABP Capex for Budget 2011_BD" xfId="5681" xr:uid="{0B683410-2148-424A-8566-117D236CB090}"/>
    <cellStyle name="_fin statement-2001-9m-SPG_6_10 08 24 ABP Capex for Budget 2011_BD_131010 ABP Sale Budget 2011 by store_Draft 3" xfId="5682" xr:uid="{84BCEE34-D3BD-4EB7-9E6C-CD51213FF141}"/>
    <cellStyle name="_fin statement-2001-9m-SPG_6_10 08 24 GD Capex for Budget 2011_BD" xfId="5683" xr:uid="{377AB8AF-79CF-490C-98A6-3EE405F3200D}"/>
    <cellStyle name="_fin statement-2001-9m-SPG_6_131010 ABP Sale Budget 2011 by store_Draft 3" xfId="6283" xr:uid="{B93EAE23-099F-4387-81EC-E1322C3CFBC3}"/>
    <cellStyle name="_fin statement-2001-9m-SPG_6_ABP BG 2010 (from Account &amp; Mgt))" xfId="5079" xr:uid="{03BAFE98-17BC-409A-ACF7-CD97C6273137}"/>
    <cellStyle name="_fin statement-2001-9m-SPG_6_ABP BG 2010 (from Account &amp; Mgt))_091113 ABP Sales Budget 2010 by store-Final" xfId="5684" xr:uid="{2CC0A569-4660-4326-93C3-53631D77CD81}"/>
    <cellStyle name="_fin statement-2001-9m-SPG_6_ABP BG 2010 (from Account &amp; Mgt))_180910 ABP Sale Budget 2011 by store" xfId="5685" xr:uid="{0032551F-3558-4161-A425-9192F5A2A3AC}"/>
    <cellStyle name="_fin statement-2001-9m-SPG_6_ABP BG 2010 (from Account &amp; Mgt))_Donut Group EXCO_Aug 10" xfId="4775" xr:uid="{F802AB6A-D0ED-4FB8-A7A3-64A50C86CB89}"/>
    <cellStyle name="_fin statement-2001-9m-SPG_6_ABP Budget 2010-HR" xfId="5114" xr:uid="{65414C44-2E71-4BB8-A9B0-F7B514EDFF3B}"/>
    <cellStyle name="_fin statement-2001-9m-SPG_6_ABP Budget 2010-HR_091113 ABP Sales Budget 2010 by store-Final" xfId="4898" xr:uid="{731A26AD-63F3-4AB2-8821-9726148C6E5D}"/>
    <cellStyle name="_fin statement-2001-9m-SPG_6_ABP Budget 2010-HR_180910 ABP Sale Budget 2011 by store" xfId="6235" xr:uid="{3C9F6EC1-90C2-41C9-953E-9F92401DA28A}"/>
    <cellStyle name="_fin statement-2001-9m-SPG_6_ABP Budget 2010-HR_Donut Group EXCO_Aug 10" xfId="5115" xr:uid="{2171C9CC-29CB-4BEC-BC5A-47D5B9C51156}"/>
    <cellStyle name="_fin statement-2001-9m-SPG_6_ABP Capex Budget 2011( by P'Deb)" xfId="6266" xr:uid="{290AA070-1AAB-4B63-A2B9-173A954E15E8}"/>
    <cellStyle name="_fin statement-2001-9m-SPG_6_ABP Capex Budget 2011( by P'Deb)_180910 ABP Sale Budget 2011 by store" xfId="5116" xr:uid="{308975C2-F786-4A13-B652-86ECA4166F4B}"/>
    <cellStyle name="_fin statement-2001-9m-SPG_6_ABP Commissary for Budget 2010-Rama III Commissary" xfId="4915" xr:uid="{218D063E-17D6-4B68-BD24-745FCF26FFBD}"/>
    <cellStyle name="_fin statement-2001-9m-SPG_6_ABP Commissary for Budget 2010-Rama III Commissary_091113 ABP Sales Budget 2010 by store-Final" xfId="4909" xr:uid="{2D3F2127-B16A-494D-9898-62392028220E}"/>
    <cellStyle name="_fin statement-2001-9m-SPG_6_ABP Commissary for Budget 2010-Rama III Commissary_180910 ABP Sale Budget 2011 by store" xfId="5686" xr:uid="{BE6B2F06-6B8A-4B1F-9E18-6F34A3CCC9C0}"/>
    <cellStyle name="_fin statement-2001-9m-SPG_6_ABP Commissary for Budget 2010-Rama III Commissary_Donut Group EXCO_Aug 10" xfId="5117" xr:uid="{D6F96C53-3812-470B-8097-0E8A4CED8962}"/>
    <cellStyle name="_fin statement-2001-9m-SPG_6_ABP for Budget 2010 -PD" xfId="5088" xr:uid="{00A36482-653A-4771-9B55-CA865F906755}"/>
    <cellStyle name="_fin statement-2001-9m-SPG_6_ABP for Budget 2010 -PD_091113 ABP Sales Budget 2010 by store-Final" xfId="5061" xr:uid="{E38D13E4-C959-4943-A7A8-57D2CB46054B}"/>
    <cellStyle name="_fin statement-2001-9m-SPG_6_ABP for Budget 2010 -PD_180910 ABP Sale Budget 2011 by store" xfId="5042" xr:uid="{E0928EF2-55C1-4C69-BE08-411AD4A0E515}"/>
    <cellStyle name="_fin statement-2001-9m-SPG_6_ABP for Budget 2010 -PD_Donut Group EXCO_Aug 10" xfId="5687" xr:uid="{20101FA8-46D3-49EA-B0B5-458D178AC579}"/>
    <cellStyle name="_fin statement-2001-9m-SPG_6_ABP_Actual  Jan - Jul 10 by Department" xfId="5228" xr:uid="{E8F90749-E239-467A-9C2A-18BF865DF5FC}"/>
    <cellStyle name="_fin statement-2001-9m-SPG_6_ABP_Actual  Jan - Jul 10 by Department_Template ABP for Budget 2011_IT (xls)" xfId="4763" xr:uid="{EB351E8E-8D58-4A70-98FA-24B330ADA099}"/>
    <cellStyle name="_fin statement-2001-9m-SPG_6_Budget 2010 -R&amp;M" xfId="6291" xr:uid="{7E11578F-FC8D-4C62-A4B0-119CAF0B13F8}"/>
    <cellStyle name="_fin statement-2001-9m-SPG_6_Budget 2010 -R&amp;M_091113 ABP Sales Budget 2010 by store-Final" xfId="4892" xr:uid="{DCAC0140-F89A-4E7F-9DD2-5B4F7533B80A}"/>
    <cellStyle name="_fin statement-2001-9m-SPG_6_Budget 2010 -R&amp;M_180910 ABP Sale Budget 2011 by store" xfId="6244" xr:uid="{6465379D-0832-4B7A-BA11-4707354520F2}"/>
    <cellStyle name="_fin statement-2001-9m-SPG_6_Budget 2010 -R&amp;M_Donut Group EXCO_Aug 10" xfId="5688" xr:uid="{D5CFD8AA-7187-4997-AE89-246DB192C2DE}"/>
    <cellStyle name="_fin statement-2001-9m-SPG_6_Donut Group EXCO_Aug 10" xfId="5087" xr:uid="{BEEFDA62-DD81-4369-8CA9-B80C8AD00AC7}"/>
    <cellStyle name="_fin statement-2001-9m-SPG_6_Estimate GD and ABP P&amp;L year 2010" xfId="4958" xr:uid="{86C90937-DEA7-4FD0-BED7-CF7779BF372B}"/>
    <cellStyle name="_fin statement-2001-9m-SPG_6_Estimate GD and ABP P&amp;L year 2010_180910 ABP Sale Budget 2011 by store" xfId="4959" xr:uid="{D20DE63D-F9C6-443F-B3F8-EFB68EA40514}"/>
    <cellStyle name="_fin statement-2001-9m-SPG_6_GD &amp; ABP Capex Budget 2011 (xls)" xfId="5229" xr:uid="{D2A7131E-73EC-46EE-926D-F64C93D9D62B}"/>
    <cellStyle name="_fin statement-2001-9m-SPG_6_GD &amp; ABP Capex Budget 2011 (xls) - by IT" xfId="5230" xr:uid="{BBB59655-7C80-45B5-8AD4-31D30C8CC137}"/>
    <cellStyle name="_fin statement-2001-9m-SPG_6_GD &amp; ABP Capex Budget 2011 (xls) - by IT_180910 ABP Sale Budget 2011 by store" xfId="5231" xr:uid="{97CE778C-9486-473C-AE3F-DD633D5E9A82}"/>
    <cellStyle name="_fin statement-2001-9m-SPG_6_Sale Report Jul 10" xfId="5689" xr:uid="{EFC14462-F136-47B0-B08A-D2A5118B1DD0}"/>
    <cellStyle name="_fin statement-2001-9m-SPG_6_Sale Report Jul 10_180910 ABP Sale Budget 2011 by store" xfId="5232" xr:uid="{572CA6A7-AEA8-45BD-83A9-C7AA615AC6BD}"/>
    <cellStyle name="_fin statement-2001-9m-SPG_6_Template ABP Budget 2011_Commissary" xfId="5978" xr:uid="{DBEE2CF7-7933-4DA1-9D1D-1B682B1DC201}"/>
    <cellStyle name="_fin statement-2001-9m-SPG_6_Template ABP Budget 2011_Commissary_180910 ABP Sale Budget 2011 by store" xfId="5233" xr:uid="{B9BD5067-4B54-4647-B626-4DC8D152922E}"/>
    <cellStyle name="_fin statement-2001-9m-SPG_6_Template ABP Budget 2011_Commissary_Pataya by Kai" xfId="5234" xr:uid="{81A16B81-351D-4F7C-8989-DEB16DADAAA5}"/>
    <cellStyle name="_fin statement-2001-9m-SPG_6_Template ABP Budget 2011_Commissary_Pataya by Kai_180910 ABP Sale Budget 2011 by store" xfId="5194" xr:uid="{41D01D27-655E-4277-A4A8-418801A8E554}"/>
    <cellStyle name="_fin statement-2001-9m-SPG_6_Template ABP Budget 2011_Commissary-old" xfId="5195" xr:uid="{30704911-B38F-42CF-BFA9-0A22DD1E8F64}"/>
    <cellStyle name="_fin statement-2001-9m-SPG_6_Template ABP Budget 2011_Head Count as 7 Aug 10" xfId="5235" xr:uid="{99EB35AC-C24B-43A7-9482-737A501DAB9B}"/>
    <cellStyle name="_fin statement-2001-9m-SPG_6_Template ABP BUDGET for marketing 2011-Aug 31" xfId="5236" xr:uid="{3571B618-4CAC-453C-9AFF-5337F6FC0EB0}"/>
    <cellStyle name="_fin statement-2001-9m-SPG_6_Template ABP BUDGET for marketing 2011-Aug 31_180910 ABP Sale Budget 2011 by store" xfId="5237" xr:uid="{628F73B8-0C9B-4C6E-9ECF-4C9E28C3EFC5}"/>
    <cellStyle name="_fin statement-2001-9m-SPG_6_Template ABP Commissary for Budget 2010 -Commissary Pattaya" xfId="5196" xr:uid="{9E4DD91F-CDEA-489E-9652-CFF3B3C0C951}"/>
    <cellStyle name="_fin statement-2001-9m-SPG_6_Template ABP Commissary for Budget 2010 -Commissary Pattaya_091113 ABP Sales Budget 2010 by store-Final" xfId="4896" xr:uid="{0AE237F0-8A28-4546-9347-7BE7A2AECD92}"/>
    <cellStyle name="_fin statement-2001-9m-SPG_6_Template ABP Commissary for Budget 2010 -Commissary Pattaya_180910 ABP Sale Budget 2011 by store" xfId="4885" xr:uid="{CCA6648A-163A-47D6-B1A1-2C82020C780C}"/>
    <cellStyle name="_fin statement-2001-9m-SPG_6_Template ABP Commissary for Budget 2010 -Commissary Pattaya_Donut Group EXCO_Aug 10" xfId="5276" xr:uid="{E0E8F245-5771-495C-ABC3-83176B61598A}"/>
    <cellStyle name="_fin statement-2001-9m-SPG_6_Template ABP for Budget 2010 - Operation Support" xfId="5277" xr:uid="{67AE37C4-5B08-4EF9-A089-1A6E6B7A3A0C}"/>
    <cellStyle name="_fin statement-2001-9m-SPG_6_Template ABP for Budget 2010 - Operation Support_091113 ABP Sales Budget 2010 by store-Final" xfId="5197" xr:uid="{08DBC06B-1435-4FFF-B72F-204E36F841D2}"/>
    <cellStyle name="_fin statement-2001-9m-SPG_6_Template ABP for Budget 2010 - Operation Support_180910 ABP Sale Budget 2011 by store" xfId="4960" xr:uid="{7850879E-F872-454C-8CDB-CD60F15984AA}"/>
    <cellStyle name="_fin statement-2001-9m-SPG_6_Template ABP for Budget 2010 - Operation Support_Donut Group EXCO_Aug 10" xfId="5080" xr:uid="{7D91DA58-B5DE-48B5-ABF1-94C30D64C1BE}"/>
    <cellStyle name="_fin statement-2001-9m-SPG_6_Template ABP for Budget 2010 -BD" xfId="5278" xr:uid="{8296DB29-843A-4BFD-BAE7-6104BE12D2F8}"/>
    <cellStyle name="_fin statement-2001-9m-SPG_6_Template ABP for Budget 2010 -BD_091113 ABP Sales Budget 2010 by store-Final" xfId="6091" xr:uid="{127E08A4-86A5-4DAD-A5FE-D8C7A7BAA288}"/>
    <cellStyle name="_fin statement-2001-9m-SPG_6_Template ABP for Budget 2010 -BD_180910 ABP Sale Budget 2011 by store" xfId="6003" xr:uid="{27D5D364-6309-4ED1-9820-7F45096B086B}"/>
    <cellStyle name="_fin statement-2001-9m-SPG_6_Template ABP for Budget 2010 -BD_Donut Group EXCO_Aug 10" xfId="5690" xr:uid="{0E83F4D7-3040-4EC2-B838-3E06AEE0968D}"/>
    <cellStyle name="_fin statement-2001-9m-SPG_6_Template ABP for Budget 2010 -IT(Ying)" xfId="5279" xr:uid="{BFFA854A-A637-4956-9B04-1968A8809A2E}"/>
    <cellStyle name="_fin statement-2001-9m-SPG_6_Template ABP for Budget 2010 -IT(Ying)_091113 ABP Sales Budget 2010 by store-Final" xfId="5280" xr:uid="{374EBB9E-88A1-4F71-BACB-4B0B182F78A0}"/>
    <cellStyle name="_fin statement-2001-9m-SPG_6_Template ABP for Budget 2010 -IT(Ying)_180910 ABP Sale Budget 2011 by store" xfId="5691" xr:uid="{61E0C3FD-79BB-4139-B387-923B1DE8EBA3}"/>
    <cellStyle name="_fin statement-2001-9m-SPG_6_Template ABP for Budget 2010 -IT(Ying)_Donut Group EXCO_Aug 10" xfId="6033" xr:uid="{0899A869-B26E-492D-AFB6-4684618E0BDE}"/>
    <cellStyle name="_fin statement-2001-9m-SPG_6_Template ABP for Budget 2010 -Project" xfId="5692" xr:uid="{A0AE4E13-A3AD-4669-B53A-A835431A976E}"/>
    <cellStyle name="_fin statement-2001-9m-SPG_6_Template ABP for Budget 2010 -Project_091113 ABP Sales Budget 2010 by store-Final" xfId="5045" xr:uid="{E011B717-A827-4657-9CF5-A3CF96932D86}"/>
    <cellStyle name="_fin statement-2001-9m-SPG_6_Template ABP for Budget 2010 -Project_180910 ABP Sale Budget 2011 by store" xfId="5094" xr:uid="{09E87FB5-8557-4F18-805D-39E40D24C491}"/>
    <cellStyle name="_fin statement-2001-9m-SPG_6_Template ABP for Budget 2010 -Project_Donut Group EXCO_Aug 10" xfId="5046" xr:uid="{5467AA46-6013-461D-8CF0-114C630D442E}"/>
    <cellStyle name="_fin statement-2001-9m-SPG_6_Template ABP for Budget 2010 -SupplyChain" xfId="5693" xr:uid="{BE513647-B3CC-4C39-862E-F89D639140F7}"/>
    <cellStyle name="_fin statement-2001-9m-SPG_6_Template ABP for Budget 2010 -SupplyChain_091113 ABP Sales Budget 2010 by store-Final" xfId="4940" xr:uid="{F4AA278B-8F80-4C24-8726-51E45892EBE5}"/>
    <cellStyle name="_fin statement-2001-9m-SPG_6_Template ABP for Budget 2010 -SupplyChain_180910 ABP Sale Budget 2011 by store" xfId="5694" xr:uid="{F8FC3D3C-1A19-4446-9DBD-F92D792DD891}"/>
    <cellStyle name="_fin statement-2001-9m-SPG_6_Template ABP for Budget 2010 -SupplyChain_Donut Group EXCO_Aug 10" xfId="6034" xr:uid="{C16FC9CE-1B4B-4009-98FE-40C02C386C10}"/>
    <cellStyle name="_fin statement-2001-9m-SPG_6_Template ABP for Budget 2011 - Operation Support" xfId="6035" xr:uid="{7CACC8E2-6035-431F-A799-BC39D0890B17}"/>
    <cellStyle name="_fin statement-2001-9m-SPG_6_Template ABP for Budget 2011 - Operation Support_180910 ABP Sale Budget 2011 by store" xfId="6036" xr:uid="{5023F352-51D5-4CC4-A2D3-EAAE18F99EF7}"/>
    <cellStyle name="_fin statement-2001-9m-SPG_6_Template ABP for Budget 2011 -Account (P'Noi)" xfId="6037" xr:uid="{60F3BECA-DE2F-4FC0-8080-E51B4EE0FF1E}"/>
    <cellStyle name="_fin statement-2001-9m-SPG_6_Template ABP for Budget 2011 -Account (P'Noi)_180910 ABP Sale Budget 2011 by store" xfId="5103" xr:uid="{C4C6AC7D-5680-4ED3-9BB9-DF42AA6553D9}"/>
    <cellStyle name="_fin statement-2001-9m-SPG_6_Template ABP for Budget 2011 -BD" xfId="4751" xr:uid="{0B5D83BF-1D50-4CDB-8876-7C96981A853E}"/>
    <cellStyle name="_fin statement-2001-9m-SPG_6_Template ABP for Budget 2011 -BD_180910 ABP Sale Budget 2011 by store" xfId="6038" xr:uid="{A4BDF71B-3C39-4D8E-9D1A-EB78B7A44388}"/>
    <cellStyle name="_fin statement-2001-9m-SPG_6_Template ABP for Budget 2011 -HeadOffice (P'Noi)" xfId="5058" xr:uid="{F5DFE164-FE48-488C-91C8-5C57DA6A9ADA}"/>
    <cellStyle name="_fin statement-2001-9m-SPG_6_Template ABP for Budget 2011 -HeadOffice (P'Noi)_180910 ABP Sale Budget 2011 by store" xfId="5238" xr:uid="{71422BE6-942F-491F-81D1-E20CE0BDCF3D}"/>
    <cellStyle name="_fin statement-2001-9m-SPG_6_Template ABP for Budget 2011 -HR" xfId="4992" xr:uid="{F0BC3012-E492-46DD-B319-F6F822466F42}"/>
    <cellStyle name="_fin statement-2001-9m-SPG_6_Template ABP for Budget 2011 -HR_180910 ABP Sale Budget 2011 by store" xfId="4993" xr:uid="{CAD86F0D-2511-4899-8199-C45AF619A7B1}"/>
    <cellStyle name="_fin statement-2001-9m-SPG_6_Template ABP for Budget 2011 -Logictic" xfId="4994" xr:uid="{04E1F532-3F0F-4DF1-A83E-E556F9F235B4}"/>
    <cellStyle name="_fin statement-2001-9m-SPG_6_Template ABP for Budget 2011 -Logictic_180910 ABP Sale Budget 2011 by store" xfId="4995" xr:uid="{8315A874-AE35-4321-B5B8-ACFBCB58E5C3}"/>
    <cellStyle name="_fin statement-2001-9m-SPG_6_Template ABP for Budget 2011 -Mgt (P'Noi)" xfId="4996" xr:uid="{F8D2270C-708D-4649-8DA8-99B3507D1C43}"/>
    <cellStyle name="_fin statement-2001-9m-SPG_6_Template ABP for Budget 2011 -Mgt (P'Noi)_180910 ABP Sale Budget 2011 by store" xfId="4997" xr:uid="{446CC808-4D35-46EA-9EEF-96A2B07BF245}"/>
    <cellStyle name="_fin statement-2001-9m-SPG_6_Template ABP for Budget 2011 -PD" xfId="4998" xr:uid="{356ACD0A-6301-48B6-9689-3C0E098E4762}"/>
    <cellStyle name="_fin statement-2001-9m-SPG_6_Template ABP for Budget 2011 -PD_180910 ABP Sale Budget 2011 by store" xfId="4999" xr:uid="{59B5AA97-1531-4228-AD8D-7FD260722EF5}"/>
    <cellStyle name="_fin statement-2001-9m-SPG_6_Template ABP for Budget 2011 -Project" xfId="5695" xr:uid="{769524CC-B4EC-4CF6-BE9E-3109B0D45A29}"/>
    <cellStyle name="_fin statement-2001-9m-SPG_6_Template ABP for Budget 2011 -Project_180910 ABP Sale Budget 2011 by store" xfId="5000" xr:uid="{045ACD02-2FFE-489D-BFC4-30D930E1FD1D}"/>
    <cellStyle name="_fin statement-2001-9m-SPG_6_Template ABP for Budget 2011 -R&amp;M" xfId="4949" xr:uid="{46451622-1DB7-41F3-AA5B-B381C1E6C2C7}"/>
    <cellStyle name="_fin statement-2001-9m-SPG_6_Template ABP for Budget 2011 -R&amp;M_180910 ABP Sale Budget 2011 by store" xfId="4922" xr:uid="{15AF7BAD-227D-40E9-AAD4-B9CF4ECB3790}"/>
    <cellStyle name="_fin statement-2001-9m-SPG_6_Template ABP for Budget 2011_IT (xls)" xfId="4868" xr:uid="{2A6F4578-031A-4390-AD9F-660265E1CD6D}"/>
    <cellStyle name="_fin statement-2001-9m-SPG_6_Template ABP for Budget 2011_IT (xls)_180910 ABP Sale Budget 2011 by store" xfId="5696" xr:uid="{8803B01F-5255-4123-9E4F-9388B17F7F90}"/>
    <cellStyle name="_fin statement-2001-9m-SPG_6_Template ABP_PL by store  for Budget 2010 (KAI)" xfId="5154" xr:uid="{FD5B880B-C538-4F4A-9269-405BA8A7D03E}"/>
    <cellStyle name="_fin statement-2001-9m-SPG_6_Template ABP_PL by store  for Budget 2010 (KAI)_091113 ABP Sales Budget 2010 by store-Final" xfId="6208" xr:uid="{6C03B6D1-9268-4769-91CF-DA9B7332D486}"/>
    <cellStyle name="_fin statement-2001-9m-SPG_6_Template ABP_PL by store  for Budget 2010 (KAI)_180910 ABP Sale Budget 2011 by store" xfId="6285" xr:uid="{C4C3F45A-B8CA-4D22-B79C-F3D7238260B2}"/>
    <cellStyle name="_fin statement-2001-9m-SPG_6_Template ABP_PL by store  for Budget 2010 (KAI)_Donut Group EXCO_Aug 10" xfId="4970" xr:uid="{0C183AD1-B2B0-4E72-ADE3-BF2095CE9AD3}"/>
    <cellStyle name="_fin statement-2001-9m-SPG_6_Template ABP_PL by store  for Budget 2010 (TOM)-1" xfId="5054" xr:uid="{7A2970B5-B2F5-46F2-8A7C-057B7730E6B6}"/>
    <cellStyle name="_fin statement-2001-9m-SPG_6_Template ABP_PL by store  for Budget 2010 (TOM)-1_091113 ABP Sales Budget 2010 by store-Final" xfId="5697" xr:uid="{092F225D-DCFB-4CCA-BEDA-3BE7FA7FCFE9}"/>
    <cellStyle name="_fin statement-2001-9m-SPG_6_Template ABP_PL by store  for Budget 2010 (TOM)-1_180910 ABP Sale Budget 2011 by store" xfId="4948" xr:uid="{2BEAD661-1A57-4047-9FB2-C33FEDE8DB0B}"/>
    <cellStyle name="_fin statement-2001-9m-SPG_6_Template ABP_PL by store  for Budget 2010 (TOM)-1_Donut Group EXCO_Aug 10" xfId="4776" xr:uid="{B1AC589D-D274-41A9-B61B-E27384906AA1}"/>
    <cellStyle name="_fin statement-2001-9m-SPG_6_Template ABP_PL by store  for Budget 2010 (TOY)" xfId="4777" xr:uid="{86301577-1B5E-4760-83F1-C325ABA9E946}"/>
    <cellStyle name="_fin statement-2001-9m-SPG_6_Template ABP_PL by store  for Budget 2010 (TOY)_091113 ABP Sales Budget 2010 by store-Final" xfId="5155" xr:uid="{C02E2522-6BA2-436E-B811-5F2FF1C7E8EC}"/>
    <cellStyle name="_fin statement-2001-9m-SPG_6_Template ABP_PL by store  for Budget 2010 (TOY)_180910 ABP Sale Budget 2011 by store" xfId="5156" xr:uid="{9807B562-DECC-4F74-B9CC-BDC239028809}"/>
    <cellStyle name="_fin statement-2001-9m-SPG_6_Template ABP_PL by store  for Budget 2010 (TOY)_Donut Group EXCO_Aug 10" xfId="5157" xr:uid="{24AD7492-D279-43B2-BE4F-66AF7E6B2E7B}"/>
    <cellStyle name="_fin statement-2001-9m-SPG_6_Template ABP_PL by store for Budget 2010 (CATERING)" xfId="5698" xr:uid="{D9AFE340-97C3-4CEC-9A67-3AEB5FEB64AB}"/>
    <cellStyle name="_fin statement-2001-9m-SPG_6_Template ABP_PL by store for Budget 2010 (CATERING)_091113 ABP Sales Budget 2010 by store-Final" xfId="5158" xr:uid="{6B9634C2-2B45-4B54-9886-E340707064B0}"/>
    <cellStyle name="_fin statement-2001-9m-SPG_6_Template ABP_PL by store for Budget 2010 (CATERING)_180910 ABP Sale Budget 2011 by store" xfId="6068" xr:uid="{32052B72-7704-49AC-990E-C6F95629C241}"/>
    <cellStyle name="_fin statement-2001-9m-SPG_6_Template ABP_PL by store for Budget 2010 (CATERING)_Donut Group EXCO_Aug 10" xfId="5159" xr:uid="{B5240FF7-B06E-4B20-951B-AC184889DA86}"/>
    <cellStyle name="_fin statement-2001-9m-SPG_6_Template ABP_PL by store for Budget 2010 (KOOK)" xfId="5043" xr:uid="{18A74352-113B-4C99-A182-122E4A679CB4}"/>
    <cellStyle name="_fin statement-2001-9m-SPG_6_Template ABP_PL by store for Budget 2010 (KOOK)_091113 ABP Sales Budget 2010 by store-Final" xfId="5160" xr:uid="{0BC88237-321E-4A87-B723-AF4D3824B5B2}"/>
    <cellStyle name="_fin statement-2001-9m-SPG_6_Template ABP_PL by store for Budget 2010 (KOOK)_180910 ABP Sale Budget 2011 by store" xfId="5106" xr:uid="{8AA88F61-BA6C-4554-8C85-4999AB2CF960}"/>
    <cellStyle name="_fin statement-2001-9m-SPG_6_Template ABP_PL by store for Budget 2010 (KOOK)_Donut Group EXCO_Aug 10" xfId="5107" xr:uid="{673D6F3D-C14A-4304-9F81-2869D36205C7}"/>
    <cellStyle name="_fin statement-2001-9m-SPG_6_Template ABP_PL by store for Budget 2010 (NAI)" xfId="5161" xr:uid="{AE278810-9135-440B-ACA0-EF6E097E1769}"/>
    <cellStyle name="_fin statement-2001-9m-SPG_6_Template ABP_PL by store for Budget 2010 (NAI)_091113 ABP Sales Budget 2010 by store-Final" xfId="5162" xr:uid="{EAF93E57-DD5F-4EC5-8AEA-C797C54D16EA}"/>
    <cellStyle name="_fin statement-2001-9m-SPG_6_Template ABP_PL by store for Budget 2010 (NAI)_180910 ABP Sale Budget 2011 by store" xfId="5163" xr:uid="{97385D75-63E3-4401-8E2A-417FE8686290}"/>
    <cellStyle name="_fin statement-2001-9m-SPG_6_Template ABP_PL by store for Budget 2010 (NAI)_Donut Group EXCO_Aug 10" xfId="5108" xr:uid="{EA01A4AE-DC49-4527-B4EB-F62203A039C8}"/>
    <cellStyle name="_fin statement-2001-9m-SPG_6_Template ABP_PL by store for Budget 2010 (POON)" xfId="4972" xr:uid="{D85574BE-CC17-47C3-9456-8CEA522DD7A2}"/>
    <cellStyle name="_fin statement-2001-9m-SPG_6_Template ABP_PL by store for Budget 2010 (POON)_091113 ABP Sales Budget 2010 by store-Final" xfId="4887" xr:uid="{DB55E6E5-8E5B-49C0-93E1-D166D13B2A96}"/>
    <cellStyle name="_fin statement-2001-9m-SPG_6_Template ABP_PL by store for Budget 2010 (POON)_180910 ABP Sale Budget 2011 by store" xfId="5206" xr:uid="{85BD109F-2F3F-457A-A0EA-E2B8730C83C2}"/>
    <cellStyle name="_fin statement-2001-9m-SPG_6_Template ABP_PL by store for Budget 2010 (POON)_Donut Group EXCO_Aug 10" xfId="5207" xr:uid="{C3039754-1018-4562-A408-6BE5A12273A5}"/>
    <cellStyle name="_fin statement-2001-9m-SPG_6_Template GD Budget 2010_IT(Ying)" xfId="5109" xr:uid="{9DE33782-3CC7-4831-AAE4-9DEE7D0D1FA3}"/>
    <cellStyle name="_fin statement-2001-9m-SPG_6_Template GD Budget 2010_IT(Ying)_091113 ABP Sales Budget 2010 by store-Final" xfId="4778" xr:uid="{6694389E-900D-4BED-9AF1-69688DD99267}"/>
    <cellStyle name="_fin statement-2001-9m-SPG_6_Template GD Budget 2010_IT(Ying)_180910 ABP Sale Budget 2011 by store" xfId="4941" xr:uid="{094EB784-1FAE-4313-B386-EDFCC0B1278C}"/>
    <cellStyle name="_fin statement-2001-9m-SPG_6_Template GD Budget 2010_IT(Ying)_Donut Group EXCO_Aug 10" xfId="5208" xr:uid="{B6E587A1-68EC-41FA-A9D9-1C5D80EB3838}"/>
    <cellStyle name="_fin statement-2001-9m-SPG_6_Template GD Budget 2010_P&amp;L by stores (JO)" xfId="6229" xr:uid="{36B42CC3-6B2A-447D-9AEB-F0EA60911212}"/>
    <cellStyle name="_fin statement-2001-9m-SPG_6_Template GD Budget 2010_P&amp;L by stores (JO)_091113 ABP Sales Budget 2010 by store-Final" xfId="6098" xr:uid="{0A6FFD68-199F-44ED-AD46-87F6DBB0EC7C}"/>
    <cellStyle name="_fin statement-2001-9m-SPG_6_Template GD Budget 2010_P&amp;L by stores (JO)_131010 ABP Sale Budget 2011 by store_Draft 3" xfId="5699" xr:uid="{9BE18D3A-D670-46BB-A8D3-656D4D505B22}"/>
    <cellStyle name="_fin statement-2001-9m-SPG_6_Template GD Budget 2010_P&amp;L by stores (JO)_Donut Group EXCO_Aug 10" xfId="5209" xr:uid="{AA26680A-3B26-44FB-AA79-10162510E711}"/>
    <cellStyle name="_fin statement-2001-9m-SPG_6_Template GD Budget 2010_P&amp;L by stores (JO)_Template ABP Budget 2011_Head Count as 7 Aug 10" xfId="5210" xr:uid="{6C15BE39-0A25-463D-9092-71AC5B4E717E}"/>
    <cellStyle name="_fin statement-2001-9m-SPG_6_Template GD Budget 2010_P&amp;L by stores (JO)_Template ABP for Budget 2010 -IT(Ying)" xfId="5700" xr:uid="{3922B9D5-CABB-4225-A330-64B0F1A1D90A}"/>
    <cellStyle name="_fin statement-2001-9m-SPG_6_Template GD Budget 2010_P&amp;L by stores (JO)_Template ABP for Budget 2010 -IT(Ying)_091113 ABP Sales Budget 2010 by store-Final" xfId="6147" xr:uid="{CDDCC88B-F798-4083-B598-5F09D658689C}"/>
    <cellStyle name="_fin statement-2001-9m-SPG_6_Template GD Budget 2010_P&amp;L by stores (JO)_Template ABP for Budget 2010 -IT(Ying)_180910 ABP Sale Budget 2011 by store" xfId="5701" xr:uid="{0A5A1A54-FF3A-48CA-B8FA-77BD1FF8DC78}"/>
    <cellStyle name="_fin statement-2001-9m-SPG_6_Template GD Budget 2010_P&amp;L by stores (JO)_Template ABP for Budget 2010 -IT(Ying)_Donut Group EXCO_Aug 10" xfId="4874" xr:uid="{E6948891-EA7B-45FA-98C4-D37D98364A31}"/>
    <cellStyle name="_fin statement-2001-9m-SPG_6_Template GD Budget 2010_P&amp;L by stores (JO)_Template ABP for Budget 2011_IT (xls)" xfId="4955" xr:uid="{3C36A420-89B1-4DDF-B2A5-D10F6F896371}"/>
    <cellStyle name="_fin statement-2001-9m-SPG_6_Template GD Budget 2011_Head Count (as 7 Sep 10)" xfId="4876" xr:uid="{6F998BDA-11FC-4E26-AF06-201751B89841}"/>
    <cellStyle name="_fin statement-2001-9m-SPG_6_Template-ABP Marketing Budget 2010" xfId="5702" xr:uid="{6AE1C9FB-0935-4E4E-ACB7-52011A4DCD9E}"/>
    <cellStyle name="_fin statement-2001-9m-SPG_6_Template-ABP Marketing Budget 2010_091113 ABP Sales Budget 2010 by store-Final" xfId="4745" xr:uid="{B758EF4E-158B-4787-9A29-2AA72D0FEC0B}"/>
    <cellStyle name="_fin statement-2001-9m-SPG_6_Template-ABP Marketing Budget 2010_180910 ABP Sale Budget 2011 by store" xfId="6245" xr:uid="{E1A7B946-0439-40C4-B893-8D4807FC49A5}"/>
    <cellStyle name="_fin statement-2001-9m-SPG_6_Template-ABP Marketing Budget 2010_Donut Group EXCO_Aug 10" xfId="5703" xr:uid="{6BB28762-E805-4E7A-AD9A-9BCAF00EE28D}"/>
    <cellStyle name="_fin statement-2001-9m-SPG_7" xfId="6039" xr:uid="{70208825-83D9-44D6-9476-FDA995E23A2A}"/>
    <cellStyle name="_fin statement-2001-9m-SPG_7_(พรกิจ Revise 1) Template ABP for Budget 2011 -Factory Admin (revised)" xfId="6040" xr:uid="{36B3D724-5CDC-4221-8503-43D23505247B}"/>
    <cellStyle name="_fin statement-2001-9m-SPG_7_(พรกิจ Revise 1) Template ABP for Budget 2011 -Factory Admin (revised)_180910 ABP Sale Budget 2011 by store" xfId="6161" xr:uid="{2531D306-345B-4A3A-9BD8-4B5978C5B141}"/>
    <cellStyle name="_fin statement-2001-9m-SPG_7_050910 ABP Sale Budget 2011 by store" xfId="6148" xr:uid="{6FEBBB2B-15D4-43BA-B710-76E0D1064D04}"/>
    <cellStyle name="_fin statement-2001-9m-SPG_7_06 10_dd pnl by stores" xfId="6149" xr:uid="{5DD4D3F7-DE37-4FF9-93F8-9BD1AD4639CB}"/>
    <cellStyle name="_fin statement-2001-9m-SPG_7_06 10_dd pnl by stores_180910 ABP Sale Budget 2011 by store" xfId="6150" xr:uid="{B229C2DF-3993-4A3A-8085-EE1D23365488}"/>
    <cellStyle name="_fin statement-2001-9m-SPG_7_081203 ABP Budget 2009 (No Suwannapoom)-Final" xfId="6151" xr:uid="{612D21ED-3B3A-46EB-A165-9A209B04FBF6}"/>
    <cellStyle name="_fin statement-2001-9m-SPG_7_081203 ABP Budget 2009 (No Suwannapoom)-Final_091113 ABP Sales Budget 2010 by store-Final" xfId="4969" xr:uid="{1132EBB6-91D0-4262-AEE1-525DE0E0157B}"/>
    <cellStyle name="_fin statement-2001-9m-SPG_7_081203 ABP Budget 2009 (No Suwannapoom)-Final_131010 ABP Sale Budget 2011 by store_Draft 3" xfId="6152" xr:uid="{93858E68-B620-4DCF-8BC8-E4C97A17B948}"/>
    <cellStyle name="_fin statement-2001-9m-SPG_7_081203 ABP Budget 2009 (No Suwannapoom)-Final_Donut Group EXCO_Aug 10" xfId="6153" xr:uid="{A90E6EEA-3292-41A8-801F-FD7C98B7FE0D}"/>
    <cellStyle name="_fin statement-2001-9m-SPG_7_081203 ABP Budget 2009 (No Suwannapoom)-Final_Template ABP Budget 2011_Head Count as 7 Aug 10" xfId="4919" xr:uid="{58882665-F886-480C-9CD9-71C0F3992A07}"/>
    <cellStyle name="_fin statement-2001-9m-SPG_7_081203 ABP Budget 2009 (No Suwannapoom)-Final_Template ABP Budget 2011_Head Count as 7 Aug 10_180910 ABP Sale Budget 2011 by store" xfId="5164" xr:uid="{78C9C240-B61A-4EA0-9EDE-84854C89C9EC}"/>
    <cellStyle name="_fin statement-2001-9m-SPG_7_081203 ABP Budget 2009 (No Suwannapoom)-Final_Template ABP for Budget 2011_IT (xls)" xfId="4811" xr:uid="{71AD43B9-E9D0-41AF-A9C2-720751EFA1CF}"/>
    <cellStyle name="_fin statement-2001-9m-SPG_7_081203 ABP Budget 2009 (No Suwannapoom)-Final_Template ABP for Budget 2011_IT (xls)_180910 ABP Sale Budget 2011 by store" xfId="4812" xr:uid="{E2B81D7B-3B09-4B2B-BE9B-547E81C903D3}"/>
    <cellStyle name="_fin statement-2001-9m-SPG_7_091113 ABP Sales Budget 2010 by store-Final" xfId="4813" xr:uid="{156B3882-0963-4DA9-B895-BED70F0EE46F}"/>
    <cellStyle name="_fin statement-2001-9m-SPG_7_091113 ABP Sales Budget 2010 by store-Final_1" xfId="4814" xr:uid="{48AA2896-5582-4BF0-B505-4AB6EA4B84C0}"/>
    <cellStyle name="_fin statement-2001-9m-SPG_7_091113 ABP Sales Budget 2010 by store-Final_131010 ABP Sale Budget 2011 by store_Draft 3" xfId="4815" xr:uid="{B6E4E245-4818-49EE-B3B3-E1EDB78AA24F}"/>
    <cellStyle name="_fin statement-2001-9m-SPG_7_091113 ABP Sales Budget 2010 by store-Final_Donut Group EXCO_Aug 10" xfId="4816" xr:uid="{3C86D4E9-51B7-4653-BFC7-DFE6F68306DD}"/>
    <cellStyle name="_fin statement-2001-9m-SPG_7_091114 GD Sales Budget 2010 by store-Final" xfId="4817" xr:uid="{647A9A56-A651-494D-B3B0-31A2CDB18A2A}"/>
    <cellStyle name="_fin statement-2001-9m-SPG_7_091114 GD Sales Budget 2010 by store-Final_131010 ABP Sale Budget 2011 by store_Draft 3" xfId="4818" xr:uid="{FF98AE89-DA6D-48C8-BDFD-1CD8E705C4FE}"/>
    <cellStyle name="_fin statement-2001-9m-SPG_7_091114 GD Sales Budget 2010 by store-Final_Donut Group EXCO_Aug 10" xfId="5704" xr:uid="{458AE189-0E7D-4287-8CFC-F22CCBFD0A02}"/>
    <cellStyle name="_fin statement-2001-9m-SPG_7_10 08 24 ABP Capex for Budget 2011_BD" xfId="4819" xr:uid="{0E911FB4-F75A-4FB1-9033-0EF1C53BD254}"/>
    <cellStyle name="_fin statement-2001-9m-SPG_7_10 08 24 ABP Capex for Budget 2011_BD_131010 ABP Sale Budget 2011 by store_Draft 3" xfId="4766" xr:uid="{4C95201A-E780-4329-9B51-1D3EA8457E19}"/>
    <cellStyle name="_fin statement-2001-9m-SPG_7_10 08 24 GD Capex for Budget 2011_BD" xfId="4709" xr:uid="{519E52E2-6D78-489D-BFD9-2AEC0F9D695A}"/>
    <cellStyle name="_fin statement-2001-9m-SPG_7_131010 ABP Sale Budget 2011 by store_Draft 3" xfId="4710" xr:uid="{153406B8-2214-4DE9-9DEF-804E1DD9F949}"/>
    <cellStyle name="_fin statement-2001-9m-SPG_7_132002 - Advance Expense" xfId="5705" xr:uid="{76120890-085D-4797-A1A9-0C4101996356}"/>
    <cellStyle name="_fin statement-2001-9m-SPG_7_ABP BG 2010 (from Account &amp; Mgt))" xfId="5062" xr:uid="{9E2854AB-6565-43C1-AA69-F7AB921A83E4}"/>
    <cellStyle name="_fin statement-2001-9m-SPG_7_ABP BG 2010 (from Account &amp; Mgt))_091113 ABP Sales Budget 2010 by store-Final" xfId="6273" xr:uid="{4CB947EA-D9B6-455C-B8D8-AA124C0EB4D4}"/>
    <cellStyle name="_fin statement-2001-9m-SPG_7_ABP BG 2010 (from Account &amp; Mgt))_180910 ABP Sale Budget 2011 by store" xfId="6279" xr:uid="{11A6AB7C-45AD-4EB2-AA85-FA86FDECF34E}"/>
    <cellStyle name="_fin statement-2001-9m-SPG_7_ABP BG 2010 (from Account &amp; Mgt))_Donut Group EXCO_Aug 10" xfId="4788" xr:uid="{C0E11EC1-7CE5-4F50-B88A-B811D30A7836}"/>
    <cellStyle name="_fin statement-2001-9m-SPG_7_ABP Budget 2010-HR" xfId="4914" xr:uid="{A5C73D28-1972-48CE-8CB3-EF77E35E206D}"/>
    <cellStyle name="_fin statement-2001-9m-SPG_7_ABP Budget 2010-HR_091113 ABP Sales Budget 2010 by store-Final" xfId="5706" xr:uid="{DD400D79-61B7-4F75-92E6-FB46607EAA4C}"/>
    <cellStyle name="_fin statement-2001-9m-SPG_7_ABP Budget 2010-HR_180910 ABP Sale Budget 2011 by store" xfId="4765" xr:uid="{F49D6191-F6E3-4476-90D7-B05AC1082EF7}"/>
    <cellStyle name="_fin statement-2001-9m-SPG_7_ABP Budget 2010-HR_Donut Group EXCO_Aug 10" xfId="4976" xr:uid="{8323BFAC-C8B1-4685-A4B6-16C456F9AF08}"/>
    <cellStyle name="_fin statement-2001-9m-SPG_7_ABP Capex Budget 2011( by P'Deb)" xfId="4977" xr:uid="{EB9AE62A-A7E7-45EF-B3A5-D4024FD1A812}"/>
    <cellStyle name="_fin statement-2001-9m-SPG_7_ABP Capex Budget 2011( by P'Deb)_180910 ABP Sale Budget 2011 by store" xfId="5063" xr:uid="{CAE5FF12-40B9-44E0-94D4-DD6CD17192B2}"/>
    <cellStyle name="_fin statement-2001-9m-SPG_7_ABP Commissary for Budget 2010-Rama III Commissary" xfId="5064" xr:uid="{03C17309-84C0-49FE-B8CD-1E1854BB52C4}"/>
    <cellStyle name="_fin statement-2001-9m-SPG_7_ABP Commissary for Budget 2010-Rama III Commissary_091113 ABP Sales Budget 2010 by store-Final" xfId="5065" xr:uid="{732E3FAC-8F53-40FB-AA5C-15E267F465F0}"/>
    <cellStyle name="_fin statement-2001-9m-SPG_7_ABP Commissary for Budget 2010-Rama III Commissary_180910 ABP Sale Budget 2011 by store" xfId="5707" xr:uid="{7CA8700B-2F0A-46E1-9D15-6C1A609D3E87}"/>
    <cellStyle name="_fin statement-2001-9m-SPG_7_ABP Commissary for Budget 2010-Rama III Commissary_Donut Group EXCO_Aug 10" xfId="5066" xr:uid="{60CAD144-69C4-4CBB-A6D1-FA362E38C92A}"/>
    <cellStyle name="_fin statement-2001-9m-SPG_7_ABP for Budget 2010 -PD" xfId="6199" xr:uid="{89804B21-5894-4002-8A9F-2ED5EA4EEB21}"/>
    <cellStyle name="_fin statement-2001-9m-SPG_7_ABP for Budget 2010 -PD_091113 ABP Sales Budget 2010 by store-Final" xfId="5067" xr:uid="{D1B42254-EAEC-42EB-B444-CF176367382F}"/>
    <cellStyle name="_fin statement-2001-9m-SPG_7_ABP for Budget 2010 -PD_180910 ABP Sale Budget 2011 by store" xfId="4870" xr:uid="{0B11D7EE-9658-40A4-AAA0-F3CC74FA7FAA}"/>
    <cellStyle name="_fin statement-2001-9m-SPG_7_ABP for Budget 2010 -PD_Donut Group EXCO_Aug 10" xfId="5068" xr:uid="{37E31274-F464-41F6-8963-2AAE0DCBE3AE}"/>
    <cellStyle name="_fin statement-2001-9m-SPG_7_ABP_Actual  Jan - Jul 10 by Department" xfId="4978" xr:uid="{6D5A0C4D-2372-46B7-99AB-1F14F152D64C}"/>
    <cellStyle name="_fin statement-2001-9m-SPG_7_ABP_Actual  Jan - Jul 10 by Department_Template ABP for Budget 2011_IT (xls)" xfId="4979" xr:uid="{B873172F-01F3-47EB-B022-D3433D2598D1}"/>
    <cellStyle name="_fin statement-2001-9m-SPG_7_ABP_Actual  Jan - Jul 10 by Department_Template ABP for Budget 2011_IT (xls)_180910 ABP Sale Budget 2011 by store" xfId="5069" xr:uid="{96846117-09AE-4BBD-B444-FD1AD5F5A7D7}"/>
    <cellStyle name="_fin statement-2001-9m-SPG_7_Budget 2010 -R&amp;M" xfId="5070" xr:uid="{91A80BEB-FB19-492F-9145-78E9B320156D}"/>
    <cellStyle name="_fin statement-2001-9m-SPG_7_Budget 2010 -R&amp;M_091113 ABP Sales Budget 2010 by store-Final" xfId="5071" xr:uid="{A3C73E2E-DDB0-493E-A9D7-92ACA492A3DD}"/>
    <cellStyle name="_fin statement-2001-9m-SPG_7_Budget 2010 -R&amp;M_180910 ABP Sale Budget 2011 by store" xfId="4980" xr:uid="{40FA28C8-763F-473D-ABBB-E046FB1F26F0}"/>
    <cellStyle name="_fin statement-2001-9m-SPG_7_Budget 2010 -R&amp;M_Donut Group EXCO_Aug 10" xfId="4790" xr:uid="{3D8216BA-D444-48C4-82DB-D6C2251A3705}"/>
    <cellStyle name="_fin statement-2001-9m-SPG_7_Donut Group EXCO_Aug 10" xfId="4891" xr:uid="{4EEE8FD5-6938-4D5F-B2A9-F244FB766234}"/>
    <cellStyle name="_fin statement-2001-9m-SPG_7_Estimate GD and ABP P&amp;L year 2010" xfId="5118" xr:uid="{C780C995-876A-43C7-876B-010A17A2D209}"/>
    <cellStyle name="_fin statement-2001-9m-SPG_7_Estimate GD and ABP P&amp;L year 2010_180910 ABP Sale Budget 2011 by store" xfId="5119" xr:uid="{B8A057E4-2A1F-4468-B466-6D147174F8DE}"/>
    <cellStyle name="_fin statement-2001-9m-SPG_7_GD &amp; ABP Capex Budget 2011 (xls)" xfId="4981" xr:uid="{527B9949-2E96-4E7D-93E2-D53E351C47DE}"/>
    <cellStyle name="_fin statement-2001-9m-SPG_7_GD &amp; ABP Capex Budget 2011 (xls) - by IT" xfId="4982" xr:uid="{D45C29DC-51B3-4D1E-8811-17E8DD30A521}"/>
    <cellStyle name="_fin statement-2001-9m-SPG_7_GD &amp; ABP Capex Budget 2011 (xls) - by IT_180910 ABP Sale Budget 2011 by store" xfId="4746" xr:uid="{E43C7A40-6B6E-4AF0-9483-85DCDEAC4FCC}"/>
    <cellStyle name="_fin statement-2001-9m-SPG_7_Sale Report Jul 10" xfId="5120" xr:uid="{C2414A15-CD92-4CAC-A305-CD8606607C8C}"/>
    <cellStyle name="_fin statement-2001-9m-SPG_7_Sale Report Jul 10_180910 ABP Sale Budget 2011 by store" xfId="4899" xr:uid="{741FF345-5184-4418-9D55-102BD8DE3A18}"/>
    <cellStyle name="_fin statement-2001-9m-SPG_7_Template ABP Budget 2011_Commissary" xfId="6236" xr:uid="{AC6AB4AE-E4DE-4BAC-8B5B-D046582BDEB9}"/>
    <cellStyle name="_fin statement-2001-9m-SPG_7_Template ABP Budget 2011_Commissary_180910 ABP Sale Budget 2011 by store" xfId="5708" xr:uid="{E50DC81C-B562-480D-868D-6A04E08A8F7D}"/>
    <cellStyle name="_fin statement-2001-9m-SPG_7_Template ABP Budget 2011_Commissary_Pataya by Kai" xfId="5121" xr:uid="{47A8F09E-E176-41A6-93D4-1C7E26027F01}"/>
    <cellStyle name="_fin statement-2001-9m-SPG_7_Template ABP Budget 2011_Commissary_Pataya by Kai_180910 ABP Sale Budget 2011 by store" xfId="5122" xr:uid="{672E9CE0-CFCF-4B6F-B2EC-76D18F47A313}"/>
    <cellStyle name="_fin statement-2001-9m-SPG_7_Template ABP Budget 2011_Commissary-old" xfId="5709" xr:uid="{F4F19876-DFB6-4D28-ACF0-273AB2F991DA}"/>
    <cellStyle name="_fin statement-2001-9m-SPG_7_Template ABP Budget 2011_Head Count as 7 Aug 10" xfId="5123" xr:uid="{F66B6F2E-1155-435C-A989-A408743A84B6}"/>
    <cellStyle name="_fin statement-2001-9m-SPG_7_Template ABP Budget 2011_Head Count as 7 Aug 10_180910 ABP Sale Budget 2011 by store" xfId="5710" xr:uid="{65693F6E-2D2E-4868-9C06-09FD40FF7CB4}"/>
    <cellStyle name="_fin statement-2001-9m-SPG_7_Template ABP BUDGET for marketing 2011-Aug 31" xfId="4869" xr:uid="{0142DB24-15B1-4128-8247-2C15A7C40A6B}"/>
    <cellStyle name="_fin statement-2001-9m-SPG_7_Template ABP BUDGET for marketing 2011-Aug 31_180910 ABP Sale Budget 2011 by store" xfId="4773" xr:uid="{463C34BE-9B61-4B9D-A4D8-A15FB1165E75}"/>
    <cellStyle name="_fin statement-2001-9m-SPG_7_Template ABP Commissary for Budget 2010 -Commissary Pattaya" xfId="4872" xr:uid="{46347C4C-E24E-4AE0-8499-F03BABE2C97F}"/>
    <cellStyle name="_fin statement-2001-9m-SPG_7_Template ABP Commissary for Budget 2010 -Commissary Pattaya_091113 ABP Sales Budget 2010 by store-Final" xfId="5711" xr:uid="{07C4DDE3-0D92-4B39-98AD-47BC0A972F47}"/>
    <cellStyle name="_fin statement-2001-9m-SPG_7_Template ABP Commissary for Budget 2010 -Commissary Pattaya_180910 ABP Sale Budget 2011 by store" xfId="6131" xr:uid="{AAA99FFE-327F-4253-9538-F0EF52F9CD5E}"/>
    <cellStyle name="_fin statement-2001-9m-SPG_7_Template ABP Commissary for Budget 2010 -Commissary Pattaya_Donut Group EXCO_Aug 10" xfId="5165" xr:uid="{2FA2FFCD-B9E8-4954-8031-B4BD52211951}"/>
    <cellStyle name="_fin statement-2001-9m-SPG_7_Template ABP for Budget 2010 - Operation Support" xfId="5712" xr:uid="{6B8C0E93-B0CA-4D3B-BD79-BC5057E8B5C6}"/>
    <cellStyle name="_fin statement-2001-9m-SPG_7_Template ABP for Budget 2010 - Operation Support_091113 ABP Sales Budget 2010 by store-Final" xfId="6154" xr:uid="{010B9E9B-6131-42D5-BC04-F3D1F5E0B3BC}"/>
    <cellStyle name="_fin statement-2001-9m-SPG_7_Template ABP for Budget 2010 - Operation Support_180910 ABP Sale Budget 2011 by store" xfId="6155" xr:uid="{BA41FEBD-7FAB-451C-835E-FE9AE2B4333A}"/>
    <cellStyle name="_fin statement-2001-9m-SPG_7_Template ABP for Budget 2010 - Operation Support_Donut Group EXCO_Aug 10" xfId="5166" xr:uid="{01A20E5E-10F8-410C-9276-A0D4DC1B6787}"/>
    <cellStyle name="_fin statement-2001-9m-SPG_7_Template ABP for Budget 2010 -BD" xfId="5124" xr:uid="{CB594ADB-6411-421B-966F-FFAF37F477D6}"/>
    <cellStyle name="_fin statement-2001-9m-SPG_7_Template ABP for Budget 2010 -BD_091113 ABP Sales Budget 2010 by store-Final" xfId="5125" xr:uid="{B9D5E695-2B00-49DD-95FC-1A317C8ADB61}"/>
    <cellStyle name="_fin statement-2001-9m-SPG_7_Template ABP for Budget 2010 -BD_180910 ABP Sale Budget 2011 by store" xfId="5126" xr:uid="{F77CAFEB-C51E-4B48-9BDF-E3DCDA43F7E8}"/>
    <cellStyle name="_fin statement-2001-9m-SPG_7_Template ABP for Budget 2010 -BD_Donut Group EXCO_Aug 10" xfId="5127" xr:uid="{AC7ECAD3-0880-4C78-8DB2-767BE744C006}"/>
    <cellStyle name="_fin statement-2001-9m-SPG_7_Template ABP for Budget 2010 -IT(Ying)" xfId="4787" xr:uid="{2E83F9C3-2CEC-4791-9179-C00C7D761AB3}"/>
    <cellStyle name="_fin statement-2001-9m-SPG_7_Template ABP for Budget 2010 -IT(Ying)_091113 ABP Sales Budget 2010 by store-Final" xfId="5128" xr:uid="{27D673C7-1F68-4CEB-B672-C5AEF8C494C9}"/>
    <cellStyle name="_fin statement-2001-9m-SPG_7_Template ABP for Budget 2010 -IT(Ying)_180910 ABP Sale Budget 2011 by store" xfId="5129" xr:uid="{9C3D2EE4-F287-46AD-B2D9-B54C58135FD2}"/>
    <cellStyle name="_fin statement-2001-9m-SPG_7_Template ABP for Budget 2010 -IT(Ying)_Donut Group EXCO_Aug 10" xfId="4704" xr:uid="{EDDAAA02-BE1F-4399-8AD9-E432711009D0}"/>
    <cellStyle name="_fin statement-2001-9m-SPG_7_Template ABP for Budget 2010 -Project" xfId="5072" xr:uid="{206A3265-8BB0-48B2-B9D5-680C300DDF0C}"/>
    <cellStyle name="_fin statement-2001-9m-SPG_7_Template ABP for Budget 2010 -Project_091113 ABP Sales Budget 2010 by store-Final" xfId="5713" xr:uid="{F674EC8B-0E1F-4727-B1BB-E084D0775BAF}"/>
    <cellStyle name="_fin statement-2001-9m-SPG_7_Template ABP for Budget 2010 -Project_180910 ABP Sale Budget 2011 by store" xfId="5714" xr:uid="{EA738C2A-A506-4C6F-95CE-CEED417724ED}"/>
    <cellStyle name="_fin statement-2001-9m-SPG_7_Template ABP for Budget 2010 -Project_Donut Group EXCO_Aug 10" xfId="5715" xr:uid="{4C9E326C-0DDA-4960-AEE3-4E19A578D3D6}"/>
    <cellStyle name="_fin statement-2001-9m-SPG_7_Template ABP for Budget 2010 -SupplyChain" xfId="5716" xr:uid="{EB8BC1D7-75FE-470D-96FA-2A8DB2F5EE80}"/>
    <cellStyle name="_fin statement-2001-9m-SPG_7_Template ABP for Budget 2010 -SupplyChain_091113 ABP Sales Budget 2010 by store-Final" xfId="5717" xr:uid="{6791A5A6-936F-406D-A66A-AB0CF3304FCB}"/>
    <cellStyle name="_fin statement-2001-9m-SPG_7_Template ABP for Budget 2010 -SupplyChain_180910 ABP Sale Budget 2011 by store" xfId="5718" xr:uid="{4DAA41EC-30E1-4804-910C-3BE4D9EFEA44}"/>
    <cellStyle name="_fin statement-2001-9m-SPG_7_Template ABP for Budget 2010 -SupplyChain_Donut Group EXCO_Aug 10" xfId="5719" xr:uid="{121CD807-1055-4167-9DDA-E23770C62B95}"/>
    <cellStyle name="_fin statement-2001-9m-SPG_7_Template ABP for Budget 2011 - Operation Support" xfId="5720" xr:uid="{152C00BF-D0F6-427D-843D-7DDB64A917F2}"/>
    <cellStyle name="_fin statement-2001-9m-SPG_7_Template ABP for Budget 2011 - Operation Support_180910 ABP Sale Budget 2011 by store" xfId="5721" xr:uid="{82A45818-03E8-4AC4-897F-BA5CCDA22086}"/>
    <cellStyle name="_fin statement-2001-9m-SPG_7_Template ABP for Budget 2011 -Account (P'Noi)" xfId="5722" xr:uid="{30D916C7-BDA3-487F-8A43-BA65B9AF9E24}"/>
    <cellStyle name="_fin statement-2001-9m-SPG_7_Template ABP for Budget 2011 -Account (P'Noi)_180910 ABP Sale Budget 2011 by store" xfId="4712" xr:uid="{DE147DE6-DB2C-475A-B5C3-9274C995CA4E}"/>
    <cellStyle name="_fin statement-2001-9m-SPG_7_Template ABP for Budget 2011 -BD" xfId="5723" xr:uid="{B8FDE4F2-52DF-4CEF-A92E-3A90DC886D6F}"/>
    <cellStyle name="_fin statement-2001-9m-SPG_7_Template ABP for Budget 2011 -BD_180910 ABP Sale Budget 2011 by store" xfId="5724" xr:uid="{F692689D-C073-475C-95E5-043F567C3F32}"/>
    <cellStyle name="_fin statement-2001-9m-SPG_7_Template ABP for Budget 2011 -HeadOffice (P'Noi)" xfId="5725" xr:uid="{8FE7F1D4-DBC7-46DF-B295-5E33B94809DB}"/>
    <cellStyle name="_fin statement-2001-9m-SPG_7_Template ABP for Budget 2011 -HeadOffice (P'Noi)_180910 ABP Sale Budget 2011 by store" xfId="4923" xr:uid="{E627E522-85FF-4F53-B0CB-FE1C5D96335B}"/>
    <cellStyle name="_fin statement-2001-9m-SPG_7_Template ABP for Budget 2011 -HR" xfId="5726" xr:uid="{198E44B6-9D85-436E-8DDA-5C0E322EFCFF}"/>
    <cellStyle name="_fin statement-2001-9m-SPG_7_Template ABP for Budget 2011 -HR_180910 ABP Sale Budget 2011 by store" xfId="5727" xr:uid="{09CFB4BA-25A9-43ED-A901-6F55ABC84450}"/>
    <cellStyle name="_fin statement-2001-9m-SPG_7_Template ABP for Budget 2011 -Logictic" xfId="5728" xr:uid="{3530955A-4177-4C0C-9931-F797ED03A258}"/>
    <cellStyle name="_fin statement-2001-9m-SPG_7_Template ABP for Budget 2011 -Logictic_180910 ABP Sale Budget 2011 by store" xfId="5729" xr:uid="{0BB2C2D1-D641-427E-8A8C-F94E9530FFCC}"/>
    <cellStyle name="_fin statement-2001-9m-SPG_7_Template ABP for Budget 2011 -Mgt (P'Noi)" xfId="5730" xr:uid="{E89600AB-05E5-4714-9088-46A47301C5B3}"/>
    <cellStyle name="_fin statement-2001-9m-SPG_7_Template ABP for Budget 2011 -Mgt (P'Noi)_180910 ABP Sale Budget 2011 by store" xfId="6210" xr:uid="{9CD51E56-E8D3-448E-9F4B-C8787F62CD89}"/>
    <cellStyle name="_fin statement-2001-9m-SPG_7_Template ABP for Budget 2011 -PD" xfId="4794" xr:uid="{1DAFABC2-5E31-40F5-938D-B717B83D2C78}"/>
    <cellStyle name="_fin statement-2001-9m-SPG_7_Template ABP for Budget 2011 -PD_180910 ABP Sale Budget 2011 by store" xfId="4795" xr:uid="{013B24CC-18E1-43E5-A9BE-5E11F7FF3E12}"/>
    <cellStyle name="_fin statement-2001-9m-SPG_7_Template ABP for Budget 2011 -Project" xfId="4924" xr:uid="{7218AE83-275D-48CD-9701-A066B06AD9A6}"/>
    <cellStyle name="_fin statement-2001-9m-SPG_7_Template ABP for Budget 2011 -Project_180910 ABP Sale Budget 2011 by store" xfId="4925" xr:uid="{88183D3B-FF61-481E-B7AA-EA40E4B501C8}"/>
    <cellStyle name="_fin statement-2001-9m-SPG_7_Template ABP for Budget 2011 -R&amp;M" xfId="4926" xr:uid="{B0F581DB-10B9-40D9-963D-35C44BC1C9AF}"/>
    <cellStyle name="_fin statement-2001-9m-SPG_7_Template ABP for Budget 2011 -R&amp;M_180910 ABP Sale Budget 2011 by store" xfId="5731" xr:uid="{980DDC01-622C-4C36-858C-8A636BBF8665}"/>
    <cellStyle name="_fin statement-2001-9m-SPG_7_Template ABP for Budget 2011_IT (xls)" xfId="4927" xr:uid="{DA9E00A2-2338-47E7-94AC-4512ED1A4A53}"/>
    <cellStyle name="_fin statement-2001-9m-SPG_7_Template ABP for Budget 2011_IT (xls)_180910 ABP Sale Budget 2011 by store" xfId="5732" xr:uid="{E22E33A6-6B5E-40CB-A06B-4DC42FDD1C58}"/>
    <cellStyle name="_fin statement-2001-9m-SPG_7_Template ABP_PL by store  for Budget 2010 (KAI)" xfId="4928" xr:uid="{16AE8515-253C-46C6-8904-F38E3B38A789}"/>
    <cellStyle name="_fin statement-2001-9m-SPG_7_Template ABP_PL by store  for Budget 2010 (KAI)_091113 ABP Sales Budget 2010 by store-Final" xfId="4864" xr:uid="{2A59F0BC-0CFF-4680-8461-C2B84E8B498C}"/>
    <cellStyle name="_fin statement-2001-9m-SPG_7_Template ABP_PL by store  for Budget 2010 (KAI)_180910 ABP Sale Budget 2011 by store" xfId="4929" xr:uid="{5624B53C-3D4A-4ABD-A567-4B97D6F62BE9}"/>
    <cellStyle name="_fin statement-2001-9m-SPG_7_Template ABP_PL by store  for Budget 2010 (KAI)_Donut Group EXCO_Aug 10" xfId="4966" xr:uid="{7E10E15A-1B28-4C0F-8FB0-481454F78BC5}"/>
    <cellStyle name="_fin statement-2001-9m-SPG_7_Template ABP_PL by store  for Budget 2010 (TOM)-1" xfId="4796" xr:uid="{713A0480-C50A-47E1-85F6-BDF55089AD13}"/>
    <cellStyle name="_fin statement-2001-9m-SPG_7_Template ABP_PL by store  for Budget 2010 (TOM)-1_091113 ABP Sales Budget 2010 by store-Final" xfId="6041" xr:uid="{2E41B8D3-1C12-43E5-8BF4-225FF856093A}"/>
    <cellStyle name="_fin statement-2001-9m-SPG_7_Template ABP_PL by store  for Budget 2010 (TOM)-1_180910 ABP Sale Budget 2011 by store" xfId="6042" xr:uid="{B0672B7F-0A3A-45E9-8517-A4151595248C}"/>
    <cellStyle name="_fin statement-2001-9m-SPG_7_Template ABP_PL by store  for Budget 2010 (TOM)-1_Donut Group EXCO_Aug 10" xfId="6162" xr:uid="{B66E4782-B625-4F17-86D7-F9FB0E95502C}"/>
    <cellStyle name="_fin statement-2001-9m-SPG_7_Template ABP_PL by store  for Budget 2010 (TOY)" xfId="4797" xr:uid="{AF855222-8AEA-4EFE-949A-961D59C907BD}"/>
    <cellStyle name="_fin statement-2001-9m-SPG_7_Template ABP_PL by store  for Budget 2010 (TOY)_091113 ABP Sales Budget 2010 by store-Final" xfId="4930" xr:uid="{4B2503B0-11B1-4E38-B370-0D7D3CC90EBD}"/>
    <cellStyle name="_fin statement-2001-9m-SPG_7_Template ABP_PL by store  for Budget 2010 (TOY)_180910 ABP Sale Budget 2011 by store" xfId="4931" xr:uid="{E4EB0470-E8C2-4AC6-B235-A344768DFA30}"/>
    <cellStyle name="_fin statement-2001-9m-SPG_7_Template ABP_PL by store  for Budget 2010 (TOY)_Donut Group EXCO_Aug 10" xfId="4932" xr:uid="{FA991D33-368D-48B0-B4D4-D1CE8E716669}"/>
    <cellStyle name="_fin statement-2001-9m-SPG_7_Template ABP_PL by store for Budget 2010 (CATERING)" xfId="4798" xr:uid="{210DB5A2-F667-46D2-9A93-C1056E493DE2}"/>
    <cellStyle name="_fin statement-2001-9m-SPG_7_Template ABP_PL by store for Budget 2010 (CATERING)_091113 ABP Sales Budget 2010 by store-Final" xfId="5001" xr:uid="{406DE641-5C21-41D9-BD4E-EAAF75F8676F}"/>
    <cellStyle name="_fin statement-2001-9m-SPG_7_Template ABP_PL by store for Budget 2010 (CATERING)_180910 ABP Sale Budget 2011 by store" xfId="4912" xr:uid="{FF22E015-F400-4B8F-AF9E-CE40FE821879}"/>
    <cellStyle name="_fin statement-2001-9m-SPG_7_Template ABP_PL by store for Budget 2010 (CATERING)_Donut Group EXCO_Aug 10" xfId="5002" xr:uid="{419E7C60-364D-4DF2-882B-BE872A1F5EAC}"/>
    <cellStyle name="_fin statement-2001-9m-SPG_7_Template ABP_PL by store for Budget 2010 (KOOK)" xfId="5003" xr:uid="{F8E747D0-C48E-4DB1-9889-84B93E2704A1}"/>
    <cellStyle name="_fin statement-2001-9m-SPG_7_Template ABP_PL by store for Budget 2010 (KOOK)_091113 ABP Sales Budget 2010 by store-Final" xfId="4799" xr:uid="{3B8B5BF7-6076-4316-8133-52B279A8D938}"/>
    <cellStyle name="_fin statement-2001-9m-SPG_7_Template ABP_PL by store for Budget 2010 (KOOK)_180910 ABP Sale Budget 2011 by store" xfId="4800" xr:uid="{D13448DC-36F1-44E2-A807-75154631E01B}"/>
    <cellStyle name="_fin statement-2001-9m-SPG_7_Template ABP_PL by store for Budget 2010 (KOOK)_Donut Group EXCO_Aug 10" xfId="6132" xr:uid="{7DB26A99-DE8E-4361-B45D-ACA0CA51790C}"/>
    <cellStyle name="_fin statement-2001-9m-SPG_7_Template ABP_PL by store for Budget 2010 (NAI)" xfId="5004" xr:uid="{CC98C510-AEFD-45E8-8D7B-EDED81AA993D}"/>
    <cellStyle name="_fin statement-2001-9m-SPG_7_Template ABP_PL by store for Budget 2010 (NAI)_091113 ABP Sales Budget 2010 by store-Final" xfId="5005" xr:uid="{4225814C-9D4B-4949-B831-C3E8FB82036E}"/>
    <cellStyle name="_fin statement-2001-9m-SPG_7_Template ABP_PL by store for Budget 2010 (NAI)_180910 ABP Sale Budget 2011 by store" xfId="5006" xr:uid="{95CE811B-5B46-45BD-B042-FF476D4E8E13}"/>
    <cellStyle name="_fin statement-2001-9m-SPG_7_Template ABP_PL by store for Budget 2010 (NAI)_Donut Group EXCO_Aug 10" xfId="5733" xr:uid="{7F98B0F1-75FE-4023-A1E6-F6992E97E5ED}"/>
    <cellStyle name="_fin statement-2001-9m-SPG_7_Template ABP_PL by store for Budget 2010 (POON)" xfId="5007" xr:uid="{3BA8E506-5BCB-4FEB-95C4-DD3664DD752C}"/>
    <cellStyle name="_fin statement-2001-9m-SPG_7_Template ABP_PL by store for Budget 2010 (POON)_091113 ABP Sales Budget 2010 by store-Final" xfId="5008" xr:uid="{5854C900-AC1A-4CF2-B94A-69A01B4F84E0}"/>
    <cellStyle name="_fin statement-2001-9m-SPG_7_Template ABP_PL by store for Budget 2010 (POON)_180910 ABP Sale Budget 2011 by store" xfId="5734" xr:uid="{A5AEC03F-20DC-454E-B222-1D24F6FC5045}"/>
    <cellStyle name="_fin statement-2001-9m-SPG_7_Template ABP_PL by store for Budget 2010 (POON)_Donut Group EXCO_Aug 10" xfId="5009" xr:uid="{80B2F7D5-EEC3-42E2-A2E0-9A4D140DEBA8}"/>
    <cellStyle name="_fin statement-2001-9m-SPG_7_Template GD Budget 2010_IT(Ying)" xfId="5735" xr:uid="{A76073F5-C847-4043-92E1-F98BE4423A8F}"/>
    <cellStyle name="_fin statement-2001-9m-SPG_7_Template GD Budget 2010_IT(Ying)_091113 ABP Sales Budget 2010 by store-Final" xfId="4711" xr:uid="{67F6DC0C-96DC-4738-84AD-ED34D3DF15AF}"/>
    <cellStyle name="_fin statement-2001-9m-SPG_7_Template GD Budget 2010_IT(Ying)_180910 ABP Sale Budget 2011 by store" xfId="4767" xr:uid="{7B0B9692-C1B3-4C98-89F2-15F9501C844B}"/>
    <cellStyle name="_fin statement-2001-9m-SPG_7_Template GD Budget 2010_IT(Ying)_Donut Group EXCO_Aug 10" xfId="4866" xr:uid="{59502A0A-E811-48D0-8AE6-F257DC12EB0A}"/>
    <cellStyle name="_fin statement-2001-9m-SPG_7_Template GD Budget 2010_P&amp;L by stores (JO)" xfId="5736" xr:uid="{2F510D9C-B302-42FB-9987-B3382CC1765C}"/>
    <cellStyle name="_fin statement-2001-9m-SPG_7_Template GD Budget 2010_P&amp;L by stores (JO)_091113 ABP Sales Budget 2010 by store-Final" xfId="4713" xr:uid="{DCDCEA5E-AE46-4591-AECF-963D65F6B316}"/>
    <cellStyle name="_fin statement-2001-9m-SPG_7_Template GD Budget 2010_P&amp;L by stores (JO)_131010 ABP Sale Budget 2011 by store_Draft 3" xfId="5073" xr:uid="{8950B5E6-C02D-43C7-9753-FAF69FAABFAC}"/>
    <cellStyle name="_fin statement-2001-9m-SPG_7_Template GD Budget 2010_P&amp;L by stores (JO)_Donut Group EXCO_Aug 10" xfId="5737" xr:uid="{17F80A67-E8F2-44C9-A72A-B1D23F791845}"/>
    <cellStyle name="_fin statement-2001-9m-SPG_7_Template GD Budget 2010_P&amp;L by stores (JO)_Template ABP Budget 2011_Head Count as 7 Aug 10" xfId="6043" xr:uid="{3E09AEDB-A8ED-4B37-8AEC-FFFABD828B15}"/>
    <cellStyle name="_fin statement-2001-9m-SPG_7_Template GD Budget 2010_P&amp;L by stores (JO)_Template ABP Budget 2011_Head Count as 7 Aug 10_180910 ABP Sale Budget 2011 by store" xfId="6044" xr:uid="{300E78F9-AB66-4F3C-BFDD-2A58EF1ED968}"/>
    <cellStyle name="_fin statement-2001-9m-SPG_7_Template GD Budget 2010_P&amp;L by stores (JO)_Template ABP for Budget 2010 -IT(Ying)" xfId="6045" xr:uid="{589AD28B-9D88-4C4A-BC4F-976B93D17E9A}"/>
    <cellStyle name="_fin statement-2001-9m-SPG_7_Template GD Budget 2010_P&amp;L by stores (JO)_Template ABP for Budget 2010 -IT(Ying)_091113 ABP Sales Budget 2010 by store-Final" xfId="5281" xr:uid="{50A1B169-4FA0-4ECE-8BCA-C702E5522B48}"/>
    <cellStyle name="_fin statement-2001-9m-SPG_7_Template GD Budget 2010_P&amp;L by stores (JO)_Template ABP for Budget 2010 -IT(Ying)_180910 ABP Sale Budget 2011 by store" xfId="5282" xr:uid="{CCE54688-61CC-4930-90C3-69105868F6D2}"/>
    <cellStyle name="_fin statement-2001-9m-SPG_7_Template GD Budget 2010_P&amp;L by stores (JO)_Template ABP for Budget 2010 -IT(Ying)_Donut Group EXCO_Aug 10" xfId="5283" xr:uid="{DB6C0798-CBE0-4730-9FE2-9A8EFC0046FC}"/>
    <cellStyle name="_fin statement-2001-9m-SPG_7_Template GD Budget 2010_P&amp;L by stores (JO)_Template ABP for Budget 2011_IT (xls)" xfId="5284" xr:uid="{B6EC017B-B3CC-4A88-BCEF-58914A3013E6}"/>
    <cellStyle name="_fin statement-2001-9m-SPG_7_Template GD Budget 2010_P&amp;L by stores (JO)_Template ABP for Budget 2011_IT (xls)_180910 ABP Sale Budget 2011 by store" xfId="5285" xr:uid="{EC21AFF2-14C2-40A4-82BC-8294584D59CF}"/>
    <cellStyle name="_fin statement-2001-9m-SPG_7_Template GD Budget 2011_Head Count (as 7 Sep 10)" xfId="6004" xr:uid="{AD1B68DA-6BA6-402C-B84B-2D3C55B6FFC9}"/>
    <cellStyle name="_fin statement-2001-9m-SPG_7_Template-ABP Marketing Budget 2010" xfId="5286" xr:uid="{F4DB6588-50FD-4846-8A54-EB23BBD84D63}"/>
    <cellStyle name="_fin statement-2001-9m-SPG_7_Template-ABP Marketing Budget 2010_091113 ABP Sales Budget 2010 by store-Final" xfId="5287" xr:uid="{59FDA171-9C6C-4121-9CE5-4FE44E44B6BC}"/>
    <cellStyle name="_fin statement-2001-9m-SPG_7_Template-ABP Marketing Budget 2010_180910 ABP Sale Budget 2011 by store" xfId="5288" xr:uid="{A556535D-F3CD-4BF3-A614-4D967C236CA1}"/>
    <cellStyle name="_fin statement-2001-9m-SPG_7_Template-ABP Marketing Budget 2010_Donut Group EXCO_Aug 10" xfId="5289" xr:uid="{3717D1AA-8C31-4317-8D04-1F03E33A7CA9}"/>
    <cellStyle name="_fin statement-2001-9m-SPG_8" xfId="5290" xr:uid="{8069B63A-DA1F-45E6-AC11-3194257B80B5}"/>
    <cellStyle name="_fin statement-2001-9m-SPG_8_Sale Report Jul 10" xfId="5130" xr:uid="{448F62F2-374F-46B6-A081-C917A6E52EBC}"/>
    <cellStyle name="_fin statement-2001-9m-SPG_9" xfId="5131" xr:uid="{3ED0C408-AF80-4334-9AB5-778FC758FAE8}"/>
    <cellStyle name="_fin statement-2001-9m-SPG_9_(พรกิจ Revise 1) Template ABP for Budget 2011 -Factory Admin (revised)" xfId="5074" xr:uid="{E84BA37F-125A-41F3-98CB-773008058F11}"/>
    <cellStyle name="_fin statement-2001-9m-SPG_9_050910 ABP Sale Budget 2011 by store" xfId="5010" xr:uid="{74C75034-15AC-4CA2-9675-1D7AB13D02F7}"/>
    <cellStyle name="_fin statement-2001-9m-SPG_9_081203 ABP Budget 2009 (No Suwannapoom)-Final" xfId="5011" xr:uid="{5813B6A3-AC2C-4171-BD8D-E0F39D252C73}"/>
    <cellStyle name="_fin statement-2001-9m-SPG_9_081203 ABP Budget 2009 (No Suwannapoom)-Final_Template ABP for Budget 2011_IT (xls)" xfId="5012" xr:uid="{D42F1C45-9176-4A84-BDFD-A44900627730}"/>
    <cellStyle name="_fin statement-2001-9m-SPG_9_132002 - Advance Expense" xfId="5013" xr:uid="{1F02207E-3B94-4F6C-8234-AE565F0503F5}"/>
    <cellStyle name="_fin statement-2001-9m-SPG_9_ABP BG 2010 (from Account &amp; Mgt))" xfId="5014" xr:uid="{16275557-B949-41D4-B365-60F8CD8D85DF}"/>
    <cellStyle name="_fin statement-2001-9m-SPG_9_ABP Budget 2010-HR" xfId="5015" xr:uid="{8AEEFA04-E3A2-4D3E-885F-6D1E0ECD0965}"/>
    <cellStyle name="_fin statement-2001-9m-SPG_9_ABP Commissary for Budget 2010-Rama III Commissary" xfId="5016" xr:uid="{7C4C2684-0526-4F5E-B9B7-DB5116564334}"/>
    <cellStyle name="_fin statement-2001-9m-SPG_9_ABP for Budget 2010 -PD" xfId="5738" xr:uid="{1C818BE1-4126-446B-B36C-A86CC95C3DAF}"/>
    <cellStyle name="_fin statement-2001-9m-SPG_9_ABP_Actual  Jan - Jul 10 by Department" xfId="4933" xr:uid="{7E890755-02F7-48A3-898C-915B79196F16}"/>
    <cellStyle name="_fin statement-2001-9m-SPG_9_ABP_Actual  Jan - Jul 10 by Department_Template ABP for Budget 2011_IT (xls)" xfId="5739" xr:uid="{4641B3C5-B042-488D-8B89-5700A4FF06E7}"/>
    <cellStyle name="_fin statement-2001-9m-SPG_9_Budget 2010 -R&amp;M" xfId="5740" xr:uid="{18B585E8-16AF-431B-A9AF-66F894679647}"/>
    <cellStyle name="_fin statement-2001-9m-SPG_9_Sale Report Jul 10" xfId="5741" xr:uid="{3E9336CA-2723-4221-B543-DC11F16E25F7}"/>
    <cellStyle name="_fin statement-2001-9m-SPG_9_Template ABP Budget 2011_Commissary" xfId="5742" xr:uid="{EE947615-CD25-4C92-BCC6-39C422D888F0}"/>
    <cellStyle name="_fin statement-2001-9m-SPG_9_Template ABP Budget 2011_Commissary_Pataya by Kai" xfId="5743" xr:uid="{A0339CC6-F7C3-4D93-AA64-1198947DEC30}"/>
    <cellStyle name="_fin statement-2001-9m-SPG_9_Template ABP Budget 2011_Commissary-old" xfId="5744" xr:uid="{8CF28526-D887-43E5-8D3B-1420DCC9751A}"/>
    <cellStyle name="_fin statement-2001-9m-SPG_9_Template ABP BUDGET for marketing 2011-Aug 31" xfId="5745" xr:uid="{92CB2763-17BC-4E88-BD7A-71D1D17F91D7}"/>
    <cellStyle name="_fin statement-2001-9m-SPG_9_Template ABP Commissary for Budget 2010 -Commissary Pattaya" xfId="5746" xr:uid="{243301A8-79BD-4422-AABA-23CE3BD09A75}"/>
    <cellStyle name="_fin statement-2001-9m-SPG_9_Template ABP for Budget 2010 - Operation Support" xfId="5747" xr:uid="{07B404DC-6235-4355-B7E3-7F3521636E60}"/>
    <cellStyle name="_fin statement-2001-9m-SPG_9_Template ABP for Budget 2010 -BD" xfId="5748" xr:uid="{72C9C42E-0059-4B33-B3EE-B7B2A8B65DD4}"/>
    <cellStyle name="_fin statement-2001-9m-SPG_9_Template ABP for Budget 2010 -IT(Ying)" xfId="5749" xr:uid="{9EDC74F7-FAE5-4B06-812A-40EC216F3550}"/>
    <cellStyle name="_fin statement-2001-9m-SPG_9_Template ABP for Budget 2010 -Project" xfId="5750" xr:uid="{38FBE5AE-A5F2-441F-9BFC-93B9B02EDED1}"/>
    <cellStyle name="_fin statement-2001-9m-SPG_9_Template ABP for Budget 2010 -SupplyChain" xfId="5751" xr:uid="{57650FF8-CB4C-42D6-8022-1E13CC4BC6F9}"/>
    <cellStyle name="_fin statement-2001-9m-SPG_9_Template ABP for Budget 2011 - Operation Support" xfId="5752" xr:uid="{E5D9AD2F-DBDB-4AA6-9892-BDC663AA9523}"/>
    <cellStyle name="_fin statement-2001-9m-SPG_9_Template ABP for Budget 2011 -Account (P'Noi)" xfId="4714" xr:uid="{C236E7EF-5E44-40A2-B6E2-7AF4B8F2D96D}"/>
    <cellStyle name="_fin statement-2001-9m-SPG_9_Template ABP for Budget 2011 -BD" xfId="5753" xr:uid="{4ED7EFCC-B113-4B72-9783-14FA58D56553}"/>
    <cellStyle name="_fin statement-2001-9m-SPG_9_Template ABP for Budget 2011 -HeadOffice (P'Noi)" xfId="5291" xr:uid="{A75830AE-E817-4887-B8E1-79BD1D848F0A}"/>
    <cellStyle name="_fin statement-2001-9m-SPG_9_Template ABP for Budget 2011 -HR" xfId="5292" xr:uid="{4CD0CEA2-A79E-4F83-8EFE-4AF87D2B3D53}"/>
    <cellStyle name="_fin statement-2001-9m-SPG_9_Template ABP for Budget 2011 -Logictic" xfId="5754" xr:uid="{3FAF5A7D-1FFC-414F-9835-AC73FE3193B1}"/>
    <cellStyle name="_fin statement-2001-9m-SPG_9_Template ABP for Budget 2011 -Mgt (P'Noi)" xfId="5755" xr:uid="{29AB16ED-091F-4839-8F85-ABCA4AB82D75}"/>
    <cellStyle name="_fin statement-2001-9m-SPG_9_Template ABP for Budget 2011 -PD" xfId="5756" xr:uid="{5EB628B0-5026-4C60-BDCF-269FF4D5EB83}"/>
    <cellStyle name="_fin statement-2001-9m-SPG_9_Template ABP for Budget 2011 -Project" xfId="5293" xr:uid="{34FF2EE4-9C5A-426C-BBEF-1F43DA6420D0}"/>
    <cellStyle name="_fin statement-2001-9m-SPG_9_Template ABP for Budget 2011 -R&amp;M" xfId="5294" xr:uid="{3F94F923-AC13-495F-876B-84FBD8BEF91E}"/>
    <cellStyle name="_fin statement-2001-9m-SPG_9_Template ABP for Budget 2011_IT (xls)" xfId="5102" xr:uid="{1D3E2852-9BFE-4778-B2B6-D39A3B4FA7EB}"/>
    <cellStyle name="_fin statement-2001-9m-SPG_9_Template ABP_PL by store  for Budget 2010 (KAI)" xfId="5295" xr:uid="{0ACB554B-BBE8-42A1-8FB7-841D7E8B6767}"/>
    <cellStyle name="_fin statement-2001-9m-SPG_9_Template ABP_PL by store  for Budget 2010 (TOM)-1" xfId="5757" xr:uid="{67545C9F-55DB-4267-88DF-FD8E750A3D0B}"/>
    <cellStyle name="_fin statement-2001-9m-SPG_9_Template ABP_PL by store  for Budget 2010 (TOY)" xfId="6277" xr:uid="{959FF24C-3C15-4545-AAFC-461FE1DC7693}"/>
    <cellStyle name="_fin statement-2001-9m-SPG_9_Template ABP_PL by store for Budget 2010 (CATERING)" xfId="4708" xr:uid="{26C012B4-8FD2-49C3-8010-166EABA6FD16}"/>
    <cellStyle name="_fin statement-2001-9m-SPG_9_Template ABP_PL by store for Budget 2010 (KOOK)" xfId="4715" xr:uid="{C3B33C7E-5F0B-4C1A-8D74-4252BBE98AA8}"/>
    <cellStyle name="_fin statement-2001-9m-SPG_9_Template ABP_PL by store for Budget 2010 (NAI)" xfId="4716" xr:uid="{F79670BB-ECD6-4E86-A3B6-88A71F6FEDAE}"/>
    <cellStyle name="_fin statement-2001-9m-SPG_9_Template ABP_PL by store for Budget 2010 (POON)" xfId="4717" xr:uid="{CD0776C7-9956-4EF9-80CE-677C10E1FF7B}"/>
    <cellStyle name="_fin statement-2001-9m-SPG_9_Template GD Budget 2010_P&amp;L by stores (JO)" xfId="4718" xr:uid="{DD97C029-91F4-42DC-8A17-075B506E3938}"/>
    <cellStyle name="_fin statement-2001-9m-SPG_9_Template GD Budget 2010_P&amp;L by stores (JO)_Template ABP for Budget 2011_IT (xls)" xfId="5758" xr:uid="{B45AAED3-51D1-4C43-AEC4-8743A5CC2316}"/>
    <cellStyle name="_fin statement-2001-9m-SPG_9_Template-ABP Marketing Budget 2010" xfId="4719" xr:uid="{8024FFBA-A470-47F6-A3E9-3B4CC36C47E0}"/>
    <cellStyle name="_fin statement-2001-9m-SPG_A" xfId="5759" xr:uid="{A0605ED6-6880-4CB1-A558-37519B12CB09}"/>
    <cellStyle name="_fin statement-2001-9m-SPG_A 2" xfId="4720" xr:uid="{F4C4D493-B66D-4D93-98F9-560002A2E9EB}"/>
    <cellStyle name="_fin statement-2001-9m-SPG_A_(พรกิจ Revise 1) Template ABP for Budget 2011 -Factory Admin (revised)" xfId="5017" xr:uid="{BC4D8555-A0AA-459B-BA0C-3481064B8D18}"/>
    <cellStyle name="_fin statement-2001-9m-SPG_A_050910 ABP Sale Budget 2011 by store" xfId="4721" xr:uid="{C98EAC16-3400-4758-91DE-1E5B6BCFD45F}"/>
    <cellStyle name="_fin statement-2001-9m-SPG_A_050910 ABP Sale Budget 2011 by store_180910 ABP Sale Budget 2011 by store" xfId="4784" xr:uid="{296CB8F5-8135-473A-8FA0-64AC31472FA1}"/>
    <cellStyle name="_fin statement-2001-9m-SPG_A_06 10_dd pnl by stores" xfId="4722" xr:uid="{5312BC59-B214-4B3A-810B-946DB2237239}"/>
    <cellStyle name="_fin statement-2001-9m-SPG_A_081203 ABP Budget 2009 (No Suwannapoom)-Final" xfId="6156" xr:uid="{58F2C2E7-B855-4B3D-9354-EA4166E9A8E2}"/>
    <cellStyle name="_fin statement-2001-9m-SPG_A_081203 ABP Budget 2009 (No Suwannapoom)-Final_091113 ABP Sales Budget 2010 by store-Final" xfId="6157" xr:uid="{06CAF098-DA93-4F37-BC40-6C7BA5BF7334}"/>
    <cellStyle name="_fin statement-2001-9m-SPG_A_081203 ABP Budget 2009 (No Suwannapoom)-Final_131010 ABP Sale Budget 2011 by store_Draft 3" xfId="5167" xr:uid="{798D4356-57D5-4E33-853D-2C39A1934A08}"/>
    <cellStyle name="_fin statement-2001-9m-SPG_A_081203 ABP Budget 2009 (No Suwannapoom)-Final_180910 ABP Sale Budget 2011 by store" xfId="4723" xr:uid="{B6647E9B-8A3D-44A7-8B7E-C958B07727CE}"/>
    <cellStyle name="_fin statement-2001-9m-SPG_A_081203 ABP Budget 2009 (No Suwannapoom)-Final_Donut Group EXCO_Aug 10" xfId="4724" xr:uid="{567EDF90-C414-420E-9949-AD9520138008}"/>
    <cellStyle name="_fin statement-2001-9m-SPG_A_081203 ABP Budget 2009 (No Suwannapoom)-Final_Template ABP Budget 2011_Head Count as 7 Aug 10" xfId="4725" xr:uid="{6E554D7E-ED03-4A92-970F-1A56B54D13B4}"/>
    <cellStyle name="_fin statement-2001-9m-SPG_A_081203 ABP Budget 2009 (No Suwannapoom)-Final_Template ABP for Budget 2011_IT (xls)" xfId="4726" xr:uid="{EAF3AC4B-4E91-4107-870D-8047C0B28B22}"/>
    <cellStyle name="_fin statement-2001-9m-SPG_A_091113 ABP Sales Budget 2010 by store-Final" xfId="4727" xr:uid="{B5FC575C-7722-458D-8BAA-4F9D0EDC32EC}"/>
    <cellStyle name="_fin statement-2001-9m-SPG_A_091113 ABP Sales Budget 2010 by store-Final_1" xfId="4820" xr:uid="{D8B095B5-61BF-422E-BE2A-73B710C38508}"/>
    <cellStyle name="_fin statement-2001-9m-SPG_A_091113 ABP Sales Budget 2010 by store-Final_131010 ABP Sale Budget 2011 by store_Draft 3" xfId="4821" xr:uid="{11910A81-9529-4614-836C-EEE44B01801A}"/>
    <cellStyle name="_fin statement-2001-9m-SPG_A_091113 ABP Sales Budget 2010 by store-Final_180910 ABP Sale Budget 2011 by store" xfId="4822" xr:uid="{DEAFE6CB-5D10-4AFF-BF50-042AE426E20D}"/>
    <cellStyle name="_fin statement-2001-9m-SPG_A_091113 ABP Sales Budget 2010 by store-Final_Donut Group EXCO_Aug 10" xfId="4823" xr:uid="{647403B1-7B0E-4DC6-8FBB-69BDBF0FD850}"/>
    <cellStyle name="_fin statement-2001-9m-SPG_A_091114 GD Sales Budget 2010 by store-Final" xfId="4728" xr:uid="{8C05BC53-B238-4C30-A389-2483AC066618}"/>
    <cellStyle name="_fin statement-2001-9m-SPG_A_091114 GD Sales Budget 2010 by store-Final_131010 ABP Sale Budget 2011 by store_Draft 3" xfId="4729" xr:uid="{D493974E-DDBF-4E06-B2A8-EE63E9A50C61}"/>
    <cellStyle name="_fin statement-2001-9m-SPG_A_091114 GD Sales Budget 2010 by store-Final_180910 ABP Sale Budget 2011 by store" xfId="4730" xr:uid="{07C0D21C-4653-4902-9CF2-52ED9A54CE3E}"/>
    <cellStyle name="_fin statement-2001-9m-SPG_A_091114 GD Sales Budget 2010 by store-Final_Donut Group EXCO_Aug 10" xfId="5914" xr:uid="{29BE74D5-A47C-4D78-9B28-185E40CCDC9C}"/>
    <cellStyle name="_fin statement-2001-9m-SPG_A_10 08 24 ABP Capex for Budget 2011_BD" xfId="5915" xr:uid="{45564258-E71C-4A44-9EDF-64C0D4B1F944}"/>
    <cellStyle name="_fin statement-2001-9m-SPG_A_10 08 24 ABP Capex for Budget 2011_BD_131010 ABP Sale Budget 2011 by store_Draft 3" xfId="5922" xr:uid="{A5AFB218-C820-413A-8304-BA9C854B4092}"/>
    <cellStyle name="_fin statement-2001-9m-SPG_A_10 08 24 ABP Capex for Budget 2011_BD_180910 ABP Sale Budget 2011 by store" xfId="5916" xr:uid="{CDF7CF26-56CB-4D3B-AAEE-59D1E724EB9C}"/>
    <cellStyle name="_fin statement-2001-9m-SPG_A_10 08 24 GD Capex for Budget 2011_BD" xfId="5917" xr:uid="{1B8D66F5-97F5-4AF2-A0D0-905FA3C3C84C}"/>
    <cellStyle name="_fin statement-2001-9m-SPG_A_131010 ABP Sale Budget 2011 by store_Draft 3" xfId="5179" xr:uid="{6698D71F-311E-4815-8E37-BAE2A699ED53}"/>
    <cellStyle name="_fin statement-2001-9m-SPG_A_132002 - Advance Expense" xfId="5180" xr:uid="{BB168A0B-F88A-4198-B870-F42501C63EE0}"/>
    <cellStyle name="_fin statement-2001-9m-SPG_A_180910 ABP Sale Budget 2011 by store" xfId="5239" xr:uid="{62415CF5-ED46-4543-B48A-5010B8D4892F}"/>
    <cellStyle name="_fin statement-2001-9m-SPG_A_ABP BG 2010 (from Account &amp; Mgt))" xfId="6267" xr:uid="{79C23CD2-BF5D-42D6-B96C-3010853BE63C}"/>
    <cellStyle name="_fin statement-2001-9m-SPG_A_ABP Budget 2010-HR" xfId="5240" xr:uid="{2DAA416E-9769-48BC-838B-9FE50DC15337}"/>
    <cellStyle name="_fin statement-2001-9m-SPG_A_ABP Capex Budget 2011( by P'Deb)" xfId="5241" xr:uid="{96091E19-DEFC-4068-87FE-C84067EA1AB6}"/>
    <cellStyle name="_fin statement-2001-9m-SPG_A_ABP Commissary for Budget 2010-Rama III Commissary" xfId="5242" xr:uid="{E23B9385-C820-4BC1-8F35-558EEAA15109}"/>
    <cellStyle name="_fin statement-2001-9m-SPG_A_ABP for Budget 2010 -PD" xfId="5243" xr:uid="{17B3E8EF-9058-4B59-A994-5777C4E25035}"/>
    <cellStyle name="_fin statement-2001-9m-SPG_A_ABP_Actual  Jan - Jul 10 by Department" xfId="5244" xr:uid="{CEE814FA-7C67-490A-BD45-46D10F3A68BC}"/>
    <cellStyle name="_fin statement-2001-9m-SPG_A_ABP_Actual  Jan - Jul 10 by Department_180910 ABP Sale Budget 2011 by store" xfId="4824" xr:uid="{37F7D143-5062-464A-8BCB-3FA8B0C231E0}"/>
    <cellStyle name="_fin statement-2001-9m-SPG_A_ABP_Actual  Jan - Jul 10 by Department_Template ABP for Budget 2011_IT (xls)" xfId="4950" xr:uid="{85F7D38A-E850-49BB-ACC9-7FF27E1CC58F}"/>
    <cellStyle name="_fin statement-2001-9m-SPG_A_Budget 2010 -R&amp;M" xfId="6304" xr:uid="{9705F618-25A2-46E2-A1D7-16BA6E32E686}"/>
    <cellStyle name="_fin statement-2001-9m-SPG_A_Donut Group EXCO_Aug 10" xfId="6079" xr:uid="{6ED66786-9FE6-466D-A04C-DC4CB35BA503}"/>
    <cellStyle name="_fin statement-2001-9m-SPG_A_Donut Group EXCO_Dec 09" xfId="6302" xr:uid="{C290CC03-2ED7-4817-9F01-D5AE669E6BBD}"/>
    <cellStyle name="_fin statement-2001-9m-SPG_A_Donut Group EXCO_Dec 10" xfId="5078" xr:uid="{4C586F30-A9CB-40C6-A972-1E9621FAD345}"/>
    <cellStyle name="_fin statement-2001-9m-SPG_A_Donut Group EXCO_Jul 10" xfId="4825" xr:uid="{B8DE4FF3-342C-48B3-8A3F-4678560AF296}"/>
    <cellStyle name="_fin statement-2001-9m-SPG_A_Estimate GD and ABP P&amp;L year 2010" xfId="5913" xr:uid="{08FA2CC4-A170-4CC8-B269-C0F4F2E4B465}"/>
    <cellStyle name="_fin statement-2001-9m-SPG_A_GD &amp; ABP Capex Budget 2011 (xls)" xfId="4826" xr:uid="{F7D9CBBC-8609-4337-8B09-2426B4BEDB97}"/>
    <cellStyle name="_fin statement-2001-9m-SPG_A_GD &amp; ABP Capex Budget 2011 (xls) - by IT" xfId="5760" xr:uid="{6FF0407F-D2A5-4C37-91C3-D9D86156AA6B}"/>
    <cellStyle name="_fin statement-2001-9m-SPG_A_Sale Report Jul 10" xfId="4827" xr:uid="{29FFC7C6-76A6-420D-BAF8-C88A58D15D6A}"/>
    <cellStyle name="_fin statement-2001-9m-SPG_A_Template ABP Budget 2011_Commissary" xfId="4828" xr:uid="{B91B9849-22FD-46C9-946E-06D43DC04FED}"/>
    <cellStyle name="_fin statement-2001-9m-SPG_A_Template ABP Budget 2011_Commissary_Pataya by Kai" xfId="5761" xr:uid="{37CE116A-ADFB-46F8-9BDF-78B03836354B}"/>
    <cellStyle name="_fin statement-2001-9m-SPG_A_Template ABP Budget 2011_Commissary-old" xfId="4829" xr:uid="{8E20ED95-BED5-497D-A0BA-E119B8E19F46}"/>
    <cellStyle name="_fin statement-2001-9m-SPG_A_Template ABP Budget 2011_Commissary-old_180910 ABP Sale Budget 2011 by store" xfId="5762" xr:uid="{CFCBDAA9-AA35-4058-9F7B-21FA002CD455}"/>
    <cellStyle name="_fin statement-2001-9m-SPG_A_Template ABP Budget 2011_Head Count as 7 Aug 10" xfId="5763" xr:uid="{3D21E34E-2F23-449B-9094-83B07173FFD2}"/>
    <cellStyle name="_fin statement-2001-9m-SPG_A_Template ABP BUDGET for marketing 2011-Aug 31" xfId="4731" xr:uid="{154B3400-D529-4862-9B3E-78E8F19752F0}"/>
    <cellStyle name="_fin statement-2001-9m-SPG_A_Template ABP Commissary for Budget 2010 -Commissary Pattaya" xfId="5245" xr:uid="{6A1C84C6-B8DE-40C5-A796-ED7D3B6E35F6}"/>
    <cellStyle name="_fin statement-2001-9m-SPG_A_Template ABP for Budget 2010 - Operation Support" xfId="4700" xr:uid="{98F30F75-AB1E-40EF-B068-EA0503BEC483}"/>
    <cellStyle name="_fin statement-2001-9m-SPG_A_Template ABP for Budget 2010 -BD" xfId="5765" xr:uid="{35FFFCB9-6DE8-44AA-9696-BBD6B52AFFAC}"/>
    <cellStyle name="_fin statement-2001-9m-SPG_A_Template ABP for Budget 2010 -IT(Ying)" xfId="5764" xr:uid="{9B1BB062-9B26-46F3-960B-626ACEA411A2}"/>
    <cellStyle name="_fin statement-2001-9m-SPG_A_Template ABP for Budget 2010 -Project" xfId="4934" xr:uid="{8E001942-465D-4F0A-9BCA-5D4D57333DD8}"/>
    <cellStyle name="_fin statement-2001-9m-SPG_A_Template ABP for Budget 2010 -SupplyChain" xfId="5766" xr:uid="{AF8260BC-D27E-4947-80EB-55D4D945C8D1}"/>
    <cellStyle name="_fin statement-2001-9m-SPG_A_Template ABP for Budget 2011 - Operation Support" xfId="6158" xr:uid="{8BAAF536-F023-412E-887B-B7486D6FA59E}"/>
    <cellStyle name="_fin statement-2001-9m-SPG_A_Template ABP for Budget 2011 -Account (P'Noi)" xfId="6159" xr:uid="{A8AA9BFF-8EB2-4036-907D-66F87CC7525E}"/>
    <cellStyle name="_fin statement-2001-9m-SPG_A_Template ABP for Budget 2011 -BD" xfId="6160" xr:uid="{AD536588-01FD-4148-BA13-D66D2AD422CD}"/>
    <cellStyle name="_fin statement-2001-9m-SPG_A_Template ABP for Budget 2011 -HeadOffice (P'Noi)" xfId="5211" xr:uid="{D2618C6D-0A64-41AC-9132-462902D8B05A}"/>
    <cellStyle name="_fin statement-2001-9m-SPG_A_Template ABP for Budget 2011 -HR" xfId="5212" xr:uid="{95CE594C-0848-4429-96A2-BCEB19469FED}"/>
    <cellStyle name="_fin statement-2001-9m-SPG_A_Template ABP for Budget 2011 -Logictic" xfId="5213" xr:uid="{CD9F0E63-87D8-4CBC-9708-E9F57B86E9A2}"/>
    <cellStyle name="_fin statement-2001-9m-SPG_A_Template ABP for Budget 2011 -Mgt (P'Noi)" xfId="5214" xr:uid="{A08822B7-B523-49F6-8AFC-7F9B1293FE96}"/>
    <cellStyle name="_fin statement-2001-9m-SPG_A_Template ABP for Budget 2011 -PD" xfId="6284" xr:uid="{83F7411C-E15E-4F96-98CD-C5642B3AA2FA}"/>
    <cellStyle name="_fin statement-2001-9m-SPG_A_Template ABP for Budget 2011 -Project" xfId="5215" xr:uid="{8B8C5E05-2968-49BD-84C8-F0E3F27DF7C1}"/>
    <cellStyle name="_fin statement-2001-9m-SPG_A_Template ABP for Budget 2011 -R&amp;M" xfId="6099" xr:uid="{89A66D31-2FB5-468F-B708-D32BA5410319}"/>
    <cellStyle name="_fin statement-2001-9m-SPG_A_Template ABP for Budget 2011_IT (xls)" xfId="5912" xr:uid="{B33D302A-6D46-44CC-9D77-AE7D8A29CC22}"/>
    <cellStyle name="_fin statement-2001-9m-SPG_A_Template ABP_PL by store  for Budget 2010 (KAI)" xfId="5216" xr:uid="{CE48B77A-6D27-4CCF-9A2F-AE19339F3814}"/>
    <cellStyle name="_fin statement-2001-9m-SPG_A_Template ABP_PL by store  for Budget 2010 (TOM)-1" xfId="5217" xr:uid="{5F44F696-4276-45D2-B4E5-7220D8C1CEAC}"/>
    <cellStyle name="_fin statement-2001-9m-SPG_A_Template ABP_PL by store  for Budget 2010 (TOY)" xfId="5218" xr:uid="{017EF833-D7F7-41F2-B2F6-832CFE543886}"/>
    <cellStyle name="_fin statement-2001-9m-SPG_A_Template ABP_PL by store for Budget 2010 (CATERING)" xfId="5219" xr:uid="{D682E43D-1AC6-4C1A-BDA3-693F039CF466}"/>
    <cellStyle name="_fin statement-2001-9m-SPG_A_Template ABP_PL by store for Budget 2010 (KOOK)" xfId="5220" xr:uid="{D5D59443-E7F6-4815-90FE-0CA89550B5DD}"/>
    <cellStyle name="_fin statement-2001-9m-SPG_A_Template ABP_PL by store for Budget 2010 (NAI)" xfId="5018" xr:uid="{C9B73638-991D-4CEB-8165-580B05E8E39A}"/>
    <cellStyle name="_fin statement-2001-9m-SPG_A_Template ABP_PL by store for Budget 2010 (POON)" xfId="5019" xr:uid="{D04521B2-86C7-4B68-A6E3-AC882C9B9FE8}"/>
    <cellStyle name="_fin statement-2001-9m-SPG_A_Template GD Budget 2010_IT(Ying)" xfId="5246" xr:uid="{8D7D9D9B-1BD9-446A-A149-36C753B090C3}"/>
    <cellStyle name="_fin statement-2001-9m-SPG_A_Template GD Budget 2010_P&amp;L by stores (JO)" xfId="6141" xr:uid="{2CA05997-C634-482A-A0D9-8082340AC8DC}"/>
    <cellStyle name="_fin statement-2001-9m-SPG_A_Template GD Budget 2010_P&amp;L by stores (JO)_091113 ABP Sales Budget 2010 by store-Final" xfId="4935" xr:uid="{1C4D0A44-2B6D-466D-B116-63BD8D0E5D35}"/>
    <cellStyle name="_fin statement-2001-9m-SPG_A_Template GD Budget 2010_P&amp;L by stores (JO)_131010 ABP Sale Budget 2011 by store_Draft 3" xfId="4830" xr:uid="{2751DBCD-4543-4BE2-9AD9-7A2D41F7109A}"/>
    <cellStyle name="_fin statement-2001-9m-SPG_A_Template GD Budget 2010_P&amp;L by stores (JO)_180910 ABP Sale Budget 2011 by store" xfId="4831" xr:uid="{8B05C1B3-CCFD-4212-8174-3F7740E33A5E}"/>
    <cellStyle name="_fin statement-2001-9m-SPG_A_Template GD Budget 2010_P&amp;L by stores (JO)_Donut Group EXCO_Aug 10" xfId="4954" xr:uid="{45B14873-CE4D-49FE-A37F-7201BC8DA164}"/>
    <cellStyle name="_fin statement-2001-9m-SPG_A_Template GD Budget 2010_P&amp;L by stores (JO)_Template ABP Budget 2011_Head Count as 7 Aug 10" xfId="4832" xr:uid="{D10FBA5F-58EA-4489-A3D7-086B130D4B82}"/>
    <cellStyle name="_fin statement-2001-9m-SPG_A_Template GD Budget 2010_P&amp;L by stores (JO)_Template ABP for Budget 2010 -IT(Ying)" xfId="5077" xr:uid="{3323A513-08D0-4C5D-A5FB-5F9978DADC79}"/>
    <cellStyle name="_fin statement-2001-9m-SPG_A_Template GD Budget 2010_P&amp;L by stores (JO)_Template ABP for Budget 2011_IT (xls)" xfId="4951" xr:uid="{C6980C62-C02B-4FA5-8F3D-0293D1A227BA}"/>
    <cellStyle name="_fin statement-2001-9m-SPG_A_Template GD Budget 2011_Head Count (as 7 Sep 10)" xfId="4833" xr:uid="{327BDD45-FA6C-48B4-AC47-6E703EC5D693}"/>
    <cellStyle name="_fin statement-2001-9m-SPG_A_Template-ABP Marketing Budget 2010" xfId="4967" xr:uid="{7849A102-BCDF-4F0B-9C81-93BDE020CF5E}"/>
    <cellStyle name="_fin statement-2001-9m-SPG_B" xfId="4834" xr:uid="{CB7A0F67-9386-48F6-B3D4-69BA5D14BCCC}"/>
    <cellStyle name="_fin statement-2001-9m-SPG_B_(พรกิจ Revise 1) Template ABP for Budget 2011 -Factory Admin (revised)" xfId="5247" xr:uid="{322B52B9-A52A-45FD-82A0-AEA5FAB41DEF}"/>
    <cellStyle name="_fin statement-2001-9m-SPG_B_050910 ABP Sale Budget 2011 by store" xfId="5081" xr:uid="{A4C29CBB-F7A1-4C69-9A19-E437E0F6A8C5}"/>
    <cellStyle name="_fin statement-2001-9m-SPG_B_06 10_dd pnl by stores" xfId="4835" xr:uid="{3E9E71CE-155E-4927-8EB0-C9586830F375}"/>
    <cellStyle name="_fin statement-2001-9m-SPG_B_081203 ABP Budget 2009 (No Suwannapoom)-Final" xfId="5248" xr:uid="{0DCCE4CA-3CB1-4C73-BD46-BC99C0A5332A}"/>
    <cellStyle name="_fin statement-2001-9m-SPG_B_081203 ABP Budget 2009 (No Suwannapoom)-Final_091113 ABP Sales Budget 2010 by store-Final" xfId="5193" xr:uid="{A7A7339B-09E3-4B52-A89C-37912AACBBA4}"/>
    <cellStyle name="_fin statement-2001-9m-SPG_B_081203 ABP Budget 2009 (No Suwannapoom)-Final_131010 ABP Sale Budget 2011 by store_Draft 3" xfId="4836" xr:uid="{89319FEA-3D12-4621-8620-224825BB0FC6}"/>
    <cellStyle name="_fin statement-2001-9m-SPG_B_081203 ABP Budget 2009 (No Suwannapoom)-Final_Donut Group EXCO_Aug 10" xfId="5918" xr:uid="{3B827159-DEE4-4D9C-A957-14C730C011FF}"/>
    <cellStyle name="_fin statement-2001-9m-SPG_B_081203 ABP Budget 2009 (No Suwannapoom)-Final_Template ABP Budget 2011_Head Count as 7 Aug 10" xfId="5767" xr:uid="{8467F2B2-37DC-4715-AB0E-2E9B8E8D2E24}"/>
    <cellStyle name="_fin statement-2001-9m-SPG_B_081203 ABP Budget 2009 (No Suwannapoom)-Final_Template ABP Budget 2011_Head Count as 7 Aug 10_180910 ABP Sale Budget 2011 by store" xfId="5919" xr:uid="{13B6AD11-42CB-479F-9E7B-F0A7E1EB2EE5}"/>
    <cellStyle name="_fin statement-2001-9m-SPG_B_081203 ABP Budget 2009 (No Suwannapoom)-Final_Template ABP for Budget 2011_IT (xls)" xfId="5920" xr:uid="{6232C2C4-4176-4017-AFD8-9C49F3B519BD}"/>
    <cellStyle name="_fin statement-2001-9m-SPG_B_081203 ABP Budget 2009 (No Suwannapoom)-Final_Template ABP for Budget 2011_IT (xls)_180910 ABP Sale Budget 2011 by store" xfId="4732" xr:uid="{F9EC1B08-994F-4837-95D2-A6FCD23622EF}"/>
    <cellStyle name="_fin statement-2001-9m-SPG_B_091113 ABP Sales Budget 2010 by store-Final" xfId="5768" xr:uid="{A211F178-E2C6-45CD-AC99-D42696893727}"/>
    <cellStyle name="_fin statement-2001-9m-SPG_B_091113 ABP Sales Budget 2010 by store-Final_1" xfId="5036" xr:uid="{EEA60D38-5865-4EF0-8F29-02BB5AA0B695}"/>
    <cellStyle name="_fin statement-2001-9m-SPG_B_091113 ABP Sales Budget 2010 by store-Final_131010 ABP Sale Budget 2011 by store_Draft 3" xfId="5769" xr:uid="{3B06929D-B335-4A8F-ABC1-320A2DBAA99C}"/>
    <cellStyle name="_fin statement-2001-9m-SPG_B_091113 ABP Sales Budget 2010 by store-Final_Donut Group EXCO_Aug 10" xfId="5770" xr:uid="{A3135378-D1A3-4340-983A-FADD021E2B06}"/>
    <cellStyle name="_fin statement-2001-9m-SPG_B_091114 GD Sales Budget 2010 by store-Final" xfId="5771" xr:uid="{E4213199-C032-4C96-9DBC-B6BAD1A26D0D}"/>
    <cellStyle name="_fin statement-2001-9m-SPG_B_091114 GD Sales Budget 2010 by store-Final_131010 ABP Sale Budget 2011 by store_Draft 3" xfId="5772" xr:uid="{1D6A1CBC-C75B-4F50-B262-C6E9261E868D}"/>
    <cellStyle name="_fin statement-2001-9m-SPG_B_091114 GD Sales Budget 2010 by store-Final_Donut Group EXCO_Aug 10" xfId="5037" xr:uid="{7ACC0FC2-717C-4802-8233-6AC2405F341A}"/>
    <cellStyle name="_fin statement-2001-9m-SPG_B_10 08 24 ABP Capex for Budget 2011_BD" xfId="5921" xr:uid="{A83CC42E-7605-43A9-B78C-96DC9A8624E9}"/>
    <cellStyle name="_fin statement-2001-9m-SPG_B_10 08 24 ABP Capex for Budget 2011_BD_131010 ABP Sale Budget 2011 by store_Draft 3" xfId="5773" xr:uid="{1E01F65D-C9F4-4D30-8783-824123BBA5C3}"/>
    <cellStyle name="_fin statement-2001-9m-SPG_B_10 08 24 GD Capex for Budget 2011_BD" xfId="5774" xr:uid="{4CDB7220-C38B-4458-9206-4F6638332B09}"/>
    <cellStyle name="_fin statement-2001-9m-SPG_B_131010 ABP Sale Budget 2011 by store_Draft 3" xfId="6142" xr:uid="{C4ADD9F7-AD01-4811-89E5-D01347B5C0F9}"/>
    <cellStyle name="_fin statement-2001-9m-SPG_B_ABP BG 2010 (from Account &amp; Mgt))" xfId="6143" xr:uid="{4BA5C1F8-C05A-4E27-927F-9C1E1DF99698}"/>
    <cellStyle name="_fin statement-2001-9m-SPG_B_ABP Budget 2010-HR" xfId="5249" xr:uid="{94FA0423-2991-4C0B-8987-CB9F13D113F6}"/>
    <cellStyle name="_fin statement-2001-9m-SPG_B_ABP Capex Budget 2011( by P'Deb)" xfId="5880" xr:uid="{2CFB773F-51C4-4FBF-B8F2-CE24B63D1927}"/>
    <cellStyle name="_fin statement-2001-9m-SPG_B_ABP Commissary for Budget 2010-Rama III Commissary" xfId="5775" xr:uid="{2EB5FEAF-CBBE-4C41-8AE6-81D8B5C5143D}"/>
    <cellStyle name="_fin statement-2001-9m-SPG_B_ABP for Budget 2010 -PD" xfId="5776" xr:uid="{D3D2639A-D346-4694-B195-BD88E8A09BF3}"/>
    <cellStyle name="_fin statement-2001-9m-SPG_B_ABP_Actual  Jan - Jul 10 by Department" xfId="5777" xr:uid="{867CB3AB-9A39-4A31-B839-0758F163D72C}"/>
    <cellStyle name="_fin statement-2001-9m-SPG_B_ABP_Actual  Jan - Jul 10 by Department_Template ABP for Budget 2011_IT (xls)" xfId="5778" xr:uid="{95D368BC-6E44-4E6F-BCD3-08B88E5D95F1}"/>
    <cellStyle name="_fin statement-2001-9m-SPG_B_ABP_Actual  Jan - Jul 10 by Department_Template ABP for Budget 2011_IT (xls)_180910 ABP Sale Budget 2011 by store" xfId="5779" xr:uid="{9B2B9F95-A106-4ED7-A161-B46D16246DEB}"/>
    <cellStyle name="_fin statement-2001-9m-SPG_B_Budget 2010 -R&amp;M" xfId="5780" xr:uid="{7D3CDA6C-5896-4613-8E1A-F03FE8B66BDE}"/>
    <cellStyle name="_fin statement-2001-9m-SPG_B_Donut Group EXCO_Aug 10" xfId="5781" xr:uid="{D7BD8DC8-6E07-485D-8C77-9CB0F8A3524C}"/>
    <cellStyle name="_fin statement-2001-9m-SPG_B_Estimate GD and ABP P&amp;L year 2010" xfId="5782" xr:uid="{6043EE3D-AEAE-438C-A730-6E0C0B108918}"/>
    <cellStyle name="_fin statement-2001-9m-SPG_B_GD &amp; ABP Capex Budget 2011 (xls)" xfId="5783" xr:uid="{966975FA-EB2C-40D6-B9F2-F8CF39E32E57}"/>
    <cellStyle name="_fin statement-2001-9m-SPG_B_GD &amp; ABP Capex Budget 2011 (xls) - by IT" xfId="5221" xr:uid="{8AD8FCEB-8537-4DAA-9AC2-F5080B6A23C6}"/>
    <cellStyle name="_fin statement-2001-9m-SPG_B_Sale Report Jul 10" xfId="5222" xr:uid="{721698C9-6F55-4462-BE64-40CF8364ED83}"/>
    <cellStyle name="_fin statement-2001-9m-SPG_B_Template ABP Budget 2011_Commissary" xfId="5784" xr:uid="{A110348E-C973-4BDA-8856-3E117970FB35}"/>
    <cellStyle name="_fin statement-2001-9m-SPG_B_Template ABP Budget 2011_Commissary_Pataya by Kai" xfId="5785" xr:uid="{4C6F9ECF-08DD-47D5-A799-A8EFBD78ADFD}"/>
    <cellStyle name="_fin statement-2001-9m-SPG_B_Template ABP Budget 2011_Commissary-old" xfId="5786" xr:uid="{09296196-2117-4DCA-AF00-4BE1355259E3}"/>
    <cellStyle name="_fin statement-2001-9m-SPG_B_Template ABP Budget 2011_Head Count as 7 Aug 10" xfId="5223" xr:uid="{9E336C6E-6275-4969-8226-4EBC656E9A0A}"/>
    <cellStyle name="_fin statement-2001-9m-SPG_B_Template ABP Budget 2011_Head Count as 7 Aug 10_180910 ABP Sale Budget 2011 by store" xfId="5224" xr:uid="{3E063D9E-648E-4A1B-B9F7-93A2E1CFE195}"/>
    <cellStyle name="_fin statement-2001-9m-SPG_B_Template ABP BUDGET for marketing 2011-Aug 31" xfId="4968" xr:uid="{3CA03888-E3EA-4E87-8E85-CA584F81F83A}"/>
    <cellStyle name="_fin statement-2001-9m-SPG_B_Template ABP Commissary for Budget 2010 -Commissary Pattaya" xfId="5225" xr:uid="{88620AA6-9DD6-49C8-ABEC-6A8D5A03BDF4}"/>
    <cellStyle name="_fin statement-2001-9m-SPG_B_Template ABP for Budget 2010 - Operation Support" xfId="5787" xr:uid="{DAB85C39-BA34-4AA6-9ADC-B0A230D411AB}"/>
    <cellStyle name="_fin statement-2001-9m-SPG_B_Template ABP for Budget 2010 -BD" xfId="5788" xr:uid="{7C0EFAF4-E4E1-46C7-8FDB-0F45DE9250BC}"/>
    <cellStyle name="_fin statement-2001-9m-SPG_B_Template ABP for Budget 2010 -IT(Ying)" xfId="5789" xr:uid="{43EE238D-A632-4C30-9E66-94E0FA79A63F}"/>
    <cellStyle name="_fin statement-2001-9m-SPG_B_Template ABP for Budget 2010 -Project" xfId="5790" xr:uid="{AD093E4F-4282-4A52-BFBF-A500A7125F58}"/>
    <cellStyle name="_fin statement-2001-9m-SPG_B_Template ABP for Budget 2010 -SupplyChain" xfId="5791" xr:uid="{41561249-41A4-433E-B2DD-C127815F6FB7}"/>
    <cellStyle name="_fin statement-2001-9m-SPG_B_Template ABP for Budget 2011 - Operation Support" xfId="5792" xr:uid="{21165B12-439D-4CDD-BA05-8E410B863B91}"/>
    <cellStyle name="_fin statement-2001-9m-SPG_B_Template ABP for Budget 2011 -Account (P'Noi)" xfId="5793" xr:uid="{0991B531-B632-46FC-90F7-4FF9D8EDCB22}"/>
    <cellStyle name="_fin statement-2001-9m-SPG_B_Template ABP for Budget 2011 -BD" xfId="5794" xr:uid="{310A8C9D-A3D9-40FE-AE5A-1B9D70DE2187}"/>
    <cellStyle name="_fin statement-2001-9m-SPG_B_Template ABP for Budget 2011 -HeadOffice (P'Noi)" xfId="5795" xr:uid="{517BB524-0A16-431D-9121-1B8256582856}"/>
    <cellStyle name="_fin statement-2001-9m-SPG_B_Template ABP for Budget 2011 -HR" xfId="5796" xr:uid="{C659010D-BD71-467D-8834-3C1501F83215}"/>
    <cellStyle name="_fin statement-2001-9m-SPG_B_Template ABP for Budget 2011 -Logictic" xfId="5797" xr:uid="{D77F8EBE-1E65-459A-A093-4B34D1344A35}"/>
    <cellStyle name="_fin statement-2001-9m-SPG_B_Template ABP for Budget 2011 -Mgt (P'Noi)" xfId="4837" xr:uid="{592ABF82-1741-4A58-880D-2A407238A70C}"/>
    <cellStyle name="_fin statement-2001-9m-SPG_B_Template ABP for Budget 2011 -PD" xfId="5798" xr:uid="{80E8A252-FB27-4F9A-AEFC-3460CAD5A798}"/>
    <cellStyle name="_fin statement-2001-9m-SPG_B_Template ABP for Budget 2011 -Project" xfId="5059" xr:uid="{875FBA79-AA94-4F6B-9374-CB026D3DDB3B}"/>
    <cellStyle name="_fin statement-2001-9m-SPG_B_Template ABP for Budget 2011 -R&amp;M" xfId="5799" xr:uid="{78FA8140-CD8D-4FC4-8B40-8FF491A4B4A1}"/>
    <cellStyle name="_fin statement-2001-9m-SPG_B_Template ABP for Budget 2011_IT (xls)" xfId="5132" xr:uid="{B6B51791-894C-447A-9332-F59C9E7B7969}"/>
    <cellStyle name="_fin statement-2001-9m-SPG_B_Template ABP_PL by store  for Budget 2010 (KAI)" xfId="5133" xr:uid="{A3FF2AF0-F880-4590-8E2B-002289B151BC}"/>
    <cellStyle name="_fin statement-2001-9m-SPG_B_Template ABP_PL by store  for Budget 2010 (TOM)-1" xfId="5075" xr:uid="{182D026C-436F-4A60-AEDE-4D25A1FAFACD}"/>
    <cellStyle name="_fin statement-2001-9m-SPG_B_Template ABP_PL by store  for Budget 2010 (TOY)" xfId="5800" xr:uid="{BFAEC8B3-1133-4E9E-92B1-B602650BE2A3}"/>
    <cellStyle name="_fin statement-2001-9m-SPG_B_Template ABP_PL by store for Budget 2010 (CATERING)" xfId="4856" xr:uid="{9B708728-0D2F-498F-A762-D86C360C136E}"/>
    <cellStyle name="_fin statement-2001-9m-SPG_B_Template ABP_PL by store for Budget 2010 (KOOK)" xfId="5836" xr:uid="{05BF668E-9D21-4844-A52F-7CBFDA55F750}"/>
    <cellStyle name="_fin statement-2001-9m-SPG_B_Template ABP_PL by store for Budget 2010 (NAI)" xfId="5837" xr:uid="{90A1A3F6-30FF-4235-85C7-132CFC17A9F0}"/>
    <cellStyle name="_fin statement-2001-9m-SPG_B_Template ABP_PL by store for Budget 2010 (POON)" xfId="5801" xr:uid="{8208D50F-B97A-47B2-8036-4CBCB74ED92E}"/>
    <cellStyle name="_fin statement-2001-9m-SPG_B_Template GD Budget 2010_IT(Ying)" xfId="5802" xr:uid="{7D67E2EA-9FFA-43F2-94B1-80B4EB789855}"/>
    <cellStyle name="_fin statement-2001-9m-SPG_B_Template GD Budget 2010_P&amp;L by stores (JO)" xfId="5803" xr:uid="{5504E602-A09F-401B-9F24-6A49872D2166}"/>
    <cellStyle name="_fin statement-2001-9m-SPG_B_Template GD Budget 2010_P&amp;L by stores (JO)_091113 ABP Sales Budget 2010 by store-Final" xfId="5838" xr:uid="{93C9B32A-CB36-43C9-8A42-BECBB390C463}"/>
    <cellStyle name="_fin statement-2001-9m-SPG_B_Template GD Budget 2010_P&amp;L by stores (JO)_131010 ABP Sale Budget 2011 by store_Draft 3" xfId="5839" xr:uid="{BDFA9E6B-C3FF-420F-9D3B-26CF3531C555}"/>
    <cellStyle name="_fin statement-2001-9m-SPG_B_Template GD Budget 2010_P&amp;L by stores (JO)_Donut Group EXCO_Aug 10" xfId="5804" xr:uid="{CE741F4E-B871-474C-A26A-8E6413C24B11}"/>
    <cellStyle name="_fin statement-2001-9m-SPG_B_Template GD Budget 2010_P&amp;L by stores (JO)_Template ABP Budget 2011_Head Count as 7 Aug 10" xfId="5805" xr:uid="{DF30B9C4-BF01-48BD-9A3B-CFC74CFD0B77}"/>
    <cellStyle name="_fin statement-2001-9m-SPG_B_Template GD Budget 2010_P&amp;L by stores (JO)_Template ABP Budget 2011_Head Count as 7 Aug 10_180910 ABP Sale Budget 2011 by store" xfId="5806" xr:uid="{1DE3B608-3AAD-4C35-89CB-892C8B5502A0}"/>
    <cellStyle name="_fin statement-2001-9m-SPG_B_Template GD Budget 2010_P&amp;L by stores (JO)_Template ABP for Budget 2010 -IT(Ying)" xfId="5807" xr:uid="{1A5BE603-B499-4996-9A16-7367772984EB}"/>
    <cellStyle name="_fin statement-2001-9m-SPG_B_Template GD Budget 2010_P&amp;L by stores (JO)_Template ABP for Budget 2011_IT (xls)" xfId="5808" xr:uid="{1866DD1E-B10E-4EAA-928E-61056AC14364}"/>
    <cellStyle name="_fin statement-2001-9m-SPG_B_Template GD Budget 2010_P&amp;L by stores (JO)_Template ABP for Budget 2011_IT (xls)_180910 ABP Sale Budget 2011 by store" xfId="5809" xr:uid="{A50AE284-8786-49D3-ABCD-620ECB2BE774}"/>
    <cellStyle name="_fin statement-2001-9m-SPG_B_Template GD Budget 2011_Head Count (as 7 Sep 10)" xfId="4857" xr:uid="{D236F19F-82A2-4BB8-B6C2-24A653890343}"/>
    <cellStyle name="_fin statement-2001-9m-SPG_B_Template-ABP Marketing Budget 2010" xfId="5810" xr:uid="{A9680DA1-F445-4F2D-91CC-8172CDBBFD58}"/>
    <cellStyle name="_fin statement-2001-9m-SPG_C" xfId="5811" xr:uid="{0BD340B4-C4C7-400C-A913-1EAA5D3B7739}"/>
    <cellStyle name="_fin statement-2001-9m-SPG_D" xfId="5994" xr:uid="{A638E014-9C3F-485F-97F5-D562D2921CBA}"/>
    <cellStyle name="_fin statement-2001-9m-SPG_D_(พรกิจ Revise 1) Template ABP for Budget 2011 -Factory Admin (revised)" xfId="5987" xr:uid="{03E9AD51-CC14-4C9A-A469-65F477FBA72A}"/>
    <cellStyle name="_fin statement-2001-9m-SPG_D_050910 ABP Sale Budget 2011 by store" xfId="5988" xr:uid="{72E2F56A-0E73-4B65-BB16-27A90616DF77}"/>
    <cellStyle name="_fin statement-2001-9m-SPG_D_06 10_dd pnl by stores" xfId="5840" xr:uid="{20002AED-C5F1-47C3-BE74-6BEE25236D83}"/>
    <cellStyle name="_fin statement-2001-9m-SPG_D_081203 ABP Budget 2009 (No Suwannapoom)-Final" xfId="5995" xr:uid="{51529D1D-E912-481E-A0FE-8F8CD4A86AF5}"/>
    <cellStyle name="_fin statement-2001-9m-SPG_D_081203 ABP Budget 2009 (No Suwannapoom)-Final_091113 ABP Sales Budget 2010 by store-Final" xfId="5989" xr:uid="{C5C432B3-460E-4E34-B33B-F102E94C877F}"/>
    <cellStyle name="_fin statement-2001-9m-SPG_D_081203 ABP Budget 2009 (No Suwannapoom)-Final_131010 ABP Sale Budget 2011 by store_Draft 3" xfId="5841" xr:uid="{C74BC687-F755-473D-99E3-D1EAFE786D7F}"/>
    <cellStyle name="_fin statement-2001-9m-SPG_D_081203 ABP Budget 2009 (No Suwannapoom)-Final_Donut Group EXCO_Aug 10" xfId="5990" xr:uid="{9BCA74CE-BDC8-4A5A-9A94-C4CCE67370A3}"/>
    <cellStyle name="_fin statement-2001-9m-SPG_D_081203 ABP Budget 2009 (No Suwannapoom)-Final_Template ABP Budget 2011_Head Count as 7 Aug 10" xfId="5092" xr:uid="{029E67AD-E5A0-48EF-A6FE-6E47D4951DD5}"/>
    <cellStyle name="_fin statement-2001-9m-SPG_D_081203 ABP Budget 2009 (No Suwannapoom)-Final_Template ABP Budget 2011_Head Count as 7 Aug 10_180910 ABP Sale Budget 2011 by store" xfId="5089" xr:uid="{D19B449E-9E1D-4B00-86A0-C27FC60EB9F9}"/>
    <cellStyle name="_fin statement-2001-9m-SPG_D_081203 ABP Budget 2009 (No Suwannapoom)-Final_Template ABP for Budget 2011_IT (xls)" xfId="5093" xr:uid="{1F71FAEA-7C10-40B9-B82E-F8C6AB5A1A3E}"/>
    <cellStyle name="_fin statement-2001-9m-SPG_D_081203 ABP Budget 2009 (No Suwannapoom)-Final_Template ABP for Budget 2011_IT (xls)_180910 ABP Sale Budget 2011 by store" xfId="5090" xr:uid="{359A3D25-03A8-48B7-B12F-FD8A15AD3578}"/>
    <cellStyle name="_fin statement-2001-9m-SPG_D_091113 ABP Sales Budget 2010 by store-Final" xfId="5177" xr:uid="{9541262A-0717-47D5-95F0-CDB974DF8277}"/>
    <cellStyle name="_fin statement-2001-9m-SPG_D_091113 ABP Sales Budget 2010 by store-Final_1" xfId="6308" xr:uid="{F406844A-B1D3-46A1-8EB4-8154077B05D8}"/>
    <cellStyle name="_fin statement-2001-9m-SPG_D_091113 ABP Sales Budget 2010 by store-Final_131010 ABP Sale Budget 2011 by store_Draft 3" xfId="6309" xr:uid="{A67270B7-CDCF-4C7A-A2D8-B83C644E57B7}"/>
    <cellStyle name="_fin statement-2001-9m-SPG_D_091113 ABP Sales Budget 2010 by store-Final_Donut Group EXCO_Aug 10" xfId="6310" xr:uid="{5A22D8A4-C8C2-478D-AB48-9A2E5FACD624}"/>
    <cellStyle name="_fin statement-2001-9m-SPG_D_091114 GD Sales Budget 2010 by store-Final" xfId="6311" xr:uid="{D7433F3C-26D4-485E-B7A1-4ED5322AEE7C}"/>
    <cellStyle name="_fin statement-2001-9m-SPG_D_091114 GD Sales Budget 2010 by store-Final_131010 ABP Sale Budget 2011 by store_Draft 3" xfId="6312" xr:uid="{B9FB6A17-7D5C-44F6-BC2A-6807ACEA5E00}"/>
    <cellStyle name="_fin statement-2001-9m-SPG_D_091114 GD Sales Budget 2010 by store-Final_Donut Group EXCO_Aug 10" xfId="6313" xr:uid="{A2908CF4-6ED2-49E4-8131-1020F7DC6F07}"/>
    <cellStyle name="_fin statement-2001-9m-SPG_D_10 08 24 ABP Capex for Budget 2011_BD" xfId="6314" xr:uid="{516D1590-2B49-4D67-B4C5-6BB281D661D9}"/>
    <cellStyle name="_fin statement-2001-9m-SPG_D_10 08 24 ABP Capex for Budget 2011_BD_131010 ABP Sale Budget 2011 by store_Draft 3" xfId="6315" xr:uid="{5E19BCB7-2883-433D-BC34-D8E54314AA51}"/>
    <cellStyle name="_fin statement-2001-9m-SPG_D_10 08 24 GD Capex for Budget 2011_BD" xfId="6316" xr:uid="{68159C05-2E1B-4A90-BCD3-3007068A913C}"/>
    <cellStyle name="_fin statement-2001-9m-SPG_D_131010 ABP Sale Budget 2011 by store_Draft 3" xfId="6317" xr:uid="{007A3BDA-215F-404E-9AEC-B4C836602474}"/>
    <cellStyle name="_fin statement-2001-9m-SPG_D_ABP BG 2010 (from Account &amp; Mgt))" xfId="6318" xr:uid="{B2F4AF09-D0B8-424C-950C-D893CCE3A86F}"/>
    <cellStyle name="_fin statement-2001-9m-SPG_D_ABP Budget 2010-HR" xfId="6319" xr:uid="{20D3A237-0C39-468C-B821-1FC8C75C72A1}"/>
    <cellStyle name="_fin statement-2001-9m-SPG_D_ABP Capex Budget 2011( by P'Deb)" xfId="6320" xr:uid="{2A254E2A-8A3F-42A1-A041-709693C60E33}"/>
    <cellStyle name="_fin statement-2001-9m-SPG_D_ABP Commissary for Budget 2010-Rama III Commissary" xfId="6321" xr:uid="{08560DDB-8855-485D-98C1-EAD4521B62A4}"/>
    <cellStyle name="_fin statement-2001-9m-SPG_D_ABP for Budget 2010 -PD" xfId="6322" xr:uid="{D3DD16FA-692B-4F80-8CE4-D15CEBABADD5}"/>
    <cellStyle name="_fin statement-2001-9m-SPG_D_ABP_Actual  Jan - Jul 10 by Department" xfId="6323" xr:uid="{64E1CE53-F405-4FDD-9DD0-5B2B4F12B132}"/>
    <cellStyle name="_fin statement-2001-9m-SPG_D_ABP_Actual  Jan - Jul 10 by Department_Template ABP for Budget 2011_IT (xls)" xfId="6324" xr:uid="{E01CF131-949D-4AAA-AF90-4AF9B2666511}"/>
    <cellStyle name="_fin statement-2001-9m-SPG_D_ABP_Actual  Jan - Jul 10 by Department_Template ABP for Budget 2011_IT (xls)_180910 ABP Sale Budget 2011 by store" xfId="6325" xr:uid="{7E72EEF2-8457-4822-86AF-B31DC036595D}"/>
    <cellStyle name="_fin statement-2001-9m-SPG_D_Budget 2010 -R&amp;M" xfId="6326" xr:uid="{BFA7FF1B-7018-4687-B249-0F949915A156}"/>
    <cellStyle name="_fin statement-2001-9m-SPG_D_Donut Group EXCO_Aug 10" xfId="6327" xr:uid="{E818F215-0E41-45CD-BB07-959DBCA29CC1}"/>
    <cellStyle name="_fin statement-2001-9m-SPG_D_Estimate GD and ABP P&amp;L year 2010" xfId="6328" xr:uid="{93FE39B8-1D90-4F8F-97DC-60C049DB9055}"/>
    <cellStyle name="_fin statement-2001-9m-SPG_D_GD &amp; ABP Capex Budget 2011 (xls)" xfId="6329" xr:uid="{C204BDC5-A3D5-4672-94AD-97666907D1F0}"/>
    <cellStyle name="_fin statement-2001-9m-SPG_D_GD &amp; ABP Capex Budget 2011 (xls) - by IT" xfId="6330" xr:uid="{8AD45833-5E4C-4C2D-A32E-1CC160AB3545}"/>
    <cellStyle name="_fin statement-2001-9m-SPG_D_Sale Report Jul 10" xfId="6331" xr:uid="{AA562F37-BE62-4EE1-9C7B-FB96E7B92754}"/>
    <cellStyle name="_fin statement-2001-9m-SPG_D_Template ABP Budget 2011_Commissary" xfId="6332" xr:uid="{2F4A84C9-0253-4332-BB79-EA57FDCCD340}"/>
    <cellStyle name="_fin statement-2001-9m-SPG_D_Template ABP Budget 2011_Commissary_Pataya by Kai" xfId="6333" xr:uid="{AD9FF75B-4C8E-4558-9C34-80A356AC7ED4}"/>
    <cellStyle name="_fin statement-2001-9m-SPG_D_Template ABP Budget 2011_Commissary-old" xfId="6334" xr:uid="{6181AC48-724E-4F56-B504-C5592D83E015}"/>
    <cellStyle name="_fin statement-2001-9m-SPG_D_Template ABP Budget 2011_Head Count as 7 Aug 10" xfId="6335" xr:uid="{A02C69E3-6226-4CEA-9A43-C330C4B7E8D8}"/>
    <cellStyle name="_fin statement-2001-9m-SPG_D_Template ABP Budget 2011_Head Count as 7 Aug 10_180910 ABP Sale Budget 2011 by store" xfId="6336" xr:uid="{887E1582-0883-4F2A-9ABF-D44A1F648C02}"/>
    <cellStyle name="_fin statement-2001-9m-SPG_D_Template ABP BUDGET for marketing 2011-Aug 31" xfId="6337" xr:uid="{9E6F8FB4-C10B-4189-A038-EAF6B54E97A2}"/>
    <cellStyle name="_fin statement-2001-9m-SPG_D_Template ABP Commissary for Budget 2010 -Commissary Pattaya" xfId="6338" xr:uid="{C263AFC8-DA66-4D20-B44B-C73125A4D3A7}"/>
    <cellStyle name="_fin statement-2001-9m-SPG_D_Template ABP for Budget 2010 - Operation Support" xfId="6339" xr:uid="{E64905DC-3E21-42AD-85C0-6C9F0FD2598A}"/>
    <cellStyle name="_fin statement-2001-9m-SPG_D_Template ABP for Budget 2010 -BD" xfId="6340" xr:uid="{82F961A5-8943-402C-A35E-FD6F68D52809}"/>
    <cellStyle name="_fin statement-2001-9m-SPG_D_Template ABP for Budget 2010 -IT(Ying)" xfId="6341" xr:uid="{D680C5C3-02A9-4D3A-B788-5A02657B5249}"/>
    <cellStyle name="_fin statement-2001-9m-SPG_D_Template ABP for Budget 2010 -Project" xfId="6342" xr:uid="{F1D6CF52-976D-45B3-8607-66B3F798CF40}"/>
    <cellStyle name="_fin statement-2001-9m-SPG_D_Template ABP for Budget 2010 -SupplyChain" xfId="6343" xr:uid="{922E2A77-33FC-42D2-9BAF-28E76E5B4E23}"/>
    <cellStyle name="_fin statement-2001-9m-SPG_D_Template ABP for Budget 2011 - Operation Support" xfId="6344" xr:uid="{62E4054A-F22A-4BF4-975E-4AD226D69EBF}"/>
    <cellStyle name="_fin statement-2001-9m-SPG_D_Template ABP for Budget 2011 -Account (P'Noi)" xfId="6345" xr:uid="{A2DBC00C-967A-4076-995C-30932AC888BE}"/>
    <cellStyle name="_fin statement-2001-9m-SPG_D_Template ABP for Budget 2011 -BD" xfId="6346" xr:uid="{F3A4EC64-6396-4930-8EEB-04C6490DBE68}"/>
    <cellStyle name="_fin statement-2001-9m-SPG_D_Template ABP for Budget 2011 -HeadOffice (P'Noi)" xfId="6347" xr:uid="{5C277CD2-2C34-4374-A4A9-93589CFA704D}"/>
    <cellStyle name="_fin statement-2001-9m-SPG_D_Template ABP for Budget 2011 -HR" xfId="6348" xr:uid="{7BAF26FA-A4EF-4C28-B6D1-D088449FE334}"/>
    <cellStyle name="_fin statement-2001-9m-SPG_D_Template ABP for Budget 2011 -Logictic" xfId="6349" xr:uid="{6B0343F3-6ECF-41EC-9A8D-39E3DB334B70}"/>
    <cellStyle name="_fin statement-2001-9m-SPG_D_Template ABP for Budget 2011 -Mgt (P'Noi)" xfId="6350" xr:uid="{8B61CCF1-6EDE-4AB5-B08F-465FDBC9EA36}"/>
    <cellStyle name="_fin statement-2001-9m-SPG_D_Template ABP for Budget 2011 -PD" xfId="6351" xr:uid="{FBC81F70-1C15-48BE-B51A-F83BB7C0220B}"/>
    <cellStyle name="_fin statement-2001-9m-SPG_D_Template ABP for Budget 2011 -Project" xfId="6352" xr:uid="{352914C6-CF76-4A59-A34C-42E3ACBFDC12}"/>
    <cellStyle name="_fin statement-2001-9m-SPG_D_Template ABP for Budget 2011 -R&amp;M" xfId="6353" xr:uid="{08421581-3874-4C19-BC48-840A99B16C53}"/>
    <cellStyle name="_fin statement-2001-9m-SPG_D_Template ABP for Budget 2011_IT (xls)" xfId="6354" xr:uid="{54506B70-3E34-4DF0-BB55-AB512EDE8E66}"/>
    <cellStyle name="_fin statement-2001-9m-SPG_D_Template ABP_PL by store  for Budget 2010 (KAI)" xfId="6355" xr:uid="{49ACB162-5ED5-4C45-BA91-F1C3799E9C7B}"/>
    <cellStyle name="_fin statement-2001-9m-SPG_D_Template ABP_PL by store  for Budget 2010 (TOM)-1" xfId="6356" xr:uid="{78B5C85E-B1DE-421D-A9BB-F71AC1812909}"/>
    <cellStyle name="_fin statement-2001-9m-SPG_D_Template ABP_PL by store  for Budget 2010 (TOY)" xfId="6357" xr:uid="{EE5318DF-3AC2-4127-B9F9-BCE929466E97}"/>
    <cellStyle name="_fin statement-2001-9m-SPG_D_Template ABP_PL by store for Budget 2010 (CATERING)" xfId="6358" xr:uid="{7EFBF1E3-3588-4684-A09E-BAE2B9DBBE40}"/>
    <cellStyle name="_fin statement-2001-9m-SPG_D_Template ABP_PL by store for Budget 2010 (KOOK)" xfId="6359" xr:uid="{6E387BCD-B9E4-48D2-BD6B-3577CFDDCE50}"/>
    <cellStyle name="_fin statement-2001-9m-SPG_D_Template ABP_PL by store for Budget 2010 (NAI)" xfId="6360" xr:uid="{231583C0-A5E2-492E-B169-E6E272965250}"/>
    <cellStyle name="_fin statement-2001-9m-SPG_D_Template ABP_PL by store for Budget 2010 (POON)" xfId="6361" xr:uid="{30724737-6A7F-473F-AAA0-AC664ED555CD}"/>
    <cellStyle name="_fin statement-2001-9m-SPG_D_Template GD Budget 2010_IT(Ying)" xfId="6362" xr:uid="{B6630567-C904-41E7-9862-6D2E6F20BC2D}"/>
    <cellStyle name="_fin statement-2001-9m-SPG_D_Template GD Budget 2010_P&amp;L by stores (JO)" xfId="6363" xr:uid="{EC6A81DE-BE93-44F1-9A1A-35B4ACAECD96}"/>
    <cellStyle name="_fin statement-2001-9m-SPG_D_Template GD Budget 2010_P&amp;L by stores (JO)_091113 ABP Sales Budget 2010 by store-Final" xfId="6364" xr:uid="{AEC019E7-B693-484C-8A01-FF60F4D2F819}"/>
    <cellStyle name="_fin statement-2001-9m-SPG_D_Template GD Budget 2010_P&amp;L by stores (JO)_131010 ABP Sale Budget 2011 by store_Draft 3" xfId="6365" xr:uid="{F13EC297-EBFE-437F-AD26-3228B0C63322}"/>
    <cellStyle name="_fin statement-2001-9m-SPG_D_Template GD Budget 2010_P&amp;L by stores (JO)_Donut Group EXCO_Aug 10" xfId="6366" xr:uid="{7A8C3C63-2EA2-435E-A52D-6EE671D81D70}"/>
    <cellStyle name="_fin statement-2001-9m-SPG_D_Template GD Budget 2010_P&amp;L by stores (JO)_Template ABP Budget 2011_Head Count as 7 Aug 10" xfId="6367" xr:uid="{2DDE295A-5FED-435E-8721-293576B6FCFB}"/>
    <cellStyle name="_fin statement-2001-9m-SPG_D_Template GD Budget 2010_P&amp;L by stores (JO)_Template ABP Budget 2011_Head Count as 7 Aug 10_180910 ABP Sale Budget 2011 by store" xfId="6368" xr:uid="{FC3D9431-2A7C-4835-98F9-101D20E1DF08}"/>
    <cellStyle name="_fin statement-2001-9m-SPG_D_Template GD Budget 2010_P&amp;L by stores (JO)_Template ABP for Budget 2010 -IT(Ying)" xfId="6369" xr:uid="{117D5BA0-ECAD-4F65-ADAE-1096A1526823}"/>
    <cellStyle name="_fin statement-2001-9m-SPG_D_Template GD Budget 2010_P&amp;L by stores (JO)_Template ABP for Budget 2011_IT (xls)" xfId="6370" xr:uid="{AF599884-9488-4A10-9E9A-013B8A87B6C2}"/>
    <cellStyle name="_fin statement-2001-9m-SPG_D_Template GD Budget 2010_P&amp;L by stores (JO)_Template ABP for Budget 2011_IT (xls)_180910 ABP Sale Budget 2011 by store" xfId="6371" xr:uid="{16B53626-0B0B-4D6D-8D31-7FF6847C4164}"/>
    <cellStyle name="_fin statement-2001-9m-SPG_D_Template GD Budget 2011_Head Count (as 7 Sep 10)" xfId="6372" xr:uid="{F88AA90C-EC17-40CA-9314-7AE72B043928}"/>
    <cellStyle name="_fin statement-2001-9m-SPG_D_Template-ABP Marketing Budget 2010" xfId="6373" xr:uid="{C44D20E0-CD48-4CE9-8102-01136C37AF73}"/>
    <cellStyle name="_Final analytic_ AR &amp; Sales &amp; Cost" xfId="6374" xr:uid="{4FDEF407-89A0-4DF1-83CC-9618EA97FBD0}"/>
    <cellStyle name="_Final analytics" xfId="6375" xr:uid="{6AE869F2-C801-41F9-B9F2-C42D4BB16FB2}"/>
    <cellStyle name="_Final analytics BL and PL" xfId="6376" xr:uid="{A47860C1-5741-445D-9C01-AA9CA8275D1A}"/>
    <cellStyle name="_Final AR ratio-BCC" xfId="6377" xr:uid="{3B3C7E3C-AA25-442D-ABE6-FFC55CD568A9}"/>
    <cellStyle name="_fixed asset" xfId="6378" xr:uid="{A34E48C4-E374-4F2E-BEA2-337C2DBB6D1A}"/>
    <cellStyle name="_Fixed Asset Working(Interim)" xfId="6379" xr:uid="{0E3DED49-2DA5-4AF2-A0A4-DAABAEF3A708}"/>
    <cellStyle name="_fon 31.12.07" xfId="6380" xr:uid="{C0B52CA5-BFCF-4166-A39D-80FBAE629F0B}"/>
    <cellStyle name="_Form TOD" xfId="6381" xr:uid="{DDAE9637-5142-4CDC-B78D-3E5BAC06D4B5}"/>
    <cellStyle name="_Fully depre" xfId="6382" xr:uid="{2F3F50F4-A1DD-4631-AA66-37B0A6202CAB}"/>
    <cellStyle name="_Fully depre_SGI" xfId="6383" xr:uid="{13C807B7-B374-459A-92D7-F61DBC303DC8}"/>
    <cellStyle name="_G300-SAP-Nesic" xfId="6384" xr:uid="{6819151B-E153-45BB-AC8D-D5D17389EA3D}"/>
    <cellStyle name="_GIC Asset &amp; Prepaid  May  2007 j" xfId="6385" xr:uid="{BB18D32A-A59A-4ADA-B8E7-8B300EFE3AF8}"/>
    <cellStyle name="_GIC Asset &amp; Prepaid  May  2007 j_ABP" xfId="6386" xr:uid="{B618C196-8251-46FF-9B03-CE9A7D9C6C76}"/>
    <cellStyle name="_GIC Asset &amp; Prepaid  May  2007 j_ABP_IK GDT หาวันที่รับเข้า-เบิกออกจริง 07-2010" xfId="6387" xr:uid="{11279474-0D89-4AF2-9210-E1D2EF199B87}"/>
    <cellStyle name="_GIC Asset &amp; Prepaid  May  2007 j_GDT" xfId="6388" xr:uid="{19782D32-3EBD-479E-8459-A257EB55C0A3}"/>
    <cellStyle name="_GIC Asset &amp; Prepaid  May  2007 j_GDT 03-2010" xfId="6389" xr:uid="{EE387F2E-174F-44F4-9597-84E9C7460C6C}"/>
    <cellStyle name="_GIC Asset &amp; Prepaid  May  2007 j_GDT 03-2010_IK GDT หาวันที่รับเข้า-เบิกออกจริง 07-2010" xfId="6390" xr:uid="{A1CB8928-3A81-47C3-A45E-F2760E397347}"/>
    <cellStyle name="_GIC Asset &amp; Prepaid  May  2007 j_GDT_IK GDT หาวันที่รับเข้า-เบิกออกจริง 07-2010" xfId="6391" xr:uid="{C5B97108-9D35-405C-AB87-AB84EE26A568}"/>
    <cellStyle name="_GIC Asset &amp; Prepaid  May  2007 j_IK GDT หาวันที่รับเข้า-เบิกออกจริง 07-2010" xfId="6392" xr:uid="{4B4171AD-B8A3-48E8-9B34-3CD29DF6AA2F}"/>
    <cellStyle name="_GIC Asset &amp; Prepaid  May  2007 j_SST Pick up rental 06-2010" xfId="6393" xr:uid="{F28296C6-8250-4E38-B871-2291EA8134A2}"/>
    <cellStyle name="_GIC Asset &amp; Prepaid  May  2007 j_SST Pick up rental 06-2010_IK GDT หาวันที่รับเข้า-เบิกออกจริง 07-2010" xfId="6394" xr:uid="{7FC68163-2216-44F6-A53E-BA392D296B4D}"/>
    <cellStyle name="_GIC Asset &amp; Prepaid  May-2008 update" xfId="6395" xr:uid="{386DEDA0-8F20-4E45-A047-C471A38EE06E}"/>
    <cellStyle name="_GIC Asset &amp; Prepaid  May-2008 update_ABP" xfId="6396" xr:uid="{03C8AE2A-810C-4A23-85F8-01B5197BCD1E}"/>
    <cellStyle name="_GIC Asset &amp; Prepaid  May-2008 update_ABP_IK GDT หาวันที่รับเข้า-เบิกออกจริง 07-2010" xfId="6397" xr:uid="{1DD77905-7C2C-4F2F-9DE0-7793722C7DBE}"/>
    <cellStyle name="_GIC Asset &amp; Prepaid  May-2008 update_GDT" xfId="6398" xr:uid="{6CE81805-0F17-42E2-A1F2-35915AB934BA}"/>
    <cellStyle name="_GIC Asset &amp; Prepaid  May-2008 update_GDT 03-2010" xfId="6399" xr:uid="{E149E954-13B1-4898-96F3-3A18E533BFA0}"/>
    <cellStyle name="_GIC Asset &amp; Prepaid  May-2008 update_GDT 03-2010_IK GDT หาวันที่รับเข้า-เบิกออกจริง 07-2010" xfId="6400" xr:uid="{5693EB06-1DEB-40FA-A684-7C3F32DC73D4}"/>
    <cellStyle name="_GIC Asset &amp; Prepaid  May-2008 update_GDT_IK GDT หาวันที่รับเข้า-เบิกออกจริง 07-2010" xfId="6401" xr:uid="{C2E5D8AB-FB5B-47A1-8AFF-523F76D2132C}"/>
    <cellStyle name="_GIC Asset &amp; Prepaid  May-2008 update_IK GDT หาวันที่รับเข้า-เบิกออกจริง 07-2010" xfId="6402" xr:uid="{E3020CA9-DA2A-4B13-84A2-80658CFE64A8}"/>
    <cellStyle name="_GIC Asset &amp; Prepaid  May-2008 update_SST Pick up rental 06-2010" xfId="6403" xr:uid="{E0087780-42F5-4C8A-8135-1F5C246EBD4A}"/>
    <cellStyle name="_GIC Asset &amp; Prepaid  May-2008 update_SST Pick up rental 06-2010_IK GDT หาวันที่รับเข้า-เบิกออกจริง 07-2010" xfId="6404" xr:uid="{7B9606C1-04C1-4508-8AB9-A8B547FEF838}"/>
    <cellStyle name="_GLS 31.12.06 from ve" xfId="6405" xr:uid="{5F96D984-7EB8-4C80-9F3F-53DCF1ED6DEC}"/>
    <cellStyle name="-_GPS" xfId="815" xr:uid="{A80C8F25-6685-40C6-A785-7D41F487A694}"/>
    <cellStyle name="-_GPS Aug." xfId="816" xr:uid="{38EDB356-6A3B-48F5-A82F-31B906F24BBE}"/>
    <cellStyle name="-_GPS บอร์ด(ปรับปรุง)" xfId="817" xr:uid="{963F4D3F-9535-47C7-BE8D-CABB46D72B49}"/>
    <cellStyle name="-_gps..." xfId="818" xr:uid="{CEB08F0A-9224-48D3-BB2E-A92B65775280}"/>
    <cellStyle name="_group TB-Roche" xfId="6406" xr:uid="{0C35813E-DBAC-44CE-8314-426F727D2F6C}"/>
    <cellStyle name="_guyan" xfId="6407" xr:uid="{BD1835CA-4930-4C90-81DE-C34DC4F3E800}"/>
    <cellStyle name="_guyan?Normal_Certs Q2_guyan?bNormal_Certs Q2_guyan_1?ŖNormal_Certs Q2_guyan_guyan?bNormal_Certs Q2_laroux" xfId="6408" xr:uid="{29B43CF6-19B2-4B74-86AF-76C7D41ABC8E}"/>
    <cellStyle name="_guyan?Normal_Channel Table_2?Normal_Channel Ta" xfId="6409" xr:uid="{E7129F37-3D58-4C80-BD80-893C52A5F4B0}"/>
    <cellStyle name="_guyan_GDT 03-2010" xfId="6410" xr:uid="{D80920E1-8EBA-41CD-9122-5744558DD279}"/>
    <cellStyle name="_guyan_GDT 03-2010_IK GDT หาวันที่รับเข้า-เบิกออกจริง 07-2010" xfId="6411" xr:uid="{D3F7DD89-EE3F-497F-885B-4346DFAA953F}"/>
    <cellStyle name="_guyan_IK GDT หาวันที่รับเข้า-เบิกออกจริง 07-2010" xfId="6412" xr:uid="{4808DBEB-BF8D-49B7-975F-0466E4B36AF4}"/>
    <cellStyle name="_guyan_SST Pick up rental 06-2010" xfId="6413" xr:uid="{F8529565-3C42-4EEB-817F-05212DFB4944}"/>
    <cellStyle name="_guyan_SST Pick up rental 06-2010_IK GDT หาวันที่รับเข้า-เบิกออกจริง 07-2010" xfId="6414" xr:uid="{0A75D715-367D-45D2-ACC6-61AF99992649}"/>
    <cellStyle name="_H310 SW Amoritization" xfId="6415" xr:uid="{B56116DC-7E62-4583-8867-9D5F170691AF}"/>
    <cellStyle name="_Hakuto_31.12.07" xfId="6416" xr:uid="{35F00E5E-6EC2-4B5A-8F3E-6621D8C8065E}"/>
    <cellStyle name="_Hakuto_31.12.07_Gain_loss_on_ex_rate" xfId="6417" xr:uid="{BF7116A2-33F6-4271-B6B3-0DD044B10EDA}"/>
    <cellStyle name="_Hakuto_31.12.07_Kobelco 31.12.08" xfId="6418" xr:uid="{B1C43133-774E-4F0E-8906-1FA5642C9383}"/>
    <cellStyle name="_Hakuto_31.12.07_M300" xfId="6419" xr:uid="{DB4463A0-732B-49EA-90CB-DC69717B6DB0}"/>
    <cellStyle name="_Hakuto_31.12.07_O300 (bank)" xfId="6420" xr:uid="{3016DA1E-EF4B-4D5D-9960-D60BA6A2135B}"/>
    <cellStyle name="_Hakuto_31.12.07_Q300 (short term loan)" xfId="6421" xr:uid="{8BD9C51F-1FA7-40E5-8B6B-0754A5BFD6DA}"/>
    <cellStyle name="_Hakuto_31.12.07_Top_TKCM" xfId="6422" xr:uid="{19A2FD73-BED4-4FEC-86EB-A7F0BB4F056B}"/>
    <cellStyle name="_Hakuto_31.12.07_Vouch S&amp;A_cost" xfId="6423" xr:uid="{E1B8577F-25C1-4EAA-A7DA-76549F499AB2}"/>
    <cellStyle name="_Hakuto_31.12.07_WP_Kobelco" xfId="6424" xr:uid="{49AD3DA4-04CC-4934-81ED-219E86DACD8D}"/>
    <cellStyle name="_Heading" xfId="6425" xr:uid="{2F86189E-9D57-4A82-966B-F5C10BBFCAC5}"/>
    <cellStyle name="_Heading_prestemp" xfId="6426" xr:uid="{C22679A1-B39A-4ECB-8D2C-6354BC6EFAAE}"/>
    <cellStyle name="_Highlight" xfId="6427" xr:uid="{B6C965C6-D367-48B1-9401-EC286C38985F}"/>
    <cellStyle name="-_INC 14 - 20 ก.พ  48" xfId="819" xr:uid="{1DCE9892-F3A4-4F81-A4F8-E79DDC0F295E}"/>
    <cellStyle name="-_INC 14 - 20 ก.พ  48_OC-AASc update 2-3-09_15.48น." xfId="820" xr:uid="{DDD4836D-2978-406B-8D6D-D9B25BE47AE2}"/>
    <cellStyle name="-_INC 14 - 20 ก.พ  48_ค่าบริการ-ขนส่ง" xfId="821" xr:uid="{4D6ECC12-8D58-46B8-8767-57078F5A1A54}"/>
    <cellStyle name="_Ind.xls" xfId="6428" xr:uid="{23A6B760-1B15-4B9B-A554-4BF60316B064}"/>
    <cellStyle name="_Indo Q3'06" xfId="6429" xr:uid="{DDB9A448-881D-4B8E-BC8B-BD65CB59A31F}"/>
    <cellStyle name="_insurance invent-sima" xfId="6430" xr:uid="{9A7B4C6B-F979-4F7E-A7B4-0154B8CDB637}"/>
    <cellStyle name="_Int TTM 05" xfId="6431" xr:uid="{9B315DF1-749A-4C6C-8973-FDFEAD8A7FB7}"/>
    <cellStyle name="_inv.050-0569 (jul)" xfId="6432" xr:uid="{776270EE-E54A-4061-A447-994DBCCB1BF5}"/>
    <cellStyle name="_inv.050-0569 (jul)_ABP" xfId="6433" xr:uid="{916CE940-9D4E-409F-B034-9F564FF053CB}"/>
    <cellStyle name="_inv.050-0569 (jul)_ABP_IK GDT หาวันที่รับเข้า-เบิกออกจริง 07-2010" xfId="6434" xr:uid="{9731AF21-59ED-4C53-9EF5-6002FC57EBD8}"/>
    <cellStyle name="_inv.050-0569 (jul)_GDT" xfId="6435" xr:uid="{40F02D19-8305-4BBD-8BF5-B4CA9AFC7315}"/>
    <cellStyle name="_inv.050-0569 (jul)_GDT 03-2010" xfId="6436" xr:uid="{A85EF93E-7A47-4647-925A-75A17BD4CBF1}"/>
    <cellStyle name="_inv.050-0569 (jul)_GDT 03-2010_IK GDT หาวันที่รับเข้า-เบิกออกจริง 07-2010" xfId="6437" xr:uid="{B89A38E1-C2C1-499C-8A48-954E97910DB3}"/>
    <cellStyle name="_inv.050-0569 (jul)_GDT_IK GDT หาวันที่รับเข้า-เบิกออกจริง 07-2010" xfId="6438" xr:uid="{2A6A822F-9710-4615-A67B-49E2E9C2018F}"/>
    <cellStyle name="_inv.050-0569 (jul)_IK GDT หาวันที่รับเข้า-เบิกออกจริง 07-2010" xfId="6439" xr:uid="{8C8C9016-36C8-4EE3-9FBE-07DBA6A45D4C}"/>
    <cellStyle name="_inv.050-0569 (jul)_SST Pick up rental 06-2010" xfId="6440" xr:uid="{E6DD0684-B905-41C0-91AD-4FD3F839B859}"/>
    <cellStyle name="_inv.050-0569 (jul)_SST Pick up rental 06-2010_IK GDT หาวันที่รับเข้า-เบิกออกจริง 07-2010" xfId="6441" xr:uid="{E3385CD7-D9F4-49DB-A8A3-3CDBF56E98DF}"/>
    <cellStyle name="_Investment Hakuto 31 12 07" xfId="6442" xr:uid="{30B4F601-B80B-4972-B721-CD3A441E5FBD}"/>
    <cellStyle name="_Investment Hakuto 31 12 07_Gain_loss_on_ex_rate" xfId="6443" xr:uid="{8B73C152-2C9C-46DD-8050-FD555C2D5AA8}"/>
    <cellStyle name="_Investment Hakuto 31 12 07_Kobelco 31.12.08" xfId="6444" xr:uid="{814A4A5B-AAC9-4952-8DDC-AD0409942A95}"/>
    <cellStyle name="_Investment Hakuto 31 12 07_M300" xfId="6445" xr:uid="{E0FC0424-3645-4FB8-85C7-21E5FA249AAA}"/>
    <cellStyle name="_Investment Hakuto 31 12 07_O300 (bank)" xfId="6446" xr:uid="{AFD30AE1-8440-40EA-90EE-B93120FA892D}"/>
    <cellStyle name="_Investment Hakuto 31 12 07_Q300 (short term loan)" xfId="6447" xr:uid="{E223ACDD-A4CB-4D20-9617-024CAB1F46C1}"/>
    <cellStyle name="_Investment Hakuto 31 12 07_Top_TKCM" xfId="6448" xr:uid="{9414E998-3F6E-47AF-AB26-B954DEDD026F}"/>
    <cellStyle name="_Investment Hakuto 31 12 07_Vouch S&amp;A_cost" xfId="6449" xr:uid="{D9778DEC-FE4D-4DE0-AA67-9178420CA323}"/>
    <cellStyle name="_Investment Hakuto 31 12 07_WP_Kobelco" xfId="6450" xr:uid="{48649C12-E9F3-42AE-A499-C84671F8140F}"/>
    <cellStyle name="-_IT Dec." xfId="822" xr:uid="{DAEF4C21-08F6-45C2-9710-749BC0D1F368}"/>
    <cellStyle name="_K3" xfId="6451" xr:uid="{8B691F8B-FBD2-4D43-8BEB-36BDE13DC94E}"/>
    <cellStyle name="_KD부품자재관리절차(SMP-05-011)-1" xfId="6452" xr:uid="{F636B051-0264-4770-81B6-B99841419B30}"/>
    <cellStyle name="_KD부품자재관리절차(SMP-05-011)-1 2" xfId="6453" xr:uid="{ACE9CF5F-FC08-4DF9-A142-2FD730F89134}"/>
    <cellStyle name="_KK" xfId="6454" xr:uid="{801B67D2-D4DB-4E39-8C69-0680E6C0482C}"/>
    <cellStyle name="_KK form" xfId="6455" xr:uid="{752428AB-B9F3-4F8D-9A6A-364F96BC661F}"/>
    <cellStyle name="_Kobelco 30.06.07" xfId="6456" xr:uid="{F657983E-0271-4C8D-85CA-509FFC825DE2}"/>
    <cellStyle name="_Kobelco 31.12.08" xfId="6457" xr:uid="{2CF583ED-B792-482E-83B0-84A29BB997C9}"/>
    <cellStyle name="_Krones1208-Leadsheet-GA fon" xfId="6458" xr:uid="{BCBCB420-2757-4910-ABED-6E171F36BCA0}"/>
    <cellStyle name="_KSP K3" xfId="6459" xr:uid="{1603B159-E746-40C2-8E3A-A977A777ED76}"/>
    <cellStyle name="_KSP-ZD300-0708" xfId="6460" xr:uid="{DA70BFD7-0C01-4890-8852-765EAFFFBAD2}"/>
    <cellStyle name="_L-AR,Sale" xfId="6461" xr:uid="{9A52391F-FA70-42CC-9044-AE7392F91C25}"/>
    <cellStyle name="_Lead Seiko" xfId="6462" xr:uid="{99DD0BFB-F8B8-437E-B1F7-14C4DE4400BA}"/>
    <cellStyle name="_lead sheet" xfId="6463" xr:uid="{0587BBCF-4EA7-4F83-8F62-93B2E0855736}"/>
    <cellStyle name="_Leadsheet put08" xfId="6464" xr:uid="{DC38736C-7DFF-4963-9677-16C7FF3F3607}"/>
    <cellStyle name="_Leasing 111" xfId="6465" xr:uid="{22F83D7B-EDD9-4CFA-ACEF-5EAF36A36DE0}"/>
    <cellStyle name="_Leasing 111_ABP" xfId="6466" xr:uid="{AF4291D4-7A9B-49EB-87AA-B57B50DCB789}"/>
    <cellStyle name="_Leasing 111_ABP_IK GDT หาวันที่รับเข้า-เบิกออกจริง 07-2010" xfId="6467" xr:uid="{BC1DC5EC-3CA2-4FDF-8036-6D13740CE197}"/>
    <cellStyle name="_Leasing 111_GDT" xfId="6468" xr:uid="{8BED8238-9151-4C30-BF36-7A0FB9231D89}"/>
    <cellStyle name="_Leasing 111_GDT 03-2010" xfId="6469" xr:uid="{D526B97A-BE5D-4CCD-9157-87926F128C1D}"/>
    <cellStyle name="_Leasing 111_GDT 03-2010_IK GDT หาวันที่รับเข้า-เบิกออกจริง 07-2010" xfId="6470" xr:uid="{CB4C2F65-D0D4-4BFA-8FB4-461667D74128}"/>
    <cellStyle name="_Leasing 111_GDT_IK GDT หาวันที่รับเข้า-เบิกออกจริง 07-2010" xfId="6471" xr:uid="{31AEEF10-55B9-4995-9FCC-09A9E3056F96}"/>
    <cellStyle name="_Leasing 111_IK GDT หาวันที่รับเข้า-เบิกออกจริง 07-2010" xfId="6472" xr:uid="{0A482F00-199A-4DAD-8B3D-0F8DD1335A85}"/>
    <cellStyle name="_Leasing 111_SST Pick up rental 06-2010" xfId="6473" xr:uid="{A7409183-8EFA-4041-9E21-0B057DD2F32E}"/>
    <cellStyle name="_Leasing 111_SST Pick up rental 06-2010_IK GDT หาวันที่รับเข้า-เบิกออกจริง 07-2010" xfId="6474" xr:uid="{A85A0317-8B7D-416F-BB2A-E60D602164CC}"/>
    <cellStyle name="_Leasing 2005" xfId="6475" xr:uid="{375D8097-5CCA-44F2-BAC7-7A69AC557E95}"/>
    <cellStyle name="_Leasing 2005_ABP" xfId="6476" xr:uid="{1E5290DC-FAA7-4653-9604-0EBEA55B1210}"/>
    <cellStyle name="_Leasing 2005_ABP_IK GDT หาวันที่รับเข้า-เบิกออกจริง 07-2010" xfId="6477" xr:uid="{B29AB09F-B064-4564-B231-478D97E5D2DB}"/>
    <cellStyle name="_Leasing 2005_GDT" xfId="6478" xr:uid="{581EC63C-CDD9-4123-928F-E2CDD52754F8}"/>
    <cellStyle name="_Leasing 2005_GDT 03-2010" xfId="6479" xr:uid="{B75E6BAB-2C1A-4E9D-AD1D-AD5FDA1C9F35}"/>
    <cellStyle name="_Leasing 2005_GDT 03-2010_IK GDT หาวันที่รับเข้า-เบิกออกจริง 07-2010" xfId="6480" xr:uid="{337C215C-CF67-49DE-9ABC-77F5C2FF33AA}"/>
    <cellStyle name="_Leasing 2005_GDT_IK GDT หาวันที่รับเข้า-เบิกออกจริง 07-2010" xfId="6481" xr:uid="{10EE6767-2EDC-490E-8DB6-9F49D61FFD17}"/>
    <cellStyle name="_Leasing 2005_IK GDT หาวันที่รับเข้า-เบิกออกจริง 07-2010" xfId="6482" xr:uid="{AEE85449-EA65-4F73-AB02-2A2FC9EB316F}"/>
    <cellStyle name="_Leasing 2005_SST Pick up rental 06-2010" xfId="6483" xr:uid="{97264A9A-76D8-4A40-9222-6BCB06018EEB}"/>
    <cellStyle name="_Leasing 2005_SST Pick up rental 06-2010_IK GDT หาวันที่รับเข้า-เบิกออกจริง 07-2010" xfId="6484" xr:uid="{852AE2F9-A8F5-4F10-85DF-DD32C11E436C}"/>
    <cellStyle name="_Leasing Bsl" xfId="6485" xr:uid="{825914D3-BCA7-4237-87B8-A2A5C4FC93CC}"/>
    <cellStyle name="_Leasing Bsl_ABP" xfId="6486" xr:uid="{BA26725F-901C-4454-9E81-32F3891D8E2C}"/>
    <cellStyle name="_Leasing Bsl_ABP_IK GDT หาวันที่รับเข้า-เบิกออกจริง 07-2010" xfId="6487" xr:uid="{7FEA9680-D014-4BD8-93A4-F411545C2F2F}"/>
    <cellStyle name="_Leasing Bsl_GDT" xfId="6488" xr:uid="{CF9ADCFC-6AD0-4A05-BB5A-78A1C598192F}"/>
    <cellStyle name="_Leasing Bsl_GDT 03-2010" xfId="6489" xr:uid="{26883418-7AAB-4128-85A4-26C663DA2F15}"/>
    <cellStyle name="_Leasing Bsl_GDT 03-2010_IK GDT หาวันที่รับเข้า-เบิกออกจริง 07-2010" xfId="6490" xr:uid="{D50B5436-971A-49F7-880A-2F99944172E1}"/>
    <cellStyle name="_Leasing Bsl_GDT_IK GDT หาวันที่รับเข้า-เบิกออกจริง 07-2010" xfId="6491" xr:uid="{F6E68DDC-EA14-4E56-B3EE-1353A46F6636}"/>
    <cellStyle name="_Leasing Bsl_IK GDT หาวันที่รับเข้า-เบิกออกจริง 07-2010" xfId="6492" xr:uid="{9D7141E7-CC1D-4E32-896C-0BDE0D1FDE8F}"/>
    <cellStyle name="_Leasing Bsl_SST Pick up rental 06-2010" xfId="6493" xr:uid="{9D8EFE84-1808-4F9C-82FF-C70F4C084C38}"/>
    <cellStyle name="_Leasing Bsl_SST Pick up rental 06-2010_IK GDT หาวันที่รับเข้า-เบิกออกจริง 07-2010" xfId="6494" xr:uid="{7924C1D8-2F9B-4461-B946-9C2619AA3E28}"/>
    <cellStyle name="_LHA-Boat" xfId="6495" xr:uid="{8AC5054A-E497-4B04-9ECA-27B46F1A681F}"/>
    <cellStyle name="_LHW YE'06" xfId="6496" xr:uid="{237A935C-E062-4CC0-A487-B441138CB164}"/>
    <cellStyle name="_Linking'06-update" xfId="6497" xr:uid="{85268813-019C-4A0B-8690-AE3F4C71CA30}"/>
    <cellStyle name="_Loan" xfId="6498" xr:uid="{3B2E3B37-C21A-45B5-A07A-CD13F9EE8019}"/>
    <cellStyle name="_LTX-DEC05" xfId="6499" xr:uid="{B9C8F5B4-31A1-4C88-8429-31A0F3F5AF56}"/>
    <cellStyle name="_Man Ferrostall-Big" xfId="6500" xr:uid="{70A4DF2B-83EA-4EE0-83AE-AE359387CD4D}"/>
    <cellStyle name="_ManPower TT Revise -Aug" xfId="823" xr:uid="{B6398324-795E-423C-8FB2-7E09783EC5FF}"/>
    <cellStyle name="-_ManPower TT Revise -Aug" xfId="824" xr:uid="{6D2FE691-98C8-4A9B-BA6E-3C6479DC193A}"/>
    <cellStyle name="_MATAQ2'05" xfId="6501" xr:uid="{BFF62FF0-2735-4F29-9C2A-DC4CA3AA3923}"/>
    <cellStyle name="_MB II SBL 999-24      พ(1).ค ( ปรับ )-K.xlพ(1).ค (      ปรับ )-K" xfId="825" xr:uid="{5CD23AD3-9655-4BAE-9E9F-C2BEC1CDC7AC}"/>
    <cellStyle name="_MB II SBL 999-24 พ(1).ค ( ปรับ )" xfId="826" xr:uid="{728A359B-01B8-4606-99F9-A2FCACEC83FC}"/>
    <cellStyle name="_MB II SBL 999-24 พ.ค" xfId="827" xr:uid="{B3A24A17-614E-47CA-9CDA-2EEF0AB7C570}"/>
    <cellStyle name="-_MB2 BHL 2007 Q1-2 (Revise)" xfId="828" xr:uid="{E7302B63-B262-4575-A7EF-C307297F0E55}"/>
    <cellStyle name="-_MB2 Q2" xfId="829" xr:uid="{969EA55B-8AD1-479E-B0BB-8E2D44E1B4E1}"/>
    <cellStyle name="-_MB2 Q3 (Tree Tech)" xfId="830" xr:uid="{4E389F7D-E934-4236-ACF9-3DAC6DCEC3E9}"/>
    <cellStyle name="-_MB2 QC 2006" xfId="831" xr:uid="{345412FC-D25D-4C77-996F-8D4CBD77162C}"/>
    <cellStyle name="_MB2 Tree Tech 2006 (Update Q1)" xfId="832" xr:uid="{9513DE7A-752B-4707-9243-E392F29B7065}"/>
    <cellStyle name="_MB2 Tree Tech 2006 (Update Q1)_AP" xfId="833" xr:uid="{70AF38F9-13C8-48FE-8960-C3270D3F7246}"/>
    <cellStyle name="_MB2 Tree Tech 2006 (Update Q1)_AR" xfId="834" xr:uid="{1109B512-FC8A-488E-842F-C809B207611D}"/>
    <cellStyle name="_MB2 Tree Tech 2006 (Update Q1)_Executive Summary" xfId="835" xr:uid="{11D7B87D-D1D9-43FE-8AA6-003C01F88F6F}"/>
    <cellStyle name="_MB2 Tree Tech 2006 (Update Q1)_Executive Summary_Checklist สรุปสถานะการโอน 14.7.2009.new1" xfId="836" xr:uid="{C5328FAD-CA7B-4863-AB51-9E0C946A095C}"/>
    <cellStyle name="_MB2 Tree Tech 2006 (Update Q1)_Executive Summary_Trailar เดือนรุ่ง" xfId="837" xr:uid="{F297F34B-0CEB-4396-8620-E039D6AC7E1E}"/>
    <cellStyle name="_MB2 Tree Tech 2006 (Update Q1)_June-August_07" xfId="838" xr:uid="{B83F5015-B3A3-4807-A8F4-278F4F21C517}"/>
    <cellStyle name="_MB2 Tree Tech 2006 (Update Q1)_MIB Naticha_Q2_07" xfId="839" xr:uid="{E6360E75-4FF7-48B9-905F-09233B842990}"/>
    <cellStyle name="_MB2 Tree Tech 2006 (Update Q1)_MIB Naticha_Q2_07_รายคัน" xfId="840" xr:uid="{F0B6A495-CD74-422D-8DD1-B49AB94DA866}"/>
    <cellStyle name="_MB2 Tree Tech 2006 (Update Q1)_OC-AASc update 2-3-09_15.48น." xfId="841" xr:uid="{FA1E7A3C-9CA5-4993-8BF4-54F328AE661D}"/>
    <cellStyle name="_MB2 Tree Tech 2006 (Update Q1)_แกลบ โรงไฟฟ้าฟ้า 3,4" xfId="843" xr:uid="{A5C7C1D7-1271-4FA1-A63C-65666C6141DC}"/>
    <cellStyle name="_MB2 Tree Tech 2006 (Update Q1)_การคิดต้นทุน" xfId="842" xr:uid="{3F83B962-43E2-4938-B2FC-869C153DB999}"/>
    <cellStyle name="_MB2 Tree Tech 2006 (Update Q1)_ต้นทุนขนส่งแกลบ โรงไฟฟ้า 1-2" xfId="844" xr:uid="{41BAE05B-7BA9-4337-9D44-54B9E65B2258}"/>
    <cellStyle name="_MB2 Tree Tech 2006 (Update Q1)_ต้นทุนขนส่งแกลบ โรงไฟฟ้า 3-4" xfId="845" xr:uid="{A1EEC732-8759-44A2-BCC4-D39F7F70F02A}"/>
    <cellStyle name="_MB2 Tree Tech 2006 (Update Q1)_ต้นทุนขนส่งแกลบ โรงไฟฟ้า 7-8" xfId="846" xr:uid="{AF053D5A-7F16-40F2-8ED6-A4C532875F31}"/>
    <cellStyle name="_MB2 Tree Tech 2006 (Update Q1)_บัญชีขนส่ง-ค่าบริการ 4-3-09" xfId="847" xr:uid="{9664651B-F751-4485-B8DE-35338772849D}"/>
    <cellStyle name="_MB2 Tree Tech 2006 (Update Q1)_ประเมินผลพี่โชค (1)" xfId="848" xr:uid="{D4205674-53F8-42BB-9731-9351AF4F152C}"/>
    <cellStyle name="_MB2 Tree Tech 2006 (Update Q1)_รายคัน" xfId="849" xr:uid="{73C1E528-555F-4684-9A60-1651EA8CC94C}"/>
    <cellStyle name="_MB2 วราพร ไตรมาส 3 แก้ไข" xfId="850" xr:uid="{B5C745FE-A31E-42DB-8CA1-2DB5348CCAAF}"/>
    <cellStyle name="_MBII SBL 2548 ( 24 พ.ค.)" xfId="851" xr:uid="{1D933EF1-BEF0-4AD0-8F06-393063705104}"/>
    <cellStyle name="_MBO และ MIB เดือนมิ.ย" xfId="852" xr:uid="{5A6622A3-E6DF-4CC8-B791-0FE6B25AD604}"/>
    <cellStyle name="_MBO และ MIB เดือนมิ.ย_OC-AASc update 2-3-09_15.48น." xfId="853" xr:uid="{A1D6ACA3-32D4-43D1-8758-6053F5567A38}"/>
    <cellStyle name="_MBO และ MIB เดือนมิ.ย_เปรียบเทียบรายได้รายบริษัท 102551" xfId="857" xr:uid="{EE5FEDAF-2A34-4509-8D8D-694D43E04241}"/>
    <cellStyle name="_MBO และ MIB เดือนมิ.ย_ค่าบริการ-ขนส่ง" xfId="854" xr:uid="{8E165FB5-C229-4E95-BE9B-D6196ED2E2BB}"/>
    <cellStyle name="_MBO และ MIB เดือนมิ.ย_ค่าบริการ-ขนส่ง_AP" xfId="855" xr:uid="{DDE6E769-D5EA-4315-8DF5-DC86FFCB23B1}"/>
    <cellStyle name="_MBO และ MIB เดือนมิ.ย_ค่าบริการ-ขนส่ง_AR" xfId="856" xr:uid="{6DCAC87E-8877-4C4E-B5DA-AA65BD123ADE}"/>
    <cellStyle name="_Metco 30 09 07 Ve" xfId="6502" xr:uid="{E645CDCF-367D-4D97-905F-05DC8B94BE5A}"/>
    <cellStyle name="_Metco 30.09.07 Ve" xfId="6503" xr:uid="{C780111B-3355-4548-9179-B2226D505413}"/>
    <cellStyle name="_Metco fon 30.09.06" xfId="6504" xr:uid="{5AD42A43-8829-42A8-8BA9-39D070E1252B}"/>
    <cellStyle name="_metco fon 30.09.08" xfId="6505" xr:uid="{A7FEF638-29FB-49C6-BA21-44004C5E63C1}"/>
    <cellStyle name="_Metco Q1'10" xfId="6506" xr:uid="{987D90C7-DBD4-4F00-B53E-904797673F6A}"/>
    <cellStyle name="_Metco Q1'10 2" xfId="6507" xr:uid="{7B96CCA0-5D76-44B2-AFD8-C1D3B420FFF2}"/>
    <cellStyle name="_Metco Q3'07 30.06.07 Ve" xfId="6508" xr:uid="{B6F5730D-3DB7-4EEA-8A65-52CFC8506838}"/>
    <cellStyle name="_METCO_K320_Cost_YE_09" xfId="6509" xr:uid="{70B6A602-7D20-424C-BAC7-D881A525B499}"/>
    <cellStyle name="_METCO_ZD300_YE_09" xfId="6510" xr:uid="{42D687BA-5F73-4FDB-ADA3-8ABD1DCAB9E6}"/>
    <cellStyle name="_Minutes NC No.11" xfId="858" xr:uid="{A7551656-ED13-46D3-A842-829334524B47}"/>
    <cellStyle name="_Minutes NC No.11_Executive Summary" xfId="859" xr:uid="{04A382E7-F98F-49D0-9DF5-76FC228142AE}"/>
    <cellStyle name="_Minutes NC No.11_Executive Summary_Checklist สรุปสถานะการโอน 14.7.2009.new1" xfId="860" xr:uid="{157E1575-18ED-4044-9F85-E155F7644719}"/>
    <cellStyle name="_Minutes NC No.11_Executive Summary_Trailar เดือนรุ่ง" xfId="861" xr:uid="{3A83DC55-FDC8-42CD-8D0A-224878AF6839}"/>
    <cellStyle name="_Minutes NC No.11_แกลบ โรงไฟฟ้าฟ้า 3,4" xfId="862" xr:uid="{0F666EAD-5AC5-4D4C-A52E-7DF145497600}"/>
    <cellStyle name="_Minutes NC No.11_ต้นทุนขนส่งแกลบ โรงไฟฟ้า 1-2" xfId="863" xr:uid="{CEF810A5-3F7D-475C-8027-44F650C3ED25}"/>
    <cellStyle name="_Minutes NC No.11_ต้นทุนขนส่งแกลบ โรงไฟฟ้า 3-4" xfId="864" xr:uid="{070E9274-1972-4A0C-B92D-DD1FCF54B5EA}"/>
    <cellStyle name="_Minutes NC No.11_ต้นทุนขนส่งแกลบ โรงไฟฟ้า 7-8" xfId="865" xr:uid="{AEF98320-DA99-411C-B2E8-63E7D744177A}"/>
    <cellStyle name="_Minutes NC No.11_รายคัน" xfId="866" xr:uid="{667BA8C3-9BE5-4D97-A5D0-48A5C72ADFE1}"/>
    <cellStyle name="_Minutes NC Tree Tech No.12" xfId="867" xr:uid="{85C32FFA-D613-4945-979B-0B1DA55B37D9}"/>
    <cellStyle name="_Minutes NC Tree Tech No.12_Executive Summary" xfId="868" xr:uid="{5A454A0B-E731-43A6-920B-6211EB51EC91}"/>
    <cellStyle name="_Minutes NC Tree Tech No.12_Executive Summary_Checklist สรุปสถานะการโอน 14.7.2009.new1" xfId="869" xr:uid="{6D43E530-D737-4FD0-AE23-ADA17300F97C}"/>
    <cellStyle name="_Minutes NC Tree Tech No.12_Executive Summary_Trailar เดือนรุ่ง" xfId="870" xr:uid="{BA53561B-70DF-49F1-A52B-82AEAC2F63EB}"/>
    <cellStyle name="_Minutes NC Tree Tech No.12_แกลบ โรงไฟฟ้าฟ้า 3,4" xfId="871" xr:uid="{A324E3A4-B08C-4B12-B38A-602577C1E8B1}"/>
    <cellStyle name="_Minutes NC Tree Tech No.12_ต้นทุนขนส่งแกลบ โรงไฟฟ้า 1-2" xfId="872" xr:uid="{EBEF2708-74A8-4BFD-BF55-C1508D225DF4}"/>
    <cellStyle name="_Minutes NC Tree Tech No.12_ต้นทุนขนส่งแกลบ โรงไฟฟ้า 3-4" xfId="873" xr:uid="{DE058212-EA2F-49A4-BC57-4A8E8FE633BE}"/>
    <cellStyle name="_Minutes NC Tree Tech No.12_ต้นทุนขนส่งแกลบ โรงไฟฟ้า 7-8" xfId="874" xr:uid="{1C8ABFC3-101F-4BC2-82C2-CFCC743938CF}"/>
    <cellStyle name="_Minutes NC Tree Tech No.12_รายคัน" xfId="875" xr:uid="{05C976D7-D224-4F52-AF42-FFAF689E9EA1}"/>
    <cellStyle name="_MM" xfId="6511" xr:uid="{6883F971-0D7C-4568-9267-934E3F7EF18C}"/>
    <cellStyle name="_Mosaic" xfId="6512" xr:uid="{DEA61D25-C562-4A43-9A5D-A30EDDF386DE}"/>
    <cellStyle name="_Multiple" xfId="6513" xr:uid="{C884D348-8D60-402F-A707-EA7824A259DC}"/>
    <cellStyle name="_Multiple_Data Room Copy Request Data Base SCJ" xfId="6514" xr:uid="{661180BA-2514-4A1B-ACED-A87A03C8EA59}"/>
    <cellStyle name="_Multiple_Q&amp;A Template Form" xfId="6515" xr:uid="{F3D64076-D958-4D44-A3B5-4985F1FD3845}"/>
    <cellStyle name="_MultipleSpace" xfId="6516" xr:uid="{8A0827C5-488A-43DC-BD97-C734CFDAFA2E}"/>
    <cellStyle name="_MultipleSpace_Data Room Copy Request Data Base SCJ" xfId="6517" xr:uid="{6DC22315-458D-44FF-9B0D-23AAA0D85716}"/>
    <cellStyle name="_MultipleSpace_Q&amp;A Template Form" xfId="6518" xr:uid="{BA388B8E-5F5C-42D4-BA6B-7DEFF99D10C2}"/>
    <cellStyle name="_N.I. Teijin 31.12.08-New" xfId="6519" xr:uid="{0A6E2FBE-2003-4E62-A6DF-7D3393A009F4}"/>
    <cellStyle name="_NAW001A018A-BS-31.12.08" xfId="6520" xr:uid="{0E7BC993-0115-4798-B506-F5682C7793F4}"/>
    <cellStyle name="-_NC Monthly Report" xfId="876" xr:uid="{CA40A6F9-8B9B-4BE9-A2FD-B43D657E447F}"/>
    <cellStyle name="_NC_SKP Q1-49 (20-05-06)" xfId="877" xr:uid="{EDB2C022-09B9-40D3-B621-A3B0270B698E}"/>
    <cellStyle name="_NI fon" xfId="6521" xr:uid="{C8B94F79-44DB-45C4-B6C3-7B56E432E81F}"/>
    <cellStyle name="_NI_12.31.05_WP_YIM" xfId="6522" xr:uid="{6096DDD9-2D37-417F-A67A-8C569DC3E804}"/>
    <cellStyle name="_nissin wp-1.1-new" xfId="6523" xr:uid="{3406AB12-B862-484C-8EC8-5B447C77299B}"/>
    <cellStyle name="_OC - 4" xfId="878" xr:uid="{A865F10E-C539-4295-A302-84DE271780FE}"/>
    <cellStyle name="_OC - 4_OC-AASc update 2-3-09_15.48น." xfId="879" xr:uid="{553CA546-B5CF-4FAE-812B-6ABA379FBBF7}"/>
    <cellStyle name="_OC - 4_เปรียบเทียบรายได้รายบริษัท 102551" xfId="883" xr:uid="{36B0565F-CBDB-4FA1-B1A2-EFB99E694D96}"/>
    <cellStyle name="_OC - 4_ค่าบริการ-ขนส่ง" xfId="880" xr:uid="{6D558BE5-E830-495E-BA72-227EDF241AFC}"/>
    <cellStyle name="_OC - 4_ค่าบริการ-ขนส่ง_AP" xfId="881" xr:uid="{11D5A11C-6A30-426C-A555-3A5487FB961A}"/>
    <cellStyle name="_OC - 4_ค่าบริการ-ขนส่ง_AR" xfId="882" xr:uid="{7BF66D1E-43F8-41ED-B383-2BE1B9434C0E}"/>
    <cellStyle name="_OC (1)" xfId="884" xr:uid="{1708BAEC-7560-41A4-94AC-5A7D38D72842}"/>
    <cellStyle name="_OC (1)_OC-AASc update 2-3-09_15.48น." xfId="885" xr:uid="{95786DD2-F856-4F49-9308-F86695124B6C}"/>
    <cellStyle name="_OC (1)_เปรียบเทียบรายได้รายบริษัท 102551" xfId="889" xr:uid="{0356E377-C85D-4C93-9868-80C7B13F3128}"/>
    <cellStyle name="_OC (1)_ค่าบริการ-ขนส่ง" xfId="886" xr:uid="{90A123A5-0F7C-42B2-858A-E7498896FED8}"/>
    <cellStyle name="_OC (1)_ค่าบริการ-ขนส่ง_AP" xfId="887" xr:uid="{B5F0CAAA-7F59-4FD5-82F8-56BF4B4704A5}"/>
    <cellStyle name="_OC (1)_ค่าบริการ-ขนส่ง_AR" xfId="888" xr:uid="{D4D2ABA7-F22E-437E-A276-E06C90938B67}"/>
    <cellStyle name="-_OC BHL" xfId="890" xr:uid="{B1D5ECF3-0499-4460-AF27-D410809942A1}"/>
    <cellStyle name="_OC T Tech" xfId="891" xr:uid="{EB2B4EC7-7F64-4174-A32D-7F33A68F9067}"/>
    <cellStyle name="-_OC T Tech" xfId="892" xr:uid="{8996BDC5-74C4-42E9-8C86-CD7D5CBDCFA5}"/>
    <cellStyle name="_OC เดือนพฤศจิกายน" xfId="893" xr:uid="{58089127-3960-4218-AD83-DC0654E5AF9A}"/>
    <cellStyle name="_OC เดือนพฤศจิกายน_OC-AASc update 2-3-09_15.48น." xfId="894" xr:uid="{74F87940-446E-4046-8D1E-C5AAAD0FFF55}"/>
    <cellStyle name="_OC เดือนพฤศจิกายน_เปรียบเทียบรายได้รายบริษัท 102551" xfId="898" xr:uid="{F4CA85E0-0264-48AE-80BD-40266B45E3B5}"/>
    <cellStyle name="_OC เดือนพฤศจิกายน_ค่าบริการ-ขนส่ง" xfId="895" xr:uid="{0B1405B6-68F0-44E9-83B8-09BB8277D492}"/>
    <cellStyle name="_OC เดือนพฤศจิกายน_ค่าบริการ-ขนส่ง_AP" xfId="896" xr:uid="{82523D05-1BB4-415C-8C87-BB176CDF547B}"/>
    <cellStyle name="_OC เดือนพฤศจิกายน_ค่าบริการ-ขนส่ง_AR" xfId="897" xr:uid="{70D2EA1B-19C4-4040-AD58-7D2190489D8F}"/>
    <cellStyle name="_OC ปรับใหม่  15  มกราคม 2550" xfId="899" xr:uid="{20F168EC-F3FC-41DE-B1ED-904EC94CBDA4}"/>
    <cellStyle name="-_OC-AASc update 2-3-09_15.48น." xfId="900" xr:uid="{6E43ADC1-76C8-4DA7-9053-BDD5E7D6EA30}"/>
    <cellStyle name="_PAO'06" xfId="6524" xr:uid="{6B55CDED-1AAE-4E29-B437-6504C07056C7}"/>
    <cellStyle name="_PCC Q3' 06" xfId="6525" xr:uid="{4979E35B-CF7C-4EA9-8AB0-40E3FCC3E468}"/>
    <cellStyle name="_PCC Top" xfId="6526" xr:uid="{2C0F0579-975E-472E-8EC7-8A544457C8ED}"/>
    <cellStyle name="_PCC_Q2'05" xfId="6527" xr:uid="{14C09184-053A-4B55-A5BC-029C8B41C1CF}"/>
    <cellStyle name="_PCC_Q'3 05-Tal" xfId="6528" xr:uid="{B8F6108B-FEE3-4F41-A52B-D32AA5956604}"/>
    <cellStyle name="_PCC-Boat" xfId="6529" xr:uid="{2C362E9B-16CF-4AB2-ADBF-E557776A8A66}"/>
    <cellStyle name="_PCC-Tal" xfId="6530" xr:uid="{9C6E46D4-BB4B-4FA7-86DE-4CD2BB458EC2}"/>
    <cellStyle name="_Percent" xfId="6531" xr:uid="{DCECE6D1-5CC7-483D-B853-5079DA036949}"/>
    <cellStyle name="_PercentSpace" xfId="6532" xr:uid="{EDACD2B2-A9A5-49F1-8DF8-B0D02E758972}"/>
    <cellStyle name="_PERSONAL" xfId="6533" xr:uid="{CCB1F0DB-D6CC-47F9-A9C4-CEFEB9A89E1D}"/>
    <cellStyle name="_PERSONAL_ABP" xfId="6534" xr:uid="{FA05ABB3-706C-4130-BF75-D3B9DD8A29BC}"/>
    <cellStyle name="_PERSONAL_ABP_IK GDT หาวันที่รับเข้า-เบิกออกจริง 07-2010" xfId="6535" xr:uid="{583644E6-C85D-402C-B222-15D45ADCEF09}"/>
    <cellStyle name="_PERSONAL_GDT" xfId="6536" xr:uid="{F4ED6393-4997-42B1-8A67-2E5B6FE8CB75}"/>
    <cellStyle name="_PERSONAL_GDT 03-2010" xfId="6537" xr:uid="{11839330-5AAA-4735-9C00-5F74432F9711}"/>
    <cellStyle name="_PERSONAL_GDT 03-2010_IK GDT หาวันที่รับเข้า-เบิกออกจริง 07-2010" xfId="6538" xr:uid="{82176E23-DB98-4903-A9C4-1ABE2BEEF69B}"/>
    <cellStyle name="_PERSONAL_GDT_IK GDT หาวันที่รับเข้า-เบิกออกจริง 07-2010" xfId="6539" xr:uid="{A330ADBE-9A9C-4181-A392-0EC6464F937B}"/>
    <cellStyle name="_PERSONAL_IK GDT หาวันที่รับเข้า-เบิกออกจริง 07-2010" xfId="6540" xr:uid="{60D974D3-BCA1-43AE-89F0-F0AE27028091}"/>
    <cellStyle name="_PERSONAL_SST Pick up rental 06-2010" xfId="6541" xr:uid="{3774A8AC-2197-4BE4-B7B0-DA75E5CDE148}"/>
    <cellStyle name="_PERSONAL_SST Pick up rental 06-2010_IK GDT หาวันที่รับเข้า-เบิกออกจริง 07-2010" xfId="6542" xr:uid="{4E9AE5A8-25EF-42FF-BDB1-2E232B0F18C9}"/>
    <cellStyle name="_PHA YE" xfId="6543" xr:uid="{D45B7C5B-1DF7-40CD-9899-02215FBC3ADB}"/>
    <cellStyle name="_PNL Q3 final" xfId="6544" xr:uid="{3590A7FE-59C6-4714-AE69-DA3F54C90567}"/>
    <cellStyle name="_Pok 30.09.07" xfId="6545" xr:uid="{0E634A06-84D9-4348-8DA6-C9DF8C6A6558}"/>
    <cellStyle name="_predictive fixed deposit int." xfId="6546" xr:uid="{544563DA-1C7B-4B11-A9CF-5B1E31D12094}"/>
    <cellStyle name="_predictive int.income-update-1" xfId="6547" xr:uid="{81084710-D698-43D4-BFDF-A821719D281C}"/>
    <cellStyle name="_Predictive-rent-sep" xfId="6548" xr:uid="{0DF42D33-9A8B-4E83-AB8B-07247EF9332B}"/>
    <cellStyle name="_present Q4-48_SBP (up 11-4-49)" xfId="901" xr:uid="{075AB0D9-38EA-44B2-9F39-4CCE88358576}"/>
    <cellStyle name="_Preuksa YE'05.kwang" xfId="6549" xr:uid="{7AF76261-69BE-42E3-A7A2-DD81309CF099}"/>
    <cellStyle name="_Profit and Loss for Fon from p'um" xfId="6550" xr:uid="{284748D7-EE60-46BE-90EF-2C40A7BD2069}"/>
    <cellStyle name="_prorate sampling plan BCC" xfId="6551" xr:uid="{6C821766-859F-437F-9895-1E7058874A6F}"/>
    <cellStyle name="_prorate sampling plan-revised-1" xfId="6552" xr:uid="{EFFA3DC1-3458-464B-AE2A-70C5DFC9D705}"/>
    <cellStyle name="_Pttpe.YE08.Lead BS and PL(Ver.P'Tye)" xfId="6553" xr:uid="{BF483C41-0204-4D5F-B138-054DE81F7540}"/>
    <cellStyle name="_Pttpe.YE08.WP" xfId="6554" xr:uid="{D1B3DA4E-BD09-4A79-B00B-7837D439733A}"/>
    <cellStyle name="_Pttpe.YE08.X100" xfId="6555" xr:uid="{59BE3F50-C415-4797-AA8D-0E9D582050E1}"/>
    <cellStyle name="_Pulp Sales Budget 2006" xfId="902" xr:uid="{EFB74C6F-F1E1-47F9-A436-E0EFAB34A458}"/>
    <cellStyle name="_Pulp Sales Budget 2007-1st draft (4)" xfId="903" xr:uid="{8FCC2E02-488C-475E-9B48-F1C0BDCA2220}"/>
    <cellStyle name="_Pulp Sales Budget 2007-1st draft (6)" xfId="904" xr:uid="{9AB3B803-D331-4C14-9D0A-B74A03F154B2}"/>
    <cellStyle name="_Pulp Sales Budget 2007-1st draft 060719" xfId="905" xr:uid="{AB6A6A6D-1107-4D31-B549-A6C5E8C95195}"/>
    <cellStyle name="_Q2'05-Jeab" xfId="6556" xr:uid="{6E952DB0-AF8E-4333-8ECC-0ED76D29E776}"/>
    <cellStyle name="_RDT-Dec2005-Nol" xfId="6557" xr:uid="{BB64C35E-F64D-4C3F-BBCA-F0F740977EAF}"/>
    <cellStyle name="_RDT-Dec2005-Tudtu" xfId="6558" xr:uid="{BCADC9B9-D68F-4E74-8FAE-AD546EBFCB49}"/>
    <cellStyle name="_RDT-Dec2006-Tudtu" xfId="6559" xr:uid="{A3CFC9CC-F1D3-434B-9F7D-7D1309836774}"/>
    <cellStyle name="_Rec Cost" xfId="6560" xr:uid="{9C222D7A-EBCD-43CE-8962-2ABEEB5935D2}"/>
    <cellStyle name="_reconcilation-fel" xfId="6561" xr:uid="{F6C2B2C7-79DB-41BF-962A-8AF1FF54E705}"/>
    <cellStyle name="-_Revised MB2_QC_2006 (Q1&amp;Q2&amp;Q3) (1)" xfId="906" xr:uid="{EA565DCC-4D4B-4E55-8207-53D0F43A7D3E}"/>
    <cellStyle name="-_Revised MB2_QC_2006 (Q1&amp;Q2)" xfId="907" xr:uid="{4542FA10-2349-4EA7-9B44-AB8635267A03}"/>
    <cellStyle name="_ROC006 31.12.06 ve0" xfId="6562" xr:uid="{A2E276F2-A9B7-444E-8909-F1F2C04A0D8D}"/>
    <cellStyle name="_ROC006 31.12.06 ve1" xfId="6563" xr:uid="{9CC08392-1113-4F3B-9A02-1ADB05E2C349}"/>
    <cellStyle name="_roche fon1" xfId="6564" xr:uid="{7E748337-9AC9-448E-94B5-76EDEF9F923C}"/>
    <cellStyle name="_roche fon2" xfId="6565" xr:uid="{9102E15C-0472-4DFA-9EF5-C2F61C8B1876}"/>
    <cellStyle name="_roche fon3" xfId="6566" xr:uid="{AA05C0E1-795F-4F71-9E1D-0CA9D525B9F9}"/>
    <cellStyle name="_roche fon4" xfId="6567" xr:uid="{90862953-372D-4D50-876A-F6963C93FAAF}"/>
    <cellStyle name="_Roche Thailand 2005-1" xfId="6568" xr:uid="{B3063250-3437-47A6-A6A5-B15E831E1EE1}"/>
    <cellStyle name="_Roche-Diag-TopYE06" xfId="6569" xr:uid="{93BED705-4A60-49FE-947A-73F61E2323AD}"/>
    <cellStyle name="_Salaries-99 " xfId="6570" xr:uid="{FAE9DE04-399D-4162-88FF-FCEF1568FD14}"/>
    <cellStyle name="_Salaries-99 (B)" xfId="6571" xr:uid="{62A3A514-BB94-41B0-AEF4-BDD08232DB70}"/>
    <cellStyle name="_Salaries-99 (B)_1" xfId="6572" xr:uid="{8DBC3FF1-7BA7-493D-A5F5-4D788F4A57E1}"/>
    <cellStyle name="_Salaries-99 (B)_1_ABP" xfId="6573" xr:uid="{B0044746-A53F-4752-8FAD-CF771BABAB83}"/>
    <cellStyle name="_Salaries-99 (B)_1_ABP_IK GDT หาวันที่รับเข้า-เบิกออกจริง 07-2010" xfId="6574" xr:uid="{75323460-0D4C-4B27-8570-B12B2620C233}"/>
    <cellStyle name="_Salaries-99 (B)_1_Book2" xfId="6575" xr:uid="{F83C3CEA-08A2-48D1-9D7B-E8984EDE5C04}"/>
    <cellStyle name="_Salaries-99 (B)_1_Book2_1" xfId="6576" xr:uid="{9E165F1A-DCFF-4615-91BD-314EE9C06217}"/>
    <cellStyle name="_Salaries-99 (B)_1_Book2_1_ABP" xfId="6577" xr:uid="{8466FA09-970D-47A5-8030-C1D1AAE38751}"/>
    <cellStyle name="_Salaries-99 (B)_1_Book2_1_ABP_IK GDT หาวันที่รับเข้า-เบิกออกจริง 07-2010" xfId="6578" xr:uid="{204656FD-8CB2-468F-95AE-7292E81F2BE9}"/>
    <cellStyle name="_Salaries-99 (B)_1_Book2_1_GDT" xfId="6579" xr:uid="{3609B7CC-CDC9-4350-9BA1-73710D21E117}"/>
    <cellStyle name="_Salaries-99 (B)_1_Book2_1_GDT 03-2010" xfId="6580" xr:uid="{BF94B3E5-6DDC-408F-A60A-1EC00469A2A1}"/>
    <cellStyle name="_Salaries-99 (B)_1_Book2_1_GDT 03-2010_IK GDT หาวันที่รับเข้า-เบิกออกจริง 07-2010" xfId="6581" xr:uid="{F3AF06B5-A514-4A8E-8EA0-CED667ED29C1}"/>
    <cellStyle name="_Salaries-99 (B)_1_Book2_1_GDT_IK GDT หาวันที่รับเข้า-เบิกออกจริง 07-2010" xfId="6582" xr:uid="{E4F566F4-4A15-4FEB-A290-1695F7BA2914}"/>
    <cellStyle name="_Salaries-99 (B)_1_Book2_1_IK GDT หาวันที่รับเข้า-เบิกออกจริง 07-2010" xfId="6583" xr:uid="{584E5E72-4709-4F0A-8818-3805C55D1F85}"/>
    <cellStyle name="_Salaries-99 (B)_1_Book2_1_SST Pick up rental 06-2010" xfId="6584" xr:uid="{CD37A00D-468A-4A72-BE81-E61749C38365}"/>
    <cellStyle name="_Salaries-99 (B)_1_Book2_1_SST Pick up rental 06-2010_IK GDT หาวันที่รับเข้า-เบิกออกจริง 07-2010" xfId="6585" xr:uid="{31DDD51E-8FC5-49A6-9006-3C4D1037A514}"/>
    <cellStyle name="_Salaries-99 (B)_1_Book2_GDT 03-2010" xfId="6586" xr:uid="{AEE76999-1651-48AC-9AE1-143E01B9DD9D}"/>
    <cellStyle name="_Salaries-99 (B)_1_Book2_GDT 03-2010_IK GDT หาวันที่รับเข้า-เบิกออกจริง 07-2010" xfId="6587" xr:uid="{B183016C-E550-4C9C-B25C-458B006E2073}"/>
    <cellStyle name="_Salaries-99 (B)_1_Book2_SST Pick up rental 06-2010" xfId="6588" xr:uid="{C5D9ABF7-A3D3-40BE-8382-0E19D44A76F8}"/>
    <cellStyle name="_Salaries-99 (B)_1_Book2_SST Pick up rental 06-2010_IK GDT หาวันที่รับเข้า-เบิกออกจริง 07-2010" xfId="6589" xr:uid="{A58982F4-9B7B-4A00-A8C9-E28B1334BF68}"/>
    <cellStyle name="_Salaries-99 (B)_1_detail leasing" xfId="6590" xr:uid="{7BF465BF-3E27-4111-8DC1-73BCE4ABA727}"/>
    <cellStyle name="_Salaries-99 (B)_1_detail leasing_GDT 03-2010" xfId="6591" xr:uid="{D9EF7A22-49A4-4B30-A75C-4F615EE366E0}"/>
    <cellStyle name="_Salaries-99 (B)_1_detail leasing_GDT 03-2010_IK GDT หาวันที่รับเข้า-เบิกออกจริง 07-2010" xfId="6592" xr:uid="{C4143530-2CD3-4831-BF4F-F7224D48B055}"/>
    <cellStyle name="_Salaries-99 (B)_1_detail leasing_SST Pick up rental 06-2010" xfId="6593" xr:uid="{31AE9978-0118-4B71-9B20-D2A896F0F1C5}"/>
    <cellStyle name="_Salaries-99 (B)_1_detail leasing_SST Pick up rental 06-2010_IK GDT หาวันที่รับเข้า-เบิกออกจริง 07-2010" xfId="6594" xr:uid="{B425FEA6-7E6B-498E-9F1B-6B6417C98195}"/>
    <cellStyle name="_Salaries-99 (B)_1_GDT" xfId="6595" xr:uid="{DBE43A1A-DDB0-4638-9AD7-0BB9DDE3B43D}"/>
    <cellStyle name="_Salaries-99 (B)_1_GDT 03-2010" xfId="6596" xr:uid="{6383FCC4-9A97-4362-9285-B8B8E6C36BCA}"/>
    <cellStyle name="_Salaries-99 (B)_1_GDT 03-2010_IK GDT หาวันที่รับเข้า-เบิกออกจริง 07-2010" xfId="6597" xr:uid="{1EA82C51-8DF7-496B-AF9F-E4C74D830CC3}"/>
    <cellStyle name="_Salaries-99 (B)_1_GDT_IK GDT หาวันที่รับเข้า-เบิกออกจริง 07-2010" xfId="6598" xr:uid="{6C48515C-5C6B-4B8E-94F3-554D1B8753B4}"/>
    <cellStyle name="_Salaries-99 (B)_1_GIC Asset &amp; Prepaid  May  2007 j" xfId="6599" xr:uid="{0CFBFA04-8B02-4584-BE44-44C132481159}"/>
    <cellStyle name="_Salaries-99 (B)_1_GIC Asset &amp; Prepaid  May  2007 j_GDT 03-2010" xfId="6600" xr:uid="{7A380F94-8917-43BE-8D68-3147A08B752F}"/>
    <cellStyle name="_Salaries-99 (B)_1_GIC Asset &amp; Prepaid  May  2007 j_GDT 03-2010_IK GDT หาวันที่รับเข้า-เบิกออกจริง 07-2010" xfId="6601" xr:uid="{B30D5DAA-E0DE-4E43-BAB7-240E46533D13}"/>
    <cellStyle name="_Salaries-99 (B)_1_GIC Asset &amp; Prepaid  May  2007 j_SST Pick up rental 06-2010" xfId="6602" xr:uid="{6604AA95-F54A-4BF3-8AAE-2E14A5656539}"/>
    <cellStyle name="_Salaries-99 (B)_1_GIC Asset &amp; Prepaid  May  2007 j_SST Pick up rental 06-2010_IK GDT หาวันที่รับเข้า-เบิกออกจริง 07-2010" xfId="6603" xr:uid="{4E268098-13B7-4D8D-ABCB-8815C88CE00E}"/>
    <cellStyle name="_Salaries-99 (B)_1_GIC Asset &amp; Prepaid  May-2008 update" xfId="6604" xr:uid="{D05B2BF2-BD34-448E-B1A7-D750C2C724DA}"/>
    <cellStyle name="_Salaries-99 (B)_1_GIC Asset &amp; Prepaid  May-2008 update_GDT 03-2010" xfId="6605" xr:uid="{2CC29155-1A05-4950-AABE-7F8CFE8F3388}"/>
    <cellStyle name="_Salaries-99 (B)_1_GIC Asset &amp; Prepaid  May-2008 update_GDT 03-2010_IK GDT หาวันที่รับเข้า-เบิกออกจริง 07-2010" xfId="6606" xr:uid="{9629F4CA-2B0B-4533-9ECC-596EB7576B59}"/>
    <cellStyle name="_Salaries-99 (B)_1_GIC Asset &amp; Prepaid  May-2008 update_SST Pick up rental 06-2010" xfId="6607" xr:uid="{D3758DE5-7BC0-413A-B899-08A855B6CA64}"/>
    <cellStyle name="_Salaries-99 (B)_1_GIC Asset &amp; Prepaid  May-2008 update_SST Pick up rental 06-2010_IK GDT หาวันที่รับเข้า-เบิกออกจริง 07-2010" xfId="6608" xr:uid="{9656FC97-F72E-48C8-BA46-A83A590F2B31}"/>
    <cellStyle name="_Salaries-99 (B)_1_IK GDT หาวันที่รับเข้า-เบิกออกจริง 07-2010" xfId="6609" xr:uid="{2CEC0A05-A802-4340-AC24-44175FE13D82}"/>
    <cellStyle name="_Salaries-99 (B)_1_inv.050-0569 (jul)" xfId="6610" xr:uid="{0C23FC53-282A-49EC-A95D-4841532971A7}"/>
    <cellStyle name="_Salaries-99 (B)_1_inv.050-0569 (jul)_ABP" xfId="6611" xr:uid="{1254CDC0-28C7-408B-BD6F-A1AA899A5305}"/>
    <cellStyle name="_Salaries-99 (B)_1_inv.050-0569 (jul)_ABP_IK GDT หาวันที่รับเข้า-เบิกออกจริง 07-2010" xfId="6612" xr:uid="{4C305B28-9105-4178-94F4-9E6B95C0F908}"/>
    <cellStyle name="_Salaries-99 (B)_1_inv.050-0569 (jul)_GDT" xfId="6613" xr:uid="{3A8C5398-EE98-4231-96FF-352D5A9AA436}"/>
    <cellStyle name="_Salaries-99 (B)_1_inv.050-0569 (jul)_GDT 03-2010" xfId="6614" xr:uid="{4164A6AB-3F66-43CC-8686-A73C2DA1FA49}"/>
    <cellStyle name="_Salaries-99 (B)_1_inv.050-0569 (jul)_GDT 03-2010_IK GDT หาวันที่รับเข้า-เบิกออกจริง 07-2010" xfId="6615" xr:uid="{D16B23E7-0DFB-4584-AA3D-FF343CE2A48B}"/>
    <cellStyle name="_Salaries-99 (B)_1_inv.050-0569 (jul)_GDT_IK GDT หาวันที่รับเข้า-เบิกออกจริง 07-2010" xfId="6616" xr:uid="{40C119DE-0E8D-4038-A62F-2C41E623109E}"/>
    <cellStyle name="_Salaries-99 (B)_1_inv.050-0569 (jul)_IK GDT หาวันที่รับเข้า-เบิกออกจริง 07-2010" xfId="6617" xr:uid="{DF0FE369-B474-45D3-91DF-F083BCBEB386}"/>
    <cellStyle name="_Salaries-99 (B)_1_inv.050-0569 (jul)_SST Pick up rental 06-2010" xfId="6618" xr:uid="{9CF99E6B-2B69-4A50-B8A6-9CF207CC95DC}"/>
    <cellStyle name="_Salaries-99 (B)_1_inv.050-0569 (jul)_SST Pick up rental 06-2010_IK GDT หาวันที่รับเข้า-เบิกออกจริง 07-2010" xfId="6619" xr:uid="{3614F03E-CF1E-47C2-8E48-28EAF6A23C35}"/>
    <cellStyle name="_Salaries-99 (B)_1_Leasing 111" xfId="6620" xr:uid="{96AF67FF-A5E2-492E-9398-780A65EB9348}"/>
    <cellStyle name="_Salaries-99 (B)_1_Leasing 111_GDT 03-2010" xfId="6621" xr:uid="{C066404F-15E8-475B-BF31-C7E0EBB8B4A6}"/>
    <cellStyle name="_Salaries-99 (B)_1_Leasing 111_GDT 03-2010_IK GDT หาวันที่รับเข้า-เบิกออกจริง 07-2010" xfId="6622" xr:uid="{1632F306-A5BF-4497-AF7E-4B153494D441}"/>
    <cellStyle name="_Salaries-99 (B)_1_Leasing 111_SST Pick up rental 06-2010" xfId="6623" xr:uid="{CF9B8E8D-744D-4ED6-9A0E-ECF74FD98F0A}"/>
    <cellStyle name="_Salaries-99 (B)_1_Leasing 111_SST Pick up rental 06-2010_IK GDT หาวันที่รับเข้า-เบิกออกจริง 07-2010" xfId="6624" xr:uid="{D86A9577-79BD-46BC-8707-B148975D31FB}"/>
    <cellStyle name="_Salaries-99 (B)_1_Leasing 2005" xfId="6625" xr:uid="{12C16EE2-2CAE-42CE-876E-EF003A6DDFBC}"/>
    <cellStyle name="_Salaries-99 (B)_1_Leasing 2005_GDT 03-2010" xfId="6626" xr:uid="{5B204392-E35A-4DF8-91C4-40E1C9AB9F75}"/>
    <cellStyle name="_Salaries-99 (B)_1_Leasing 2005_GDT 03-2010_IK GDT หาวันที่รับเข้า-เบิกออกจริง 07-2010" xfId="6627" xr:uid="{E984DCFE-4AD1-4994-9605-8CD4B2CABD55}"/>
    <cellStyle name="_Salaries-99 (B)_1_Leasing 2005_SST Pick up rental 06-2010" xfId="6628" xr:uid="{F08A5F5E-08B5-4308-B0C5-1DAEFB25D4AB}"/>
    <cellStyle name="_Salaries-99 (B)_1_Leasing 2005_SST Pick up rental 06-2010_IK GDT หาวันที่รับเข้า-เบิกออกจริง 07-2010" xfId="6629" xr:uid="{C1800895-29B0-4C06-A6AE-E0536DD3268A}"/>
    <cellStyle name="_Salaries-99 (B)_1_Leasing Bsl" xfId="6630" xr:uid="{DF30D608-D565-4D86-8C10-337E057FB773}"/>
    <cellStyle name="_Salaries-99 (B)_1_Leasing Bsl_GDT 03-2010" xfId="6631" xr:uid="{4F99EB3E-4B54-433B-89D2-8EE799517C43}"/>
    <cellStyle name="_Salaries-99 (B)_1_Leasing Bsl_GDT 03-2010_IK GDT หาวันที่รับเข้า-เบิกออกจริง 07-2010" xfId="6632" xr:uid="{0A5B47FA-D8E9-4148-A0A7-90C4F02EBF26}"/>
    <cellStyle name="_Salaries-99 (B)_1_Leasing Bsl_SST Pick up rental 06-2010" xfId="6633" xr:uid="{D9E82CE4-F2C4-4555-BFE8-2818EFE61185}"/>
    <cellStyle name="_Salaries-99 (B)_1_Leasing Bsl_SST Pick up rental 06-2010_IK GDT หาวันที่รับเข้า-เบิกออกจริง 07-2010" xfId="6634" xr:uid="{8D601824-34C5-43A2-97F1-B67B3E40F308}"/>
    <cellStyle name="_Salaries-99 (B)_1_PERSONAL" xfId="6635" xr:uid="{AEA3E74B-4445-4B22-9802-9B01E1CE4F4E}"/>
    <cellStyle name="_Salaries-99 (B)_1_PERSONAL_GDT 03-2010" xfId="6636" xr:uid="{DFAF99D5-05C0-400A-9CDA-3641965E6957}"/>
    <cellStyle name="_Salaries-99 (B)_1_PERSONAL_GDT 03-2010_IK GDT หาวันที่รับเข้า-เบิกออกจริง 07-2010" xfId="6637" xr:uid="{EA0AE4C9-C108-4C20-9298-C0E316F38BFA}"/>
    <cellStyle name="_Salaries-99 (B)_1_PERSONAL_SST Pick up rental 06-2010" xfId="6638" xr:uid="{C6544CE5-40A2-4A7A-9786-A87418B221A5}"/>
    <cellStyle name="_Salaries-99 (B)_1_PERSONAL_SST Pick up rental 06-2010_IK GDT หาวันที่รับเข้า-เบิกออกจริง 07-2010" xfId="6639" xr:uid="{47E42E45-5385-4CD1-9510-0E4BD5071E7C}"/>
    <cellStyle name="_Salaries-99 (B)_1_SST Pick up rental 06-2010" xfId="6640" xr:uid="{D1E3D753-EA23-4C20-BE4F-BB2C93F3295D}"/>
    <cellStyle name="_Salaries-99 (B)_1_SST Pick up rental 06-2010_IK GDT หาวันที่รับเข้า-เบิกออกจริง 07-2010" xfId="6641" xr:uid="{AE8BD367-38E4-4622-AD65-487CE4726FFF}"/>
    <cellStyle name="_Salaries-99 (B)_1_Trt Income 2000-2001 #A o..." xfId="6642" xr:uid="{DAF4578D-955E-4500-85B5-E4ED8E16C8FD}"/>
    <cellStyle name="_Salaries-99 (B)_1_Trt Income 2000-2001 #A o...?nal" xfId="6643" xr:uid="{8AFDA563-CC48-4AA5-B1BE-20D642F0F257}"/>
    <cellStyle name="_Salaries-99 (B)_1_Trt Income 2000-2001 #A o..._GDT 03-2010" xfId="6644" xr:uid="{DC44570A-9EE9-48EB-B523-039CB15637AA}"/>
    <cellStyle name="_Salaries-99 (B)_1_Trt Income 2000-2001 #A o..._GDT 03-2010_IK GDT หาวันที่รับเข้า-เบิกออกจริง 07-2010" xfId="6645" xr:uid="{0BC29F34-09EE-4AAC-BBB5-0527E2AF6003}"/>
    <cellStyle name="_Salaries-99 (B)_1_Trt Income 2000-2001 #A o..._IK GDT หาวันที่รับเข้า-เบิกออกจริง 07-2010" xfId="6646" xr:uid="{89524140-94CE-4C66-81C3-A9321BA3A41E}"/>
    <cellStyle name="_Salaries-99 (B)_1_Trt Income 2000-2001 #A o..._SST Pick up rental 06-2010" xfId="6647" xr:uid="{BA8A1BDD-25CE-483C-BE8E-CE5E75C6FF8A}"/>
    <cellStyle name="_Salaries-99 (B)_1_Trt Income 2000-2001 #A o..._SST Pick up rental 06-2010_IK GDT หาวันที่รับเข้า-เบิกออกจริง 07-2010" xfId="6648" xr:uid="{6D9BE940-E0ED-42FC-96AE-9A84855A4B8A}"/>
    <cellStyle name="_Salaries-99 (B)_1_Trt Income 2005To Kung" xfId="6649" xr:uid="{F0230A0E-D3E0-4EE0-9868-05F94AED6E57}"/>
    <cellStyle name="_Salaries-99 (B)_1_Trt Income 2005To Kung_GDT 03-2010" xfId="6650" xr:uid="{84605DDD-80D0-4527-B7EF-6895A130C097}"/>
    <cellStyle name="_Salaries-99 (B)_1_Trt Income 2005To Kung_GDT 03-2010_IK GDT หาวันที่รับเข้า-เบิกออกจริง 07-2010" xfId="6651" xr:uid="{67D1A330-3B37-48A5-A650-CA9C1F7213BE}"/>
    <cellStyle name="_Salaries-99 (B)_1_Trt Income 2005To Kung_SST Pick up rental 06-2010" xfId="6652" xr:uid="{1E130475-C307-4BD1-99E0-CB98A7221870}"/>
    <cellStyle name="_Salaries-99 (B)_1_Trt Income 2005To Kung_SST Pick up rental 06-2010_IK GDT หาวันที่รับเข้า-เบิกออกจริง 07-2010" xfId="6653" xr:uid="{01156B4A-6415-4BA3-B207-3976DBB25E3C}"/>
    <cellStyle name="_Salaries-99 (B)_1_wh" xfId="6654" xr:uid="{3068E6AB-A894-4DDE-B038-F0DDEDE759D5}"/>
    <cellStyle name="_Salaries-99 (B)_1_wh_ABP" xfId="6655" xr:uid="{1D2243EC-1275-4145-9D89-8407B41C4D88}"/>
    <cellStyle name="_Salaries-99 (B)_1_wh_ABP_IK GDT หาวันที่รับเข้า-เบิกออกจริง 07-2010" xfId="6656" xr:uid="{F0D85CC2-935D-4AAE-AF7C-A9B6EAE89462}"/>
    <cellStyle name="_Salaries-99 (B)_1_wh_GDT" xfId="6657" xr:uid="{7360015D-254E-41F1-B2F7-5C71AF2E9567}"/>
    <cellStyle name="_Salaries-99 (B)_1_wh_GDT 03-2010" xfId="6658" xr:uid="{E0422647-5BA9-4DCD-9B70-E2E2FADDE25B}"/>
    <cellStyle name="_Salaries-99 (B)_1_wh_GDT 03-2010_IK GDT หาวันที่รับเข้า-เบิกออกจริง 07-2010" xfId="6659" xr:uid="{0143DBA4-3B95-4222-97AD-C9DF773CD986}"/>
    <cellStyle name="_Salaries-99 (B)_1_wh_GDT_IK GDT หาวันที่รับเข้า-เบิกออกจริง 07-2010" xfId="6660" xr:uid="{C1F26115-C925-45D4-9516-DC52369F09D1}"/>
    <cellStyle name="_Salaries-99 (B)_1_wh_IK GDT หาวันที่รับเข้า-เบิกออกจริง 07-2010" xfId="6661" xr:uid="{FEF50ABF-D4E1-4C9D-8457-D8E6F14E3EA8}"/>
    <cellStyle name="_Salaries-99 (B)_1_wh_SST Pick up rental 06-2010" xfId="6662" xr:uid="{67BD98D9-40AC-4FD7-B877-E8D3F489088B}"/>
    <cellStyle name="_Salaries-99 (B)_1_wh_SST Pick up rental 06-2010_IK GDT หาวันที่รับเข้า-เบิกออกจริง 07-2010" xfId="6663" xr:uid="{447B7990-750F-4B6F-A141-C3D50ED11214}"/>
    <cellStyle name="_Salaries-99 (B)_2" xfId="6664" xr:uid="{C3D7BBA5-E3A2-448C-B489-2F741AC7B4D1}"/>
    <cellStyle name="_Salaries-99 (B)_2_GDT 03-2010" xfId="6665" xr:uid="{E6C52F9D-0930-411F-97FB-01397A92B71D}"/>
    <cellStyle name="_Salaries-99 (B)_2_GDT 03-2010_IK GDT หาวันที่รับเข้า-เบิกออกจริง 07-2010" xfId="6666" xr:uid="{FE38C11F-7D14-45FF-A7AB-0639FC39B88C}"/>
    <cellStyle name="_Salaries-99 (B)_2_SST Pick up rental 06-2010" xfId="6667" xr:uid="{C6D7A50A-B41B-4CEC-BFFE-7D553E114181}"/>
    <cellStyle name="_Salaries-99 (B)_2_SST Pick up rental 06-2010_IK GDT หาวันที่รับเข้า-เบิกออกจริง 07-2010" xfId="6668" xr:uid="{BAC329CD-662C-4BFE-8E12-3CD6A76EC28C}"/>
    <cellStyle name="_Salaries-99 (B)_ABP" xfId="6669" xr:uid="{01E1629D-A884-4658-8BC8-9007D328C6AA}"/>
    <cellStyle name="_Salaries-99 (B)_ABP_IK GDT หาวันที่รับเข้า-เบิกออกจริง 07-2010" xfId="6670" xr:uid="{DE9C2D98-84B1-4DBD-8077-A7086C825C74}"/>
    <cellStyle name="_Salaries-99 (B)_GDT" xfId="6671" xr:uid="{4C6F238D-AE2F-4FB4-B063-6DE45DC19094}"/>
    <cellStyle name="_Salaries-99 (B)_GDT 03-2010" xfId="6672" xr:uid="{152A7947-DAE8-42AC-9D0A-AEDD71B2A87C}"/>
    <cellStyle name="_Salaries-99 (B)_GDT 03-2010_IK GDT หาวันที่รับเข้า-เบิกออกจริง 07-2010" xfId="6673" xr:uid="{B00CFAD7-820C-4788-A9A7-3E9EC45D7DCA}"/>
    <cellStyle name="_Salaries-99 (B)_GDT_IK GDT หาวันที่รับเข้า-เบิกออกจริง 07-2010" xfId="6674" xr:uid="{6F1E004D-7468-4623-A12D-1F0C4F4D579D}"/>
    <cellStyle name="_Salaries-99 (B)_IK GDT หาวันที่รับเข้า-เบิกออกจริง 07-2010" xfId="6675" xr:uid="{38977976-0214-423F-838D-583F41FB36F9}"/>
    <cellStyle name="_Salaries-99 (B)_SST Pick up rental 06-2010" xfId="6676" xr:uid="{EB190A4A-C7B8-4B3E-8F12-2582808454F8}"/>
    <cellStyle name="_Salaries-99 (B)_SST Pick up rental 06-2010_IK GDT หาวันที่รับเข้า-เบิกออกจริง 07-2010" xfId="6677" xr:uid="{03F43E91-D4BB-4A36-9E6F-29F3B15A560C}"/>
    <cellStyle name="_Salaries-99 _1" xfId="6678" xr:uid="{834E2251-7313-4098-9EC4-32E245A710B4}"/>
    <cellStyle name="_Salaries-99 _1_ABP" xfId="6679" xr:uid="{4CA3AA50-777F-412A-AB1C-917BD86B2C82}"/>
    <cellStyle name="_Salaries-99 _1_ABP_IK GDT หาวันที่รับเข้า-เบิกออกจริง 07-2010" xfId="6680" xr:uid="{1CB92D7E-27ED-4AC7-A9EA-9398F2946C7C}"/>
    <cellStyle name="_Salaries-99 _1_GDT" xfId="6681" xr:uid="{2783D5F8-3922-49D2-BF68-6E839EBC5A8F}"/>
    <cellStyle name="_Salaries-99 _1_GDT 03-2010" xfId="6682" xr:uid="{8BD4A4C5-51A1-4474-A72A-7AEA84F10E52}"/>
    <cellStyle name="_Salaries-99 _1_GDT 03-2010_IK GDT หาวันที่รับเข้า-เบิกออกจริง 07-2010" xfId="6683" xr:uid="{C330A0FD-F6FC-46E3-A802-3C42614A507D}"/>
    <cellStyle name="_Salaries-99 _1_GDT_IK GDT หาวันที่รับเข้า-เบิกออกจริง 07-2010" xfId="6684" xr:uid="{47F8E85E-2CC8-4DBB-B0AC-05BA350F4375}"/>
    <cellStyle name="_Salaries-99 _1_IK GDT หาวันที่รับเข้า-เบิกออกจริง 07-2010" xfId="6685" xr:uid="{9E24FA12-B12E-4E56-9E22-82F4480C60A9}"/>
    <cellStyle name="_Salaries-99 _1_SST Pick up rental 06-2010" xfId="6686" xr:uid="{24A45629-0637-45F4-8C33-8FF5C9AD52F3}"/>
    <cellStyle name="_Salaries-99 _1_SST Pick up rental 06-2010_IK GDT หาวันที่รับเข้า-เบิกออกจริง 07-2010" xfId="6687" xr:uid="{6F4B0D60-D40C-4235-B02E-4B0979DA857F}"/>
    <cellStyle name="_Salaries-99 _GDT 03-2010" xfId="6688" xr:uid="{38B44EC5-1DEE-4A65-B96B-B62B71D98D71}"/>
    <cellStyle name="_Salaries-99 _GDT 03-2010_IK GDT หาวันที่รับเข้า-เบิกออกจริง 07-2010" xfId="6689" xr:uid="{B760B4F4-742C-4F37-BE63-D0B3A57BB99C}"/>
    <cellStyle name="_Salaries-99 _SST Pick up rental 06-2010" xfId="6690" xr:uid="{842C1C1B-F129-4B7B-843C-9288344813A0}"/>
    <cellStyle name="_Salaries-99 _SST Pick up rental 06-2010_IK GDT หาวันที่รับเข้า-เบิกออกจริง 07-2010" xfId="6691" xr:uid="{467DB337-58C5-4DA2-AF74-3FCBCCB59526}"/>
    <cellStyle name="_salary reconcile-sima" xfId="6692" xr:uid="{9161EB28-9D04-4520-B4E2-AAA834EA83E2}"/>
    <cellStyle name="_Sampling plan ZC" xfId="6693" xr:uid="{20621BD0-AAC4-486A-852A-7A550969CBAC}"/>
    <cellStyle name="_SCB_Activities_49" xfId="908" xr:uid="{E95EE59F-3DA8-404F-BBC7-6E9231CCF45F}"/>
    <cellStyle name="_SEIKO 01.31.06-1" xfId="6694" xr:uid="{42A565B1-380D-4D5D-BA98-8B974E6263A0}"/>
    <cellStyle name="_Seiko 07 31 06" xfId="6695" xr:uid="{612F7D6A-CED3-473B-AD17-1852E609CCFE}"/>
    <cellStyle name="_seiko 31.10.06 from ve" xfId="6696" xr:uid="{B32C1E59-5630-4DD2-AFA7-291A34D4B322}"/>
    <cellStyle name="_Seiko-top 31.01.07" xfId="6697" xr:uid="{2110E057-A684-4D06-A56B-CD346EC9E8EE}"/>
    <cellStyle name="_Sheet1" xfId="6698" xr:uid="{80A8DDCE-C8E9-4D53-A8CE-D7AA9CBDDF2C}"/>
    <cellStyle name="_Showa-2004-Test" xfId="6699" xr:uid="{DFCFA5F8-9A31-478D-8155-B6503D8A94C0}"/>
    <cellStyle name="_Sima Top Q2'07" xfId="6700" xr:uid="{A4407AC4-1053-43E2-B442-B9C65452ADE9}"/>
    <cellStyle name="_SimaTech-Dec05" xfId="6701" xr:uid="{8F50E74C-BCEC-4314-A4F4-E7BE9C782131}"/>
    <cellStyle name="_SMP-17-001_(AS부품개발업무절차)" xfId="6702" xr:uid="{7E6DA860-8123-45A4-B29F-C3BD456BE478}"/>
    <cellStyle name="_SRF-weekly 10-4-2006" xfId="909" xr:uid="{EB0FE523-05D2-4B88-B84C-CEC5A2D8A215}"/>
    <cellStyle name="_SSC_YE'05_Jin" xfId="6703" xr:uid="{54886EC5-27E7-4CD5-A7A1-C2C7B7F56140}"/>
    <cellStyle name="_SUAD" xfId="6704" xr:uid="{AB42DB70-1469-4624-A3C6-F1331C227672}"/>
    <cellStyle name="_SubHeading" xfId="6705" xr:uid="{869AD942-E588-4402-9C8F-5C2E10D12A8D}"/>
    <cellStyle name="_SubHeading_prestemp" xfId="6706" xr:uid="{5B521AE0-1ED2-4976-AC3C-85EE1C2EEEAB}"/>
    <cellStyle name="_Summary working paper" xfId="6707" xr:uid="{B8A951E8-D1FC-48D3-B3D5-E80A0F4CC2E4}"/>
    <cellStyle name="_Swine_WP_Jun'08_Aud" xfId="6708" xr:uid="{E47627BB-5350-4403-8B86-100E22E3AD39}"/>
    <cellStyle name="_Table" xfId="6709" xr:uid="{94F7B4CF-A8FA-4357-B0E1-8037D79EF302}"/>
    <cellStyle name="_Table 10" xfId="6710" xr:uid="{1CF5259D-2C70-4FA3-89FA-594BBC5A8EB5}"/>
    <cellStyle name="_Table 10 2" xfId="6711" xr:uid="{6AF4C295-EE3F-4AA5-9107-13D93BA947B5}"/>
    <cellStyle name="_Table 10 2 2" xfId="25894" xr:uid="{5706E4AA-F342-457D-9AA0-566106907096}"/>
    <cellStyle name="_Table 10 2 3" xfId="33082" xr:uid="{50AFD7C8-D1EE-45E5-8CE1-3FCAD5F7CF85}"/>
    <cellStyle name="_Table 10 3" xfId="25893" xr:uid="{2B471434-24BE-4BC3-A5A5-732B765D6EBF}"/>
    <cellStyle name="_Table 10 4" xfId="33083" xr:uid="{EB325D04-DC88-4386-816B-F022CAF779FE}"/>
    <cellStyle name="_Table 11" xfId="6712" xr:uid="{968F61A0-9ECB-4FFA-95D4-69C0F2173796}"/>
    <cellStyle name="_Table 11 2" xfId="6713" xr:uid="{E998BA7D-FE7F-4D9C-8CC8-1273FAE961F4}"/>
    <cellStyle name="_Table 11 2 2" xfId="25896" xr:uid="{D358C14D-ED30-41C4-B39B-F7635718E80C}"/>
    <cellStyle name="_Table 11 2 3" xfId="38705" xr:uid="{7D190EA5-3C9A-4751-87B1-6495B5DCC1A2}"/>
    <cellStyle name="_Table 11 3" xfId="25895" xr:uid="{7DB0A420-539C-4E32-8783-F3D6BA2C0027}"/>
    <cellStyle name="_Table 11 4" xfId="33081" xr:uid="{803B3301-35E4-4168-BF5F-0060CA25AD35}"/>
    <cellStyle name="_Table 12" xfId="6714" xr:uid="{DA0F3FE9-16A2-4FA3-A123-955BEC4C1C6D}"/>
    <cellStyle name="_Table 12 2" xfId="6715" xr:uid="{5FC17858-AFCB-4116-965A-987D02F3C965}"/>
    <cellStyle name="_Table 12 2 2" xfId="25898" xr:uid="{6AD8A895-302A-4B5D-9A0A-BBBB4780DBA8}"/>
    <cellStyle name="_Table 12 2 3" xfId="33079" xr:uid="{435DC16E-59EF-419D-A245-790692DC9A7B}"/>
    <cellStyle name="_Table 12 3" xfId="25897" xr:uid="{79CDCCE2-0DBB-4221-A846-00A1C95BD280}"/>
    <cellStyle name="_Table 12 4" xfId="33080" xr:uid="{806B69F7-629E-4DAF-9A80-75781DC1D5AD}"/>
    <cellStyle name="_Table 13" xfId="6716" xr:uid="{F3BA6DEE-7BFE-4ACB-BB7C-C33077E2384C}"/>
    <cellStyle name="_Table 13 2" xfId="6717" xr:uid="{D7CE554F-08BE-4A55-A4B9-C270162FC9B9}"/>
    <cellStyle name="_Table 13 2 2" xfId="25900" xr:uid="{0A3466F3-C122-4CA1-80C8-92239DC9592D}"/>
    <cellStyle name="_Table 13 2 3" xfId="25827" xr:uid="{228601F0-66B4-442F-B125-9EBE8709BA03}"/>
    <cellStyle name="_Table 13 3" xfId="25899" xr:uid="{4C963810-80DB-4E68-920E-FE09D555C1FC}"/>
    <cellStyle name="_Table 13 4" xfId="33078" xr:uid="{6BCE30E7-FB8D-4453-A0F1-33254CE7B956}"/>
    <cellStyle name="_Table 14" xfId="6718" xr:uid="{8DA5866F-129B-414F-A5A8-19C6A21F338B}"/>
    <cellStyle name="_Table 14 2" xfId="25901" xr:uid="{D9477C45-8BB7-4876-A5A3-422DD350EF40}"/>
    <cellStyle name="_Table 14 3" xfId="25310" xr:uid="{5FDBA1B0-2440-4485-ABE8-3B02EE9EC452}"/>
    <cellStyle name="_Table 15" xfId="25892" xr:uid="{425FBCE4-B4DB-4F72-A207-37D5718494C1}"/>
    <cellStyle name="_Table 16" xfId="38704" xr:uid="{00995BFB-97B6-4230-B2FB-D2CA63612F40}"/>
    <cellStyle name="_Table 2" xfId="6719" xr:uid="{D2880CAB-0F27-44E0-BA00-1D6D15C1E634}"/>
    <cellStyle name="_Table 2 2" xfId="6720" xr:uid="{2DFA8A7B-D496-479F-8703-9FFB4407A1FD}"/>
    <cellStyle name="_Table 2 2 2" xfId="25903" xr:uid="{3C387896-FACC-4E6E-9764-11947A11C8D7}"/>
    <cellStyle name="_Table 2 2 3" xfId="37035" xr:uid="{71D43693-3915-4182-921A-475E186D3B66}"/>
    <cellStyle name="_Table 2 3" xfId="25902" xr:uid="{263EC67D-042F-4776-86BF-50DA11185041}"/>
    <cellStyle name="_Table 2 4" xfId="38706" xr:uid="{AFC1E15C-752B-4F0A-81A6-4602EF19CCC4}"/>
    <cellStyle name="_Table 3" xfId="6721" xr:uid="{AF32C245-4B92-47D1-A586-9EC24068FEC3}"/>
    <cellStyle name="_Table 3 2" xfId="6722" xr:uid="{E3B9E4D5-D91B-49DE-9CEF-458908E38D27}"/>
    <cellStyle name="_Table 3 2 2" xfId="25905" xr:uid="{0719CFB7-EE37-4C91-BF4D-25F5450E4719}"/>
    <cellStyle name="_Table 3 2 3" xfId="33077" xr:uid="{887CB330-EB55-45B6-AC93-992E7762D4CD}"/>
    <cellStyle name="_Table 3 3" xfId="25904" xr:uid="{D1C50B1D-4E1A-43A9-9096-8F4957AA2946}"/>
    <cellStyle name="_Table 3 4" xfId="37034" xr:uid="{9FB1DB70-992B-418D-8C33-56F2F44E9529}"/>
    <cellStyle name="_Table 4" xfId="6723" xr:uid="{1E7A26CA-F3BB-4DDA-8FC2-952EEA1E9999}"/>
    <cellStyle name="_Table 4 2" xfId="6724" xr:uid="{7FC54173-1945-48C2-BB08-310A764BFDDB}"/>
    <cellStyle name="_Table 4 2 2" xfId="25907" xr:uid="{373E9784-CC6F-45E0-A34C-CAEC753C26A6}"/>
    <cellStyle name="_Table 4 2 3" xfId="33075" xr:uid="{9DC8D935-9F7D-4AE2-8D3C-F286C222EDCB}"/>
    <cellStyle name="_Table 4 3" xfId="25906" xr:uid="{22005E3C-6E74-4B69-B588-EA96682E96E1}"/>
    <cellStyle name="_Table 4 4" xfId="33076" xr:uid="{ED82BEF9-6A23-4B07-9C16-7627FCC8B3B0}"/>
    <cellStyle name="_Table 5" xfId="6725" xr:uid="{5233175D-1D14-4003-9C2F-1D6F0C6F7E53}"/>
    <cellStyle name="_Table 5 2" xfId="6726" xr:uid="{C5535E4E-10B3-4920-97B2-46AE57B83475}"/>
    <cellStyle name="_Table 5 2 2" xfId="25909" xr:uid="{304C45E0-2BFC-4BBF-B1DF-CB8DB3740A9C}"/>
    <cellStyle name="_Table 5 2 3" xfId="33073" xr:uid="{41BE97DD-80FF-49C9-86DF-DBE947ABF072}"/>
    <cellStyle name="_Table 5 3" xfId="25908" xr:uid="{C71A6150-22E7-4FF6-B961-595FCBC77F40}"/>
    <cellStyle name="_Table 5 4" xfId="33074" xr:uid="{012BBCB1-06FA-4DFF-82FE-641A7C5600AD}"/>
    <cellStyle name="_Table 6" xfId="6727" xr:uid="{DCF0A9CD-A4EC-4E96-83AB-B072ADAB58B5}"/>
    <cellStyle name="_Table 6 2" xfId="6728" xr:uid="{3B5C38D3-20F5-4EBD-AB51-5FA46A8B7B9F}"/>
    <cellStyle name="_Table 6 2 2" xfId="25911" xr:uid="{774CD5C9-9BD4-43E8-9C63-9667DDC08ABA}"/>
    <cellStyle name="_Table 6 2 3" xfId="33072" xr:uid="{458EE2FD-FBC4-48D2-95D5-7C5A068E4184}"/>
    <cellStyle name="_Table 6 3" xfId="25910" xr:uid="{F4389FE9-B695-4FBA-941B-3B4444F32FF6}"/>
    <cellStyle name="_Table 6 4" xfId="38707" xr:uid="{07C02EF8-4429-4F69-9203-8A5940A922A8}"/>
    <cellStyle name="_Table 7" xfId="6729" xr:uid="{25C79299-C182-4796-A9B0-EFBE5ACD9952}"/>
    <cellStyle name="_Table 7 2" xfId="6730" xr:uid="{985C1138-E3CB-41AF-AAB3-8D11E40A85C5}"/>
    <cellStyle name="_Table 7 2 2" xfId="25913" xr:uid="{B451D53C-32B9-446B-A099-C44ED5825FE8}"/>
    <cellStyle name="_Table 7 2 3" xfId="33071" xr:uid="{A373F1AA-A1C4-4076-91ED-A97E46155823}"/>
    <cellStyle name="_Table 7 3" xfId="25912" xr:uid="{CAD73A31-D419-4CC3-BD32-E41AF961D1FB}"/>
    <cellStyle name="_Table 7 4" xfId="25309" xr:uid="{8983AE83-DD9A-4FA9-9720-64DB83E92197}"/>
    <cellStyle name="_Table 8" xfId="6731" xr:uid="{3328332E-8A2F-4BE2-9026-4379D8C9A5A4}"/>
    <cellStyle name="_Table 8 2" xfId="6732" xr:uid="{6EBF92CC-70FC-4D84-A7C0-743397708529}"/>
    <cellStyle name="_Table 8 2 2" xfId="25915" xr:uid="{D7756A34-4D51-4F60-9ABC-EBE0CC42434E}"/>
    <cellStyle name="_Table 8 2 3" xfId="33069" xr:uid="{1FE9EC2B-6B59-41BC-B90D-6D4EBBC7028B}"/>
    <cellStyle name="_Table 8 3" xfId="25914" xr:uid="{AEB0856D-CFBC-45C9-96BB-16F59F1DECD4}"/>
    <cellStyle name="_Table 8 4" xfId="33070" xr:uid="{57207503-194B-4776-8241-D9D08EBDA965}"/>
    <cellStyle name="_Table 9" xfId="6733" xr:uid="{1DB61A08-0491-4278-8447-532295469BC4}"/>
    <cellStyle name="_Table 9 2" xfId="6734" xr:uid="{CE789BF4-E125-4357-A2EA-E25B522FE601}"/>
    <cellStyle name="_Table 9 2 2" xfId="25917" xr:uid="{1C91145C-E11F-4E80-8243-CF38F777D241}"/>
    <cellStyle name="_Table 9 2 3" xfId="25308" xr:uid="{764A92B3-F60A-4DD0-BF15-BAB20E0EE82B}"/>
    <cellStyle name="_Table 9 3" xfId="25916" xr:uid="{A711FE66-BD6F-42C3-9853-FA291EC5E618}"/>
    <cellStyle name="_Table 9 4" xfId="25826" xr:uid="{AE5CD501-1BEF-4BCD-A66D-7CDA4C24F984}"/>
    <cellStyle name="_Table_Data Room Copy Request Data Base SCJ" xfId="6735" xr:uid="{4592C848-6106-4642-BD71-31066FF7395B}"/>
    <cellStyle name="_Table_Data Room Copy Request Data Base SCJ 10" xfId="6736" xr:uid="{9A843F2E-71BF-4AC0-8E77-40ECE43CE62A}"/>
    <cellStyle name="_Table_Data Room Copy Request Data Base SCJ 11" xfId="6737" xr:uid="{CA9B3A4D-AE88-48B3-A8A7-5BEB32DB292F}"/>
    <cellStyle name="_Table_Data Room Copy Request Data Base SCJ 2" xfId="6738" xr:uid="{43602981-04F7-47B1-919C-CBA253CBF1F9}"/>
    <cellStyle name="_Table_Data Room Copy Request Data Base SCJ 3" xfId="6739" xr:uid="{51771CD7-E2F8-4E21-9468-DE8B365E2527}"/>
    <cellStyle name="_Table_Data Room Copy Request Data Base SCJ 4" xfId="6740" xr:uid="{097D4D2A-5AC4-4535-B1D6-204E0E66299A}"/>
    <cellStyle name="_Table_Data Room Copy Request Data Base SCJ 5" xfId="6741" xr:uid="{E6799B3C-C27C-4806-BDF5-BA4AA809AC62}"/>
    <cellStyle name="_Table_Data Room Copy Request Data Base SCJ 6" xfId="6742" xr:uid="{06D175CB-5643-4099-ACF2-1B5B475F73D9}"/>
    <cellStyle name="_Table_Data Room Copy Request Data Base SCJ 7" xfId="6743" xr:uid="{F2EFA2DB-4B97-43D2-A485-EC983311BA94}"/>
    <cellStyle name="_Table_Data Room Copy Request Data Base SCJ 8" xfId="6744" xr:uid="{B662E400-0A38-4146-A41F-B6B3A7111719}"/>
    <cellStyle name="_Table_Data Room Copy Request Data Base SCJ 9" xfId="6745" xr:uid="{9F11B933-6948-4C59-A4B3-8DBAE181A9AB}"/>
    <cellStyle name="_Table_Q&amp;A Template Form" xfId="6746" xr:uid="{E86FA084-7783-4FB7-94F5-CDF836F8C41D}"/>
    <cellStyle name="_Table_Q&amp;A Template Form 10" xfId="6747" xr:uid="{259F50FD-C2FD-47E5-B0DD-D4B1765645E5}"/>
    <cellStyle name="_Table_Q&amp;A Template Form 10 2" xfId="6748" xr:uid="{5DAD7ECF-B071-4304-91F6-60D83C751658}"/>
    <cellStyle name="_Table_Q&amp;A Template Form 10 2 2" xfId="25929" xr:uid="{0E069191-CF8B-4CA8-8882-7028B1A3013B}"/>
    <cellStyle name="_Table_Q&amp;A Template Form 10 2 3" xfId="33060" xr:uid="{0A9023CD-C207-4C7D-A863-48161DEBA07C}"/>
    <cellStyle name="_Table_Q&amp;A Template Form 10 3" xfId="25928" xr:uid="{D065E35B-C5C1-4339-8E05-3DE73D3B3C2F}"/>
    <cellStyle name="_Table_Q&amp;A Template Form 10 4" xfId="33061" xr:uid="{5DAD6A4A-A994-460A-87C5-2CD493E6FA25}"/>
    <cellStyle name="_Table_Q&amp;A Template Form 11" xfId="6749" xr:uid="{73D4D3C1-CD2E-48EA-BFB4-243A2238AD92}"/>
    <cellStyle name="_Table_Q&amp;A Template Form 11 2" xfId="6750" xr:uid="{D2E7FCBE-C888-4AC8-AD2B-64CC899C9DE6}"/>
    <cellStyle name="_Table_Q&amp;A Template Form 11 2 2" xfId="25931" xr:uid="{6C9739B6-D501-49EF-80C7-24208BDB6C00}"/>
    <cellStyle name="_Table_Q&amp;A Template Form 11 2 3" xfId="33059" xr:uid="{12985EA8-2B84-497F-87AC-A1707A1DD2E0}"/>
    <cellStyle name="_Table_Q&amp;A Template Form 11 3" xfId="25930" xr:uid="{DF39DF6F-E62D-4D16-8147-03636CF97E61}"/>
    <cellStyle name="_Table_Q&amp;A Template Form 11 4" xfId="25305" xr:uid="{8F3021B5-E0C0-4A28-B5B2-DF49B24BCC63}"/>
    <cellStyle name="_Table_Q&amp;A Template Form 12" xfId="6751" xr:uid="{5D54F2BC-6422-4D3A-BE70-72D15E68B032}"/>
    <cellStyle name="_Table_Q&amp;A Template Form 12 2" xfId="6752" xr:uid="{31C98F5B-2F25-467E-8D07-AC5E050D37BE}"/>
    <cellStyle name="_Table_Q&amp;A Template Form 12 2 2" xfId="25933" xr:uid="{8693ABCE-15DE-4976-9D51-DE35E64D7CBA}"/>
    <cellStyle name="_Table_Q&amp;A Template Form 12 2 3" xfId="33057" xr:uid="{904665EF-E4BD-481A-8632-F156B1EB7EE0}"/>
    <cellStyle name="_Table_Q&amp;A Template Form 12 3" xfId="25932" xr:uid="{8B27FBDF-9671-4E84-8EA5-714E1141F5C2}"/>
    <cellStyle name="_Table_Q&amp;A Template Form 12 4" xfId="33058" xr:uid="{EF1D3545-E55A-490B-8345-289E85039806}"/>
    <cellStyle name="_Table_Q&amp;A Template Form 13" xfId="6753" xr:uid="{B0677365-6BAD-40CA-B0EA-1A4F3C8A1A4D}"/>
    <cellStyle name="_Table_Q&amp;A Template Form 13 2" xfId="6754" xr:uid="{5907BC91-4223-4F8D-B333-B4C216675E53}"/>
    <cellStyle name="_Table_Q&amp;A Template Form 13 2 2" xfId="25935" xr:uid="{5B8521C2-CAA3-493D-A568-C2BC786994F7}"/>
    <cellStyle name="_Table_Q&amp;A Template Form 13 2 3" xfId="38365" xr:uid="{B0550365-9DFF-4272-8A5A-0D8D72526C80}"/>
    <cellStyle name="_Table_Q&amp;A Template Form 13 3" xfId="25934" xr:uid="{B887854B-D133-49FA-BD66-7C7BA2BB11F0}"/>
    <cellStyle name="_Table_Q&amp;A Template Form 13 4" xfId="25304" xr:uid="{A813659A-E2AB-444F-BFF1-2C7EB9DAEE58}"/>
    <cellStyle name="_Table_Q&amp;A Template Form 14" xfId="6755" xr:uid="{113FA99D-6B72-48BE-B0A3-DF687FE3A711}"/>
    <cellStyle name="_Table_Q&amp;A Template Form 14 2" xfId="25936" xr:uid="{A92A65B2-E60B-44C6-8242-76E1FB71B33F}"/>
    <cellStyle name="_Table_Q&amp;A Template Form 14 3" xfId="33056" xr:uid="{9A682FF2-8BB9-4C96-9CA3-1DDFD26BC5CC}"/>
    <cellStyle name="_Table_Q&amp;A Template Form 15" xfId="25927" xr:uid="{EE3C537A-456A-4430-B44E-17866DBB85F6}"/>
    <cellStyle name="_Table_Q&amp;A Template Form 16" xfId="33062" xr:uid="{797CA9E3-FDAB-4760-80A1-A60A93A38FA6}"/>
    <cellStyle name="_Table_Q&amp;A Template Form 2" xfId="6756" xr:uid="{9420B7DB-E65C-42F5-83D3-16076247F400}"/>
    <cellStyle name="_Table_Q&amp;A Template Form 2 2" xfId="6757" xr:uid="{A44AEAAF-1DDA-4300-B2FA-3D843597F6C8}"/>
    <cellStyle name="_Table_Q&amp;A Template Form 2 2 2" xfId="25938" xr:uid="{E7D5589D-58D5-44A3-9BED-F137876820E2}"/>
    <cellStyle name="_Table_Q&amp;A Template Form 2 2 3" xfId="33054" xr:uid="{ECD8FEB2-A554-4D8F-8E8F-1B6AF73019CB}"/>
    <cellStyle name="_Table_Q&amp;A Template Form 2 3" xfId="25937" xr:uid="{4C92BFF7-9E84-4847-803A-6D69460AF6A7}"/>
    <cellStyle name="_Table_Q&amp;A Template Form 2 4" xfId="33055" xr:uid="{0A9B8282-3366-428E-BAC0-AA65921080EA}"/>
    <cellStyle name="_Table_Q&amp;A Template Form 3" xfId="6758" xr:uid="{1466333F-B779-424B-9805-A394507EE53F}"/>
    <cellStyle name="_Table_Q&amp;A Template Form 3 2" xfId="6759" xr:uid="{4A5B611F-BDE0-4E21-8194-72354151C366}"/>
    <cellStyle name="_Table_Q&amp;A Template Form 3 2 2" xfId="25940" xr:uid="{6445AD4F-9C5E-4248-BAB4-1DBDEAF965D1}"/>
    <cellStyle name="_Table_Q&amp;A Template Form 3 2 3" xfId="33053" xr:uid="{E71736E1-C694-4FCE-B7E1-54AAE16251C0}"/>
    <cellStyle name="_Table_Q&amp;A Template Form 3 3" xfId="25939" xr:uid="{827CE004-C0BB-4A98-ACEA-AF3A3CB42EED}"/>
    <cellStyle name="_Table_Q&amp;A Template Form 3 4" xfId="25303" xr:uid="{989A08B2-D0CA-4C65-89B1-DE8C00B4C685}"/>
    <cellStyle name="_Table_Q&amp;A Template Form 4" xfId="6760" xr:uid="{975029DC-C84B-431C-8B94-C678B87ADF7A}"/>
    <cellStyle name="_Table_Q&amp;A Template Form 4 2" xfId="6761" xr:uid="{3A1563CA-89B2-4ACA-A5DB-9083D4743DD8}"/>
    <cellStyle name="_Table_Q&amp;A Template Form 4 2 2" xfId="25942" xr:uid="{351CF070-D186-410B-AA63-8E344463B3F9}"/>
    <cellStyle name="_Table_Q&amp;A Template Form 4 2 3" xfId="33051" xr:uid="{F36ABAFE-1806-4515-B8DA-2C587418BA60}"/>
    <cellStyle name="_Table_Q&amp;A Template Form 4 3" xfId="25941" xr:uid="{6F78E2D7-A73A-4830-9C15-3B33518CBC44}"/>
    <cellStyle name="_Table_Q&amp;A Template Form 4 4" xfId="33052" xr:uid="{C49CA1D7-1C98-46E6-B28F-F915BF08D351}"/>
    <cellStyle name="_Table_Q&amp;A Template Form 5" xfId="6762" xr:uid="{E9C0FDEE-9E31-4D46-92D2-70374308F392}"/>
    <cellStyle name="_Table_Q&amp;A Template Form 5 2" xfId="6763" xr:uid="{3DA5283A-42A2-4F47-A6EE-96E8461A55DF}"/>
    <cellStyle name="_Table_Q&amp;A Template Form 5 2 2" xfId="25944" xr:uid="{CCA7AF8E-CDAD-40E0-9B47-1D607DA98AED}"/>
    <cellStyle name="_Table_Q&amp;A Template Form 5 2 3" xfId="33050" xr:uid="{574C354F-24B6-46F4-A5C0-0FAE145620C0}"/>
    <cellStyle name="_Table_Q&amp;A Template Form 5 3" xfId="25943" xr:uid="{B0E52A39-02F7-407A-AC3C-AB47AB59CC35}"/>
    <cellStyle name="_Table_Q&amp;A Template Form 5 4" xfId="25302" xr:uid="{8BC4F01C-7F64-4242-BBC0-D641367CBD44}"/>
    <cellStyle name="_Table_Q&amp;A Template Form 6" xfId="6764" xr:uid="{E221BCA9-FFB3-47DC-8C0B-5A4D470697F9}"/>
    <cellStyle name="_Table_Q&amp;A Template Form 6 2" xfId="6765" xr:uid="{79EEC6A1-9747-40CB-92AE-800B644DED51}"/>
    <cellStyle name="_Table_Q&amp;A Template Form 6 2 2" xfId="25946" xr:uid="{1DD8513C-0ECE-4BED-95AC-0F603827E278}"/>
    <cellStyle name="_Table_Q&amp;A Template Form 6 2 3" xfId="33048" xr:uid="{2D8787E8-CF64-46E6-B5D0-1BA0FF159030}"/>
    <cellStyle name="_Table_Q&amp;A Template Form 6 3" xfId="25945" xr:uid="{3A2784CB-7CE6-4622-8DCA-CAD043970C55}"/>
    <cellStyle name="_Table_Q&amp;A Template Form 6 4" xfId="33049" xr:uid="{C85AEC21-7F7B-4A3C-B887-A14F148FDA89}"/>
    <cellStyle name="_Table_Q&amp;A Template Form 7" xfId="6766" xr:uid="{4A308BBD-56A8-4B2A-A12F-48CB051F31CE}"/>
    <cellStyle name="_Table_Q&amp;A Template Form 7 2" xfId="6767" xr:uid="{64365360-B01B-48ED-97EF-8DACA0131E22}"/>
    <cellStyle name="_Table_Q&amp;A Template Form 7 2 2" xfId="25948" xr:uid="{5A0CFE2F-87B7-4B85-962E-3189792CA0A0}"/>
    <cellStyle name="_Table_Q&amp;A Template Form 7 2 3" xfId="35940" xr:uid="{F8238D84-C613-448A-B61C-13F1FC267633}"/>
    <cellStyle name="_Table_Q&amp;A Template Form 7 3" xfId="25947" xr:uid="{A64FE796-6662-4428-B421-668BFD562F77}"/>
    <cellStyle name="_Table_Q&amp;A Template Form 7 4" xfId="36798" xr:uid="{F455B437-67F0-4048-AEA8-DFC0EF3AE00F}"/>
    <cellStyle name="_Table_Q&amp;A Template Form 8" xfId="6768" xr:uid="{1E9FA845-BEB0-4FED-B814-C3C989550876}"/>
    <cellStyle name="_Table_Q&amp;A Template Form 8 2" xfId="6769" xr:uid="{9C5D0DD3-5225-47AB-B4E8-8D3C7AB1DDD1}"/>
    <cellStyle name="_Table_Q&amp;A Template Form 8 2 2" xfId="25950" xr:uid="{6E8313DB-77BB-4EC7-9154-E31244F083BA}"/>
    <cellStyle name="_Table_Q&amp;A Template Form 8 2 3" xfId="38708" xr:uid="{BD6E3BF1-82BD-4363-A326-203EB31DCCC0}"/>
    <cellStyle name="_Table_Q&amp;A Template Form 8 3" xfId="25949" xr:uid="{EA0C647C-9C45-45BD-9659-F72A108571AE}"/>
    <cellStyle name="_Table_Q&amp;A Template Form 8 4" xfId="35679" xr:uid="{5DB2CEDA-BB66-4D2F-A922-49E097479279}"/>
    <cellStyle name="_Table_Q&amp;A Template Form 9" xfId="6770" xr:uid="{4D0C8717-4277-450E-94BD-321972486101}"/>
    <cellStyle name="_Table_Q&amp;A Template Form 9 2" xfId="6771" xr:uid="{5613890C-EAC7-4CC5-A13A-FDA595F1BF97}"/>
    <cellStyle name="_Table_Q&amp;A Template Form 9 2 2" xfId="25952" xr:uid="{2DBC1962-D193-4256-BFFE-31890F4ACE91}"/>
    <cellStyle name="_Table_Q&amp;A Template Form 9 2 3" xfId="25301" xr:uid="{E05D1B59-F020-48A0-9749-458BE06D2780}"/>
    <cellStyle name="_Table_Q&amp;A Template Form 9 3" xfId="25951" xr:uid="{F62357EB-FA92-45B1-8997-34368DFE374C}"/>
    <cellStyle name="_Table_Q&amp;A Template Form 9 4" xfId="33047" xr:uid="{73B68251-B1EC-4C78-808F-AB8518A15D65}"/>
    <cellStyle name="_TableHead" xfId="6772" xr:uid="{3CDA6EFE-45A7-4354-BE99-0294AA037C7B}"/>
    <cellStyle name="_TableHead 2" xfId="6773" xr:uid="{5B1A97BD-A0AD-4641-87D1-FBECEBD691FB}"/>
    <cellStyle name="_TableHead 3" xfId="6774" xr:uid="{6095D539-EA95-4DE7-8F11-2F54CE774EE2}"/>
    <cellStyle name="_TableRowHead" xfId="6775" xr:uid="{5A691602-378D-4C7A-A1A0-5BB717F0E34A}"/>
    <cellStyle name="_TableSuperHead" xfId="6776" xr:uid="{8B7B82F5-2693-46A6-B034-142AC4C0792E}"/>
    <cellStyle name="_TableSuperHead_Data Room Copy Request Data Base SCJ" xfId="6777" xr:uid="{A5F7AEC2-AF74-4940-80B4-908179685E22}"/>
    <cellStyle name="_TableSuperHead_Q&amp;A Template Form" xfId="6778" xr:uid="{73A3F58A-AE6C-451B-B363-8C6E6238CC5E}"/>
    <cellStyle name="_TB Jun'07 (Before audit)" xfId="6779" xr:uid="{F096C82E-FB5E-4289-9C8E-81366C419663}"/>
    <cellStyle name="_TB Jun'07 (Before audit)_Gain_loss_on_ex_rate" xfId="6780" xr:uid="{BC387092-1134-4D2F-9733-5786801B15AA}"/>
    <cellStyle name="_TB Jun'07 (Before audit)_Kobelco 31.12.08" xfId="6781" xr:uid="{1AB01B9F-FB1D-4C68-BA38-EB7D6A0B2C1E}"/>
    <cellStyle name="_TB Jun'07 (Before audit)_M300" xfId="6782" xr:uid="{6E91A1BB-A4CD-403A-8343-619C1753AA76}"/>
    <cellStyle name="_TB Jun'07 (Before audit)_O300 (bank)" xfId="6783" xr:uid="{1E1337A1-5F7E-4E92-8381-F7AF0A91128E}"/>
    <cellStyle name="_TB Jun'07 (Before audit)_Q300 (short term loan)" xfId="6784" xr:uid="{2BF52B38-5E84-4097-A284-B3F6FE9AC91F}"/>
    <cellStyle name="_TB Jun'07 (Before audit)_Top_TKCM" xfId="6785" xr:uid="{AB908F32-06CA-4BF4-A630-B5573A73E712}"/>
    <cellStyle name="_TB Jun'07 (Before audit)_Vouch S&amp;A_cost" xfId="6786" xr:uid="{40669F43-A5DF-418E-9554-66191B1408D0}"/>
    <cellStyle name="_TB Jun'07 (Before audit)_WP_Kobelco" xfId="6787" xr:uid="{003309A8-168B-4884-BD00-11C628A363CA}"/>
    <cellStyle name="_TB Metco 30 sep 2007" xfId="6788" xr:uid="{005E27EC-3F23-4139-AE91-7085DAC38210}"/>
    <cellStyle name="_Test Bank reconcile" xfId="6789" xr:uid="{A29899A4-2BAA-4360-998C-14D448A02FBF}"/>
    <cellStyle name="_test purchase-Mega" xfId="6790" xr:uid="{DD5E6DE1-F070-4284-9E50-AE7AE4940FE9}"/>
    <cellStyle name="_Test-TTM '05" xfId="6791" xr:uid="{B94C4502-F632-41A1-B4AF-98F96B511A44}"/>
    <cellStyle name="_Thai Semcon_Top_2006_update 19 feb 07" xfId="6792" xr:uid="{6F01DF89-44B3-43E7-9E5C-A400D3033BEE}"/>
    <cellStyle name="_Thai Semcon_Top_2006_update 19 feb 07_K1" xfId="6793" xr:uid="{607B9F10-E3DC-448F-BAC1-3DAE3ED147D2}"/>
    <cellStyle name="_Thai Semcon_Top_Midyear_06" xfId="6794" xr:uid="{B31B01EB-807B-411E-A474-9A708F393AD2}"/>
    <cellStyle name="_Thai Semcon_Top_Midyear_06_Combine_Top Interrim 2008 Final" xfId="6795" xr:uid="{DBD5AA63-A58C-4606-AFA7-CF2E0E35321C}"/>
    <cellStyle name="_Thai Semcon_Top_Midyear_06_K1" xfId="6796" xr:uid="{93BD15CE-D568-4B7A-AA69-03AF798A3EC1}"/>
    <cellStyle name="_Thai Semcon_Top_Midyear_06_NAN2009_JADE" xfId="6797" xr:uid="{B9F11A1E-3619-43B0-A364-885A8CCAC2D4}"/>
    <cellStyle name="_Thai Semcon_Top_Midyear_06_NIP005_JADE" xfId="6798" xr:uid="{31D87779-6B34-40AB-A443-6FBE00A0522B}"/>
    <cellStyle name="_Thai Semcon_Top_Midyear_06_U" xfId="6799" xr:uid="{8D19323D-62CB-45D4-9040-1C4BB28EFC56}"/>
    <cellStyle name="_TOP 06.30.07" xfId="6800" xr:uid="{AEB3A8C7-CEC9-46A9-8487-0953B50025A4}"/>
    <cellStyle name="_TOP 06.30.07-1" xfId="6801" xr:uid="{CE266D18-8780-4558-9DB9-1DD44DE1F11E}"/>
    <cellStyle name="_Top 2008_DIC" xfId="6802" xr:uid="{91A295B8-1596-4FC3-9095-76FB0D29ADB2}"/>
    <cellStyle name="_Top Art Serina year ended 2007" xfId="6803" xr:uid="{0CB8C387-FA5F-46D2-BECA-6D7F333F1216}"/>
    <cellStyle name="_Top Art Serina year ended 2007_Combine_Top Interrim 2008 Final" xfId="6804" xr:uid="{8767A4CF-D1D6-4003-B6A8-FD1F475A5784}"/>
    <cellStyle name="_TOP BCC YE07 ve" xfId="6805" xr:uid="{CBE21C49-A14B-45F5-97AF-8164E393F06D}"/>
    <cellStyle name="_top eve-06-ni" xfId="6806" xr:uid="{C2983442-7D2A-438F-B5BE-7616C116D274}"/>
    <cellStyle name="_top fel-07" xfId="6807" xr:uid="{1BD7BA28-E1E6-4CDF-BFAA-FF8AA32CFCA6}"/>
    <cellStyle name="_TOP HT - 06(1).30.07" xfId="6808" xr:uid="{4623AE40-2213-4866-96E7-E751EB2B3A7A}"/>
    <cellStyle name="_TOP HT - 06(1).30.07_Gain_loss_on_ex_rate" xfId="6809" xr:uid="{F3DD47E9-CA6F-49B9-8639-FC10EED1DF79}"/>
    <cellStyle name="_TOP HT - 06(1).30.07_Kobelco 31.12.08" xfId="6810" xr:uid="{B4F3F98C-8EE3-4573-940F-2F5F55B5A026}"/>
    <cellStyle name="_TOP HT - 06(1).30.07_M300" xfId="6811" xr:uid="{760CBCB7-048A-42BD-AE79-DB39063EAEE8}"/>
    <cellStyle name="_TOP HT - 06(1).30.07_O300 (bank)" xfId="6812" xr:uid="{F372BE92-F479-410D-B358-72355D8BC31B}"/>
    <cellStyle name="_TOP HT - 06(1).30.07_Q300 (short term loan)" xfId="6813" xr:uid="{D6B13688-1778-4873-8918-3F1C402FCD74}"/>
    <cellStyle name="_TOP HT - 06(1).30.07_Top_TKCM" xfId="6814" xr:uid="{52376F0A-2C29-4A6A-B614-48DE89CBC9B5}"/>
    <cellStyle name="_TOP HT - 06(1).30.07_Vouch S&amp;A_cost" xfId="6815" xr:uid="{0F642D47-0CA7-40F2-84F1-6EFA529B409D}"/>
    <cellStyle name="_TOP HT - 06(1).30.07_WP_Kobelco" xfId="6816" xr:uid="{936A1130-7716-44AF-BC00-4E40AD719B04}"/>
    <cellStyle name="_Top interim" xfId="6817" xr:uid="{774DCF75-9B70-41AF-A8F7-45CAFD066AB0}"/>
    <cellStyle name="_Top- Kirin 07" xfId="6818" xr:uid="{3772C138-70A8-4D61-A25B-9173D5B034A8}"/>
    <cellStyle name="_Top KRT 06.30.08 fon" xfId="6819" xr:uid="{6F316556-8BB1-4D06-9838-4A5024917C07}"/>
    <cellStyle name="_Top Metco 30.06.08 (version 1)" xfId="6820" xr:uid="{5FF41F9D-962F-4DB3-824F-2C01905A95F8}"/>
    <cellStyle name="_TOP Metco 30.09.07" xfId="6821" xr:uid="{A15332A7-34B9-453E-B32A-1F3EF8F1E2EE}"/>
    <cellStyle name="_Top MON 2006" xfId="6822" xr:uid="{890F514B-B433-4A1E-915F-F02DB462ED3F}"/>
    <cellStyle name="_Top nawa inter 31.12.08" xfId="6823" xr:uid="{D25A8663-1FDE-4151-B872-49631DEABCBD}"/>
    <cellStyle name="_Top PCC 2006 - Equity" xfId="6824" xr:uid="{72EC1FF3-1CD3-42DD-9012-E50056785E10}"/>
    <cellStyle name="_Top song1" xfId="6825" xr:uid="{8147B375-014B-4F38-8960-BA7EF40546A2}"/>
    <cellStyle name="_TOP TCC 31.12.08 for Gift YE final" xfId="6826" xr:uid="{4A32D138-C482-443F-9809-F62AAF58010E}"/>
    <cellStyle name="_Top TPT final" xfId="6827" xr:uid="{2D27E38C-478E-4270-9AEF-E4F3AF6EA05F}"/>
    <cellStyle name="_Top Yamasei 31 Dec 06 Additional" xfId="6828" xr:uid="{7DCA9F96-651C-4E6D-A5CB-E2D12DD0139C}"/>
    <cellStyle name="_Top Yamasei 31 Dec 06 Additional_K1" xfId="6829" xr:uid="{50F73BA9-B424-4EBF-9BA0-3D88E586A8C9}"/>
    <cellStyle name="_Top Yeh pattana" xfId="6830" xr:uid="{7B5216EB-2C06-4007-8419-458618B24F65}"/>
    <cellStyle name="_TOP_ar_nit" xfId="6831" xr:uid="{04FFA215-87CF-4BB9-B08B-B700E9F27384}"/>
    <cellStyle name="_TOP_AVON_07_INTERIM" xfId="6832" xr:uid="{D7839A74-E5ED-462C-8405-BFE5572534EF}"/>
    <cellStyle name="_TOP_NESIC_2007" xfId="6833" xr:uid="{C6288E62-C041-421D-BB0D-191FC5E412DA}"/>
    <cellStyle name="_Top_TSU_for year ended" xfId="6834" xr:uid="{6637B4A7-CBAF-42C4-8D95-E36222CD3C3A}"/>
    <cellStyle name="_Top_TSU_for year ended_Combine_Top Interrim 2008 Final" xfId="6835" xr:uid="{F741A7B2-6438-4BCC-A1C2-459B16773326}"/>
    <cellStyle name="_TopQ3' 07" xfId="6836" xr:uid="{8C0988A5-B217-40B8-A13A-BC90A4123480}"/>
    <cellStyle name="_Top-sima-p'yim" xfId="6837" xr:uid="{E94C3B1D-4134-4CA7-99D3-113D0BA1EB6C}"/>
    <cellStyle name="_toray ye 2006" xfId="6838" xr:uid="{AE0A4564-D15B-4D67-85DB-64B61BEA8133}"/>
    <cellStyle name="_toray ye 2006_Gain_loss_on_ex_rate" xfId="6839" xr:uid="{1A031C3D-99E0-4AD5-8C2C-F1B75D172A50}"/>
    <cellStyle name="_toray ye 2006_Kobelco 31.12.08" xfId="6840" xr:uid="{BDC97F26-90CF-47E1-873C-EBC564DCA121}"/>
    <cellStyle name="_toray ye 2006_O300 (bank)" xfId="6841" xr:uid="{CE7FF50E-EE3C-434A-954F-F1A84C2B61BC}"/>
    <cellStyle name="_toray ye 2006_Top_TKCM" xfId="6842" xr:uid="{D04727DA-879E-4BDA-AE8C-D8C25E75FB59}"/>
    <cellStyle name="_toray ye 2006_Vouch S&amp;A_cost" xfId="6843" xr:uid="{D8D147CD-F247-4CC1-A4BA-69DD6140DFE7}"/>
    <cellStyle name="_toray ye 2006_WP_Kobelco" xfId="6844" xr:uid="{5DAD8A16-862F-46DA-9852-EBCCCE9800C0}"/>
    <cellStyle name="_toray ye 2006_ZD300 (selling exp) - Nat" xfId="6845" xr:uid="{6206620C-2D26-4FC2-B11A-ACA1DF99DA08}"/>
    <cellStyle name="_Toyobo - 06.30.07" xfId="6846" xr:uid="{20636101-1CF0-441D-83E1-E55177CE5622}"/>
    <cellStyle name="_TPL_Fai_08" xfId="6847" xr:uid="{9AC16F74-FD7D-4A67-B908-4C7214CE2611}"/>
    <cellStyle name="_Trt Income 2000-2001 #A o..." xfId="6848" xr:uid="{4DE2E1D7-725D-4E2D-9D0B-146B681CBF53}"/>
    <cellStyle name="_Trt Income 2000-2001 #A o...?nal" xfId="6849" xr:uid="{3A8A0AB4-C025-47D0-A4AC-5C529F1DE1B8}"/>
    <cellStyle name="_Trt Income 2000-2001 #A o...?nal_ABP" xfId="6850" xr:uid="{B3C3AD71-7B84-4A5E-A8ED-1BD394004FA4}"/>
    <cellStyle name="_Trt Income 2000-2001 #A o...?nal_ABP_IK GDT หาวันที่รับเข้า-เบิกออกจริง 07-2010" xfId="6851" xr:uid="{7DA9E9C5-66A4-4F4E-B5FF-B5A6F6BF7DA8}"/>
    <cellStyle name="_Trt Income 2000-2001 #A o...?nal_GDT" xfId="6852" xr:uid="{D097908F-029D-4663-BE0A-398B5E13B724}"/>
    <cellStyle name="_Trt Income 2000-2001 #A o...?nal_GDT_IK GDT หาวันที่รับเข้า-เบิกออกจริง 07-2010" xfId="6853" xr:uid="{2DBEB514-7467-470A-9744-8B4B229323E8}"/>
    <cellStyle name="_Trt Income 2000-2001 #A o...?nal_IK GDT หาวันที่รับเข้า-เบิกออกจริง 07-2010" xfId="6854" xr:uid="{61CA8FDC-DF62-4BB3-BDE8-43067672AED5}"/>
    <cellStyle name="_Trt Income 2000-2001 #A o..._ABP" xfId="6855" xr:uid="{4D49C5AE-ACB8-420E-9A41-C734A2430728}"/>
    <cellStyle name="_Trt Income 2000-2001 #A o..._ABP_IK GDT หาวันที่รับเข้า-เบิกออกจริง 07-2010" xfId="6856" xr:uid="{0E2CA393-0B9A-48F4-B235-19776102DB6D}"/>
    <cellStyle name="_Trt Income 2000-2001 #A o..._GDT" xfId="6857" xr:uid="{4666BD9B-07F6-4793-8CA9-99EBD6E9642F}"/>
    <cellStyle name="_Trt Income 2000-2001 #A o..._GDT 03-2010" xfId="6858" xr:uid="{7F078319-C415-4BD4-AF64-7053E3320582}"/>
    <cellStyle name="_Trt Income 2000-2001 #A o..._GDT 03-2010_IK GDT หาวันที่รับเข้า-เบิกออกจริง 07-2010" xfId="6859" xr:uid="{6CBFFA1D-04B7-44D9-8DDC-66362BA5F7BB}"/>
    <cellStyle name="_Trt Income 2000-2001 #A o..._GDT_IK GDT หาวันที่รับเข้า-เบิกออกจริง 07-2010" xfId="6860" xr:uid="{E487305C-3DB4-4C79-B32D-BC9F9207D989}"/>
    <cellStyle name="_Trt Income 2000-2001 #A o..._IK GDT หาวันที่รับเข้า-เบิกออกจริง 07-2010" xfId="6861" xr:uid="{66FE7C47-3813-449E-AD81-7A6D8B41B389}"/>
    <cellStyle name="_Trt Income 2000-2001 #A o..._SST Pick up rental 06-2010" xfId="6862" xr:uid="{667B8212-209E-4CF2-A0C4-951B4342C84A}"/>
    <cellStyle name="_Trt Income 2000-2001 #A o..._SST Pick up rental 06-2010_IK GDT หาวันที่รับเข้า-เบิกออกจริง 07-2010" xfId="6863" xr:uid="{74D92AA3-EC00-4C42-A1EA-2BE69CB8DA3C}"/>
    <cellStyle name="_Trt Income 2005To Kung" xfId="6864" xr:uid="{A702D3D3-BD25-4F96-82DA-B7FF2E54E6E9}"/>
    <cellStyle name="_Trt Income 2005To Kung_ABP" xfId="6865" xr:uid="{929B1648-1C65-4A34-BA31-F0A299A404B5}"/>
    <cellStyle name="_Trt Income 2005To Kung_ABP_IK GDT หาวันที่รับเข้า-เบิกออกจริง 07-2010" xfId="6866" xr:uid="{C7AF8A11-C62A-441C-88CC-5CFBCB1936DC}"/>
    <cellStyle name="_Trt Income 2005To Kung_GDT" xfId="6867" xr:uid="{B2638DB0-0C18-4F50-9E95-8957A83B954E}"/>
    <cellStyle name="_Trt Income 2005To Kung_GDT 03-2010" xfId="6868" xr:uid="{3B7D795D-6441-4C1B-8515-2DD5DBDB16A5}"/>
    <cellStyle name="_Trt Income 2005To Kung_GDT 03-2010_IK GDT หาวันที่รับเข้า-เบิกออกจริง 07-2010" xfId="6869" xr:uid="{555984AC-87C3-4E79-9C78-9F4970793BFC}"/>
    <cellStyle name="_Trt Income 2005To Kung_GDT_IK GDT หาวันที่รับเข้า-เบิกออกจริง 07-2010" xfId="6870" xr:uid="{F1DE3B03-8C93-4380-930A-FD605EBCCE21}"/>
    <cellStyle name="_Trt Income 2005To Kung_IK GDT หาวันที่รับเข้า-เบิกออกจริง 07-2010" xfId="6871" xr:uid="{EEC1CFA6-6F00-4EE0-B6A7-7035D23CBFBD}"/>
    <cellStyle name="_Trt Income 2005To Kung_SST Pick up rental 06-2010" xfId="6872" xr:uid="{C77B26B5-8687-4704-BFBC-4E9DBDAED7D9}"/>
    <cellStyle name="_Trt Income 2005To Kung_SST Pick up rental 06-2010_IK GDT หาวันที่รับเข้า-เบิกออกจริง 07-2010" xfId="6873" xr:uid="{6F1FF9D9-9690-40F7-94BF-50729643280B}"/>
    <cellStyle name="_TST Q3' 06" xfId="6874" xr:uid="{564AE259-C9B9-49FA-AADC-B3F1D3AAF5E6}"/>
    <cellStyle name="_TTSC.HC2009.WP" xfId="6875" xr:uid="{854DD3B6-B95F-4FD3-9619-E4BBBFD73589}"/>
    <cellStyle name="_TTT.Ye08.LT Loan" xfId="6876" xr:uid="{77BB071B-D0FB-4B75-98E6-49F52F5C4787}"/>
    <cellStyle name="_TTT.YE08.Vouch Opex,Adex,Int Exp,Int income,AUC.Jin" xfId="6877" xr:uid="{C8907BA0-1D81-45AF-83EF-35CA236A2CC2}"/>
    <cellStyle name="_TTT08_Subsequent bank" xfId="6878" xr:uid="{E1E90043-BB27-4C2A-9F08-263B56EF5FEE}"/>
    <cellStyle name="_TTT08_Subsequent event" xfId="6879" xr:uid="{C82EEBA0-4467-4590-AF20-CC3BBE00608D}"/>
    <cellStyle name="_U-Ltx.kwang" xfId="6880" xr:uid="{3A98FB01-82C7-4BC3-B5D7-29DF932763C1}"/>
    <cellStyle name="_U-Ltx.Q1'06" xfId="6881" xr:uid="{D4C06574-D798-417F-8A32-F98006885B27}"/>
    <cellStyle name="_V1" xfId="6882" xr:uid="{02CED834-23EC-4810-8A94-7DE495B1FA2A}"/>
    <cellStyle name="_V310" xfId="6883" xr:uid="{3747CCB6-0C5F-4A5F-B669-E5DE901CA5E0}"/>
    <cellStyle name="_Vouch S&amp;A_cost" xfId="6884" xr:uid="{5736FF84-5975-415C-8E97-53B983E6A798}"/>
    <cellStyle name="_vouching_som" xfId="6885" xr:uid="{2EF769C5-56F4-4373-9EA0-302927748689}"/>
    <cellStyle name="_Wan_07_YE" xfId="6886" xr:uid="{126EF543-85EB-47A8-9086-B6517CFA1D48}"/>
    <cellStyle name="_wh" xfId="6887" xr:uid="{3694B0F5-EA77-4373-A1FB-848DB33D1919}"/>
    <cellStyle name="_wh_ABP" xfId="6888" xr:uid="{9B94A911-0245-4DD5-886F-749D8A8F7D9F}"/>
    <cellStyle name="_wh_ABP_IK GDT หาวันที่รับเข้า-เบิกออกจริง 07-2010" xfId="6889" xr:uid="{9A9E0382-5932-4B17-85D3-5D49E4BC2A3C}"/>
    <cellStyle name="_wh_GDT" xfId="6890" xr:uid="{DF39AC87-82B0-455F-97E2-FE2B928BCCF1}"/>
    <cellStyle name="_wh_GDT 03-2010" xfId="6891" xr:uid="{42E04011-B522-426E-A764-724103744E69}"/>
    <cellStyle name="_wh_GDT 03-2010_IK GDT หาวันที่รับเข้า-เบิกออกจริง 07-2010" xfId="6892" xr:uid="{19E3CD29-F9E2-4C42-9231-B0ABF6F24E48}"/>
    <cellStyle name="_wh_GDT_IK GDT หาวันที่รับเข้า-เบิกออกจริง 07-2010" xfId="6893" xr:uid="{3F2907C2-227B-442C-A84B-0E72C229CF07}"/>
    <cellStyle name="_wh_IK GDT หาวันที่รับเข้า-เบิกออกจริง 07-2010" xfId="6894" xr:uid="{BC7358C1-6C71-4088-95C6-D766448FBC57}"/>
    <cellStyle name="_wh_SST Pick up rental 06-2010" xfId="6895" xr:uid="{7615891D-2295-4E2F-80C4-0E97C10ED922}"/>
    <cellStyle name="_wh_SST Pick up rental 06-2010_IK GDT หาวันที่รับเข้า-เบิกออกจริง 07-2010" xfId="6896" xr:uid="{D80D1526-758E-46CC-9DD0-6F08F280BC03}"/>
    <cellStyle name="_Working" xfId="6897" xr:uid="{DD633260-AE18-4F98-AE6A-F5E864377680}"/>
    <cellStyle name="_Working paper 2006 - TTS" xfId="6898" xr:uid="{63A20840-1A94-4D08-9F0D-361A9A6610B2}"/>
    <cellStyle name="_Working paper 2006 - TTS_Gain_loss_on_ex_rate" xfId="6899" xr:uid="{10FAEB23-80BB-48D5-9D25-09CA196C1BAE}"/>
    <cellStyle name="_Working paper 2006 - TTS_Kobelco 31.12.08" xfId="6900" xr:uid="{EB15B61F-5B57-4A67-8C78-A11C8F1E4FDD}"/>
    <cellStyle name="_Working paper 2006 - TTS_O300 (bank)" xfId="6901" xr:uid="{0B4A6212-28D4-4C08-B88C-92E92BBB1678}"/>
    <cellStyle name="_Working paper 2006 - TTS_Top_TKCM" xfId="6902" xr:uid="{1EDB2225-1B94-4580-AD98-E9DEB2764E65}"/>
    <cellStyle name="_Working paper 2006 - TTS_Vouch S&amp;A_cost" xfId="6903" xr:uid="{EC89A6DF-94C3-4F8D-8C38-335E46C57C1E}"/>
    <cellStyle name="_Working paper 2006 - TTS_WP_Kobelco" xfId="6904" xr:uid="{613BAB39-1508-4395-9623-7F0795E44199}"/>
    <cellStyle name="_Working paper 2006 - TTS_ZD300 (selling exp) - Nat" xfId="6905" xr:uid="{1C65BCA5-D5A5-425F-BBED-E567200A9F35}"/>
    <cellStyle name="_workshop ขายที่ดิน" xfId="910" xr:uid="{AF260BB0-CAC5-4A26-B1C3-1B033F8B95BA}"/>
    <cellStyle name="_workshop ขายที่ดิน_แกลบ โรงไฟฟ้าฟ้า 3,4" xfId="911" xr:uid="{3E1F604B-64FF-4C83-8ED1-35687B4F747D}"/>
    <cellStyle name="_workshop ขายที่ดิน_ต้นทุนขนส่งแกลบ โรงไฟฟ้า 1-2" xfId="912" xr:uid="{167E8E6E-473A-443C-B38C-C72D4DC0B7FE}"/>
    <cellStyle name="_workshop ขายที่ดิน_ต้นทุนขนส่งแกลบ โรงไฟฟ้า 3-4" xfId="913" xr:uid="{BD579410-A687-4FA4-ABC3-1B55DA121E01}"/>
    <cellStyle name="_workshop ขายที่ดิน_ต้นทุนขนส่งแกลบ โรงไฟฟ้า 7-8" xfId="914" xr:uid="{F004E472-194C-43F5-A6A4-F6D4CEF50839}"/>
    <cellStyle name="_workshop ขายที่ดิน_รายคัน" xfId="915" xr:uid="{58992310-2C75-4CE2-B4B2-3BAE47E300A9}"/>
    <cellStyle name="_wp 12.31.05" xfId="6906" xr:uid="{D2916386-3512-4E6F-9216-9B0839E3F4C6}"/>
    <cellStyle name="_wp 25.09.06" xfId="6907" xr:uid="{524E8B1A-E181-447C-8690-9F9C0360C344}"/>
    <cellStyle name="_wp 31.12.06" xfId="6908" xr:uid="{BBB9FBAB-1C2E-48EE-8394-FBE452B099B6}"/>
    <cellStyle name="_wp 31.12.06-new.roche" xfId="6909" xr:uid="{561361D6-FA11-43E6-94E5-2CD82BC5911F}"/>
    <cellStyle name="_wp bcc 31 12 06" xfId="6910" xr:uid="{01A23A81-4CBA-4CB5-819F-14C9ABB92FD0}"/>
    <cellStyle name="_WP Metco 30.09.07 Ve" xfId="6911" xr:uid="{71B02E0B-9169-448F-B1E7-F4DD687C184D}"/>
    <cellStyle name="_wp Metco 30.09.07-bl update" xfId="6912" xr:uid="{A6D58BD4-34F5-47C5-BE16-9EF8831DE9BD}"/>
    <cellStyle name="_wp Metco 30.09.07-nan" xfId="6913" xr:uid="{CA366184-59A0-44A9-9B6E-DC22B9168193}"/>
    <cellStyle name="_wp Metco 30.09.08-boom" xfId="6914" xr:uid="{E76B5623-C5CC-4AA7-A378-ECA7B0939897}"/>
    <cellStyle name="_wp Metco 30.09.08-boom-perfect" xfId="6915" xr:uid="{190759E0-49C8-4EB5-AA59-2FEFF142A0BB}"/>
    <cellStyle name="_WP Metco Q3'07 30.06.07 all" xfId="6916" xr:uid="{C6B1FBBC-069B-4E32-B87D-A11E6E74A028}"/>
    <cellStyle name="_WP N.I." xfId="6917" xr:uid="{90894A1E-2F29-4578-8EC9-74E2DA73BF57}"/>
    <cellStyle name="_wp nan-roche 31.12.06" xfId="6918" xr:uid="{1C4EF1F6-EC7B-405A-9F8D-B902F6663E90}"/>
    <cellStyle name="_wp NI31.12.06-nan.new" xfId="6919" xr:uid="{B70A10DB-0118-44EA-8E68-1A9278E9750F}"/>
    <cellStyle name="_wp sima 31 march 2007-new" xfId="6920" xr:uid="{9DABB3FE-4381-48BD-8636-4C4649B24236}"/>
    <cellStyle name="_wp toshiba 31.03.07" xfId="6921" xr:uid="{73EF28B9-D28F-4AAA-B2E8-5C51197F4F9D}"/>
    <cellStyle name="_WP_2003new" xfId="6922" xr:uid="{A17ABCC9-822D-446E-9BF0-3CB469C8FF84}"/>
    <cellStyle name="_WP_30.06.08" xfId="6923" xr:uid="{B4C57A49-6A56-484F-82F0-01A46BE8B703}"/>
    <cellStyle name="_WP_Kobelco" xfId="6924" xr:uid="{D8ED37E7-8F7C-44B4-A9B7-98E71B6C5690}"/>
    <cellStyle name="_wp_other assets_BCT" xfId="6925" xr:uid="{9DAC3F87-DF61-4262-9026-D3157A3CF5C9}"/>
    <cellStyle name="_wp_other income_BQR" xfId="6926" xr:uid="{8D119A1F-6D00-4227-B5AD-AFFCAA5E1DDA}"/>
    <cellStyle name="_WP_Q2'09" xfId="6927" xr:uid="{8F5434A5-56EB-4BFD-AB28-F34CD16BC6D0}"/>
    <cellStyle name="_WP-Boral package-ju" xfId="6928" xr:uid="{DB2E86A4-45EA-4B1E-BBE0-70EB099F0A1E}"/>
    <cellStyle name="_WP-Boral year ended-ju" xfId="6929" xr:uid="{B8A9A792-4855-4872-A5E4-DBF13745E2CA}"/>
    <cellStyle name="_WP-BOY 31Dec'07" xfId="6930" xr:uid="{038D4898-22E0-4B08-8E75-835388594558}"/>
    <cellStyle name="_YE" xfId="6931" xr:uid="{A300F000-EF89-4B97-B9E4-C76671EE7633}"/>
    <cellStyle name="_ZC" xfId="6932" xr:uid="{289CD871-C2D5-4160-8660-4C39F661957D}"/>
    <cellStyle name="_ZC300, other income, PTT CH, 31-Dec-09" xfId="6933" xr:uid="{1D89FC4E-D742-43AB-BF4C-EF21B1E02542}"/>
    <cellStyle name="_ZD KSP เลือกแล้ว" xfId="6934" xr:uid="{0797B811-CC39-4906-81B1-27A42D90F1FD}"/>
    <cellStyle name="_ZD300" xfId="6935" xr:uid="{F60298D1-1F20-41DC-A059-33416D32FE5C}"/>
    <cellStyle name="_เธเธเธฅเธเธ—เธธเธเนเธเธฃเธเธเธฒเธฃเธเนเธฒเธเธชเธงเธขเธเนเธณเนเธช 1 (1)" xfId="1306" xr:uid="{4EB565C8-6502-4D15-A9B5-FC5BA492D2AA}"/>
    <cellStyle name="_เปรียบเทียบ 3 บริษัท" xfId="1357" xr:uid="{AB60C4B5-8543-4BDC-BC3C-A3A63E9B05C4}"/>
    <cellStyle name="_เปรียบเทียบ 3 บริษัท_Executive Summary" xfId="1358" xr:uid="{3EFCCF7E-1E44-4586-BF68-FF5209FEAFF4}"/>
    <cellStyle name="_เปรียบเทียบ 3 บริษัท_Executive Summary_Checklist สรุปสถานะการโอน 14.7.2009.new1" xfId="1359" xr:uid="{C7B827A1-9248-43A4-B243-2BA6583E8456}"/>
    <cellStyle name="_เปรียบเทียบ 3 บริษัท_Executive Summary_Trailar เดือนรุ่ง" xfId="1360" xr:uid="{7DD823F4-6AAD-4483-857F-533EA74AA4AD}"/>
    <cellStyle name="_เปรียบเทียบ 3 บริษัท_แกลบ โรงไฟฟ้าฟ้า 3,4" xfId="1361" xr:uid="{813B3D55-0430-445A-A870-65A6345E0854}"/>
    <cellStyle name="_เปรียบเทียบ 3 บริษัท_ต้นทุนขนส่งแกลบ โรงไฟฟ้า 1-2" xfId="1362" xr:uid="{67BBCCB0-BF0B-408E-964E-ED90B764F01F}"/>
    <cellStyle name="_เปรียบเทียบ 3 บริษัท_ต้นทุนขนส่งแกลบ โรงไฟฟ้า 3-4" xfId="1363" xr:uid="{99C4BC09-4243-4EE5-88F7-54F1614BA330}"/>
    <cellStyle name="_เปรียบเทียบ 3 บริษัท_ต้นทุนขนส่งแกลบ โรงไฟฟ้า 7-8" xfId="1364" xr:uid="{672EECA8-BF7F-4461-AB36-5DF3079806A4}"/>
    <cellStyle name="_เปรียบเทียบ 3 บริษัท_รายคัน" xfId="1365" xr:uid="{26B7D693-F8AE-40BD-A2C5-A948C12FF8A3}"/>
    <cellStyle name="-_เปรียบเทียบรายงานประจำวัน" xfId="1366" xr:uid="{3B45D3F7-CB66-4744-A458-E78A3BE81FCD}"/>
    <cellStyle name="-_เพิ่มเติมใหม่" xfId="1437" xr:uid="{76FA82BB-11D1-4E36-9E4D-3EDB956B4D18}"/>
    <cellStyle name="_เอกสารเข้าบอร์ด  พ.ค.49" xfId="2567" xr:uid="{681A02DE-426E-43B6-AE33-19F5601EF717}"/>
    <cellStyle name="_เอกสารการประชุม  NC Tree Tech No.14" xfId="2552" xr:uid="{C603BA11-492D-4E4F-881C-2063AE2D1003}"/>
    <cellStyle name="_เอกสารการประชุม  NC Tree Tech No.14_Executive Summary" xfId="2553" xr:uid="{D3645570-884A-4A0A-9A2A-0E4DAF2A38A5}"/>
    <cellStyle name="_เอกสารการประชุม  NC Tree Tech No.14_Executive Summary_Checklist สรุปสถานะการโอน 14.7.2009.new1" xfId="2554" xr:uid="{5312DCE3-7340-4287-BC77-C09554DDF331}"/>
    <cellStyle name="_เอกสารการประชุม  NC Tree Tech No.14_Executive Summary_Trailar เดือนรุ่ง" xfId="2555" xr:uid="{A69AE341-7F29-49C2-B4A4-6E9F0E880659}"/>
    <cellStyle name="_เอกสารการประชุม  NC Tree Tech No.14_แกลบ โรงไฟฟ้าฟ้า 3,4" xfId="2556" xr:uid="{C3194EE9-C23D-41AE-B578-A216376A7515}"/>
    <cellStyle name="_เอกสารการประชุม  NC Tree Tech No.14_ต้นทุนขนส่งแกลบ โรงไฟฟ้า 1-2" xfId="2557" xr:uid="{08AC1F91-09DD-4E4C-BD9D-B8ECFC467585}"/>
    <cellStyle name="_เอกสารการประชุม  NC Tree Tech No.14_ต้นทุนขนส่งแกลบ โรงไฟฟ้า 3-4" xfId="2558" xr:uid="{FE51C6AB-E346-4D58-8B7D-A7C86D5E53A1}"/>
    <cellStyle name="_เอกสารการประชุม  NC Tree Tech No.14_ต้นทุนขนส่งแกลบ โรงไฟฟ้า 7-8" xfId="2559" xr:uid="{0CF31637-7CF3-4514-8F53-8DBC9EDE50DA}"/>
    <cellStyle name="_เอกสารการประชุม  NC Tree Tech No.14_รายคัน" xfId="2560" xr:uid="{430D53B5-ED55-4DCE-8D73-FDFBBD182F1D}"/>
    <cellStyle name="_เอกสารขออนุมัตปรับผลตอบแทนปี 48 (แก้ไข)" xfId="2561" xr:uid="{05F9CEEE-0B8B-46CA-9345-515285B48D99}"/>
    <cellStyle name="_เอกสารขออนุมัตปรับผลตอบแทนปี 48 (แก้ไข)_OC-AASc update 2-3-09_15.48น." xfId="2562" xr:uid="{17DDD362-55AE-4A4E-AD53-E23D4AA7A10F}"/>
    <cellStyle name="_เอกสารขออนุมัตปรับผลตอบแทนปี 48 (แก้ไข)_เปรียบเทียบรายได้รายบริษัท 102551" xfId="2566" xr:uid="{F3E8214E-D977-41A5-9BC9-E7BA9C037826}"/>
    <cellStyle name="_เอกสารขออนุมัตปรับผลตอบแทนปี 48 (แก้ไข)_ค่าบริการ-ขนส่ง" xfId="2563" xr:uid="{CBE61716-9A2A-4D13-ADE7-738DD554266C}"/>
    <cellStyle name="_เอกสารขออนุมัตปรับผลตอบแทนปี 48 (แก้ไข)_ค่าบริการ-ขนส่ง_AP" xfId="2564" xr:uid="{4BF0658B-2118-4C41-99CC-24497094CABA}"/>
    <cellStyle name="_เอกสารขออนุมัตปรับผลตอบแทนปี 48 (แก้ไข)_ค่าบริการ-ขนส่ง_AR" xfId="2565" xr:uid="{2B086FAB-5357-4C24-B687-827E415E9321}"/>
    <cellStyle name="-_เอกสารจัดสรรกล้าเพิ่มเติม" xfId="2568" xr:uid="{49B172E2-8E91-4FB9-B7BF-E0E91DD2D57A}"/>
    <cellStyle name="_เอกสารนำเสนอผลงานไตรมาส 2" xfId="2569" xr:uid="{85801D6C-CDDE-4A38-BC57-CB9550534763}"/>
    <cellStyle name="-_เอกสารนำเสนอผลงานไตรมาส 2" xfId="2570" xr:uid="{8696F13C-511D-4BFE-BE08-C7EE1E12E006}"/>
    <cellStyle name="_เอกสารประชุม  NC Tree Tech No.7 (1)" xfId="2571" xr:uid="{62B21BEF-B32D-455C-88DA-2F2385A38650}"/>
    <cellStyle name="-_เอกสารประชุม  NC Tree Tech No.7 (1)" xfId="2572" xr:uid="{DF5C64FE-7B39-435E-9BBA-61C9C0551BBC}"/>
    <cellStyle name="_เอกสารประชุม  NC Tree Tech No.7 (1)_Executive Summary" xfId="2573" xr:uid="{49227ACD-A960-4FB3-8CC1-6089AA34C391}"/>
    <cellStyle name="_เอกสารประชุม  NC Tree Tech No.7 (1)_Executive Summary_Checklist สรุปสถานะการโอน 14.7.2009.new1" xfId="2574" xr:uid="{28FEEC15-DC3E-4205-A644-B02891E2827E}"/>
    <cellStyle name="_เอกสารประชุม  NC Tree Tech No.7 (1)_Executive Summary_Trailar เดือนรุ่ง" xfId="2575" xr:uid="{9230CFD3-B891-44AF-AB65-278FF99ED04A}"/>
    <cellStyle name="_เอกสารประชุม  NC Tree Tech No.7 (1)_แกลบ โรงไฟฟ้าฟ้า 3,4" xfId="2576" xr:uid="{00546EB3-FE5F-4ADA-8DCC-5FF53F6DDAFC}"/>
    <cellStyle name="_เอกสารประชุม  NC Tree Tech No.7 (1)_ต้นทุนขนส่งแกลบ โรงไฟฟ้า 1-2" xfId="2577" xr:uid="{B7756457-E614-491A-8AD0-F7508838F1A7}"/>
    <cellStyle name="_เอกสารประชุม  NC Tree Tech No.7 (1)_ต้นทุนขนส่งแกลบ โรงไฟฟ้า 3-4" xfId="2578" xr:uid="{23F92BFF-39AF-47D5-BC26-9E706AEEC1BA}"/>
    <cellStyle name="_เอกสารประชุม  NC Tree Tech No.7 (1)_ต้นทุนขนส่งแกลบ โรงไฟฟ้า 7-8" xfId="2579" xr:uid="{9C96CF01-49EE-4DD2-AE89-EF00CF89496C}"/>
    <cellStyle name="_เอกสารประชุม  NC Tree Tech No.7 (1)_รายคัน" xfId="2580" xr:uid="{048B1982-8405-46A9-94AB-2FC3E39A61CC}"/>
    <cellStyle name="_เอกสารประชุม  NC Tree Tech No.7 (2)" xfId="2581" xr:uid="{66BF4CA5-6AC4-4302-812D-43257E6E7A22}"/>
    <cellStyle name="-_เอกสารประชุม  NC Tree Tech No.7 (2)" xfId="2582" xr:uid="{C95931C3-7EBC-4644-9EAF-9EC3346D0450}"/>
    <cellStyle name="_เอกสารประชุม  NC Tree Tech No.7 (2)_Executive Summary" xfId="2583" xr:uid="{BF779FE8-0F8B-4D75-A330-33C1D55BBBE9}"/>
    <cellStyle name="_เอกสารประชุม  NC Tree Tech No.7 (2)_Executive Summary_Checklist สรุปสถานะการโอน 14.7.2009.new1" xfId="2584" xr:uid="{7523503F-71B1-4A1A-904A-26C5E1C420EA}"/>
    <cellStyle name="_เอกสารประชุม  NC Tree Tech No.7 (2)_Executive Summary_Trailar เดือนรุ่ง" xfId="2585" xr:uid="{7ED95F05-9945-40FA-90DF-453E530F4D9E}"/>
    <cellStyle name="_เอกสารประชุม  NC Tree Tech No.7 (2)_แกลบ โรงไฟฟ้าฟ้า 3,4" xfId="2586" xr:uid="{2A9B9C5B-90DF-4575-B311-FF17F7D5C3F6}"/>
    <cellStyle name="_เอกสารประชุม  NC Tree Tech No.7 (2)_ต้นทุนขนส่งแกลบ โรงไฟฟ้า 1-2" xfId="2587" xr:uid="{A03D9EA9-A176-4711-8B05-9DDCAEF20006}"/>
    <cellStyle name="_เอกสารประชุม  NC Tree Tech No.7 (2)_ต้นทุนขนส่งแกลบ โรงไฟฟ้า 3-4" xfId="2588" xr:uid="{9CAE0683-0C56-41E2-8938-6F7859DE3BF7}"/>
    <cellStyle name="_เอกสารประชุม  NC Tree Tech No.7 (2)_ต้นทุนขนส่งแกลบ โรงไฟฟ้า 7-8" xfId="2589" xr:uid="{1DB59CCA-0DA3-4D33-8218-099A310E6BC1}"/>
    <cellStyle name="_เอกสารประชุม  NC Tree Tech No.7 (2)_รายคัน" xfId="2590" xr:uid="{FD8E2368-740B-499B-84A0-987FCFF959CB}"/>
    <cellStyle name="_เอกสารประชุม  NC Tree Tech No.8(นำเสนอผลงานไตรมาส2)" xfId="2591" xr:uid="{DA6E1F74-59D6-46C9-9452-4E98857A82B6}"/>
    <cellStyle name="-_เอกสารประชุม  NC Tree Tech No.8(นำเสนอผลงานไตรมาส2)" xfId="2592" xr:uid="{240A451B-9A01-4F0A-AEE1-6C0E34696E29}"/>
    <cellStyle name="_เอกสารประชุม 3 บริษัท" xfId="2593" xr:uid="{1C53A151-FB4D-4A15-BB33-1A5A2919C2B3}"/>
    <cellStyle name="_เอกสารประชุม 3 บริษัท_แกลบ โรงไฟฟ้าฟ้า 3,4" xfId="2594" xr:uid="{98724876-B594-4EC3-AAA1-E87570F03F95}"/>
    <cellStyle name="_เอกสารประชุม 3 บริษัท_ต้นทุนขนส่งแกลบ โรงไฟฟ้า 1-2" xfId="2595" xr:uid="{97D3936E-ED98-46F6-9078-FA1A1024D27D}"/>
    <cellStyle name="_เอกสารประชุม 3 บริษัท_ต้นทุนขนส่งแกลบ โรงไฟฟ้า 3-4" xfId="2596" xr:uid="{72B63053-5FE3-4925-85DE-E2ACF5C9F371}"/>
    <cellStyle name="_เอกสารประชุม 3 บริษัท_ต้นทุนขนส่งแกลบ โรงไฟฟ้า 7-8" xfId="2597" xr:uid="{6F898FFC-26B8-4BEA-8EFF-27EA03C8ABE4}"/>
    <cellStyle name="_เอกสารประชุม 3 บริษัท_รายคัน" xfId="2598" xr:uid="{AADAC55D-48A4-4266-A329-0E19125D65C3}"/>
    <cellStyle name="-_เอกสารประชุม CEO ขนส่ง  20 เม.ย. 2550" xfId="2599" xr:uid="{0F67119E-3C36-4366-8A17-836C05DA82D8}"/>
    <cellStyle name="-_เอกสารประชุม CEO ขนส่ง  20 เม.ย. 2550 (1)" xfId="2600" xr:uid="{DEA95B55-746F-45FD-B3E7-548201AC54BE}"/>
    <cellStyle name="-_เอกสารประชุมเรื่องราคากล้าไม้_25Feb2006N" xfId="2602" xr:uid="{3C79FC26-DF79-47A3-AD27-0CD165258927}"/>
    <cellStyle name="-_เอกสารประชุมบริษัท" xfId="2601" xr:uid="{6BF8B376-6BA5-4149-B46B-7648E547742C}"/>
    <cellStyle name="_เอกสารฝ่ายบุคคล" xfId="2603" xr:uid="{CD3A8E77-A6CD-47E8-800C-B033E98C6C09}"/>
    <cellStyle name="-_แผนก" xfId="1370" xr:uid="{9E7ED739-4195-4D0B-B315-B96BA347EDF2}"/>
    <cellStyle name="_แผนการเพิ่มทุนของโครงการบ้านสวยน้ำใส - Updated - Revised#2" xfId="1371" xr:uid="{072E9A1D-3867-41B7-9267-CA5C07E639D8}"/>
    <cellStyle name="-_แผนรับกล้าตะวันออก" xfId="1372" xr:uid="{815C30DB-5F17-4E9F-9CC2-55DEA9E15CD7}"/>
    <cellStyle name="-_แผนรับกล้าตะวันออก_1.1) MBO_CEO_THEERASAK" xfId="1373" xr:uid="{6B40A713-C2FB-45F8-BD2E-012B0E83EF46}"/>
    <cellStyle name="-_แผนรับกล้าตะวันออก_1.2) MIB_CEO_THEERASAK" xfId="1374" xr:uid="{D0065B47-36E9-4C85-8E47-F8E5F69149E4}"/>
    <cellStyle name="-_แผนรับกล้าตะวันออก_2.7) MIB_CEO_THEERASAK_JULY 07" xfId="1375" xr:uid="{50B60604-DE2D-438D-941D-F9A61AFEAE16}"/>
    <cellStyle name="-_แผนรับกล้าตะวันออก_4.1 เพื่อพิจารณาผลงานประจำไตรมาส 2 ของบริษัท ทรีเทค จำกัด" xfId="1376" xr:uid="{B4D0D3BF-14F5-433B-89C9-969D750B3EC7}"/>
    <cellStyle name="-_แผนรับกล้าตะวันออก_5. Report HR for May 2006" xfId="1377" xr:uid="{46B03E3D-0928-4C85-919D-86393B58BC94}"/>
    <cellStyle name="-_แผนรับกล้าตะวันออก_8. Report HR for August 2006" xfId="1378" xr:uid="{BEA56730-D84B-4052-9019-24ECB61B5D85}"/>
    <cellStyle name="-_แผนรับกล้าตะวันออก_Appendix C - Organization Structure-Tree Tech" xfId="1379" xr:uid="{CDFDEA5A-14ED-400C-92A7-67E02E1E3D29}"/>
    <cellStyle name="-_แผนรับกล้าตะวันออก_GPS" xfId="1380" xr:uid="{4A025E81-A8B9-4212-B377-A93E1A84E983}"/>
    <cellStyle name="-_แผนรับกล้าตะวันออก_Hr report_ April " xfId="1381" xr:uid="{BE1BEC26-C2E9-45DC-BD03-BC7BB1213F8D}"/>
    <cellStyle name="-_แผนรับกล้าตะวันออก_Hr report_ May" xfId="1382" xr:uid="{09DE3099-F81C-4D57-A9C6-94704690B7CA}"/>
    <cellStyle name="-_แผนรับกล้าตะวันออก_IT Dec." xfId="1383" xr:uid="{CCEFF470-04A2-4A78-874A-81BA3B572A7D}"/>
    <cellStyle name="-_แผนรับกล้าตะวันออก_June_Aug._07 ( บัว )-MIB (1)" xfId="1384" xr:uid="{1EECF585-D941-46F6-BE06-711DED59C773}"/>
    <cellStyle name="-_แผนรับกล้าตะวันออก_June-August_07" xfId="1385" xr:uid="{85E1C010-BFFE-4257-B28B-6ACB35C01EC1}"/>
    <cellStyle name="-_แผนรับกล้าตะวันออก_ManPower TT Revise -Aug" xfId="1386" xr:uid="{31F7F640-6BA6-47BC-983B-944F0B95A9B3}"/>
    <cellStyle name="-_แผนรับกล้าตะวันออก_MB2 BHL 2007 Q1-2 (Revise)" xfId="1387" xr:uid="{BF73C178-972D-47CA-8874-AF59D91A8CFA}"/>
    <cellStyle name="-_แผนรับกล้าตะวันออก_MB2 BHL 2007 Q1-2 (Revise) (1)" xfId="1388" xr:uid="{3CAB58A6-D589-42BE-9939-532A0F5C73B3}"/>
    <cellStyle name="-_แผนรับกล้าตะวันออก_MB2 BHL Q3-4 (REV.0606)" xfId="1389" xr:uid="{32F1B7E6-2758-45BC-9CD5-3226695D5CA6}"/>
    <cellStyle name="-_แผนรับกล้าตะวันออก_MB2 Q1-4 50 (CEO Revise)" xfId="1390" xr:uid="{8E0D8A24-1E7B-47B7-8E5D-6BEBC4D357D5}"/>
    <cellStyle name="-_แผนรับกล้าตะวันออก_MB2 Q1-4.50 (CEO.Revise)" xfId="1391" xr:uid="{5942F1B0-A587-4554-A259-57D4AC2ADD39}"/>
    <cellStyle name="-_แผนรับกล้าตะวันออก_MB2 Q2" xfId="1392" xr:uid="{89826954-3AB7-4C06-A1FC-BDFF682C90FD}"/>
    <cellStyle name="-_แผนรับกล้าตะวันออก_MB2 Q3 (Tree Tech)" xfId="1393" xr:uid="{677CF55D-FEE1-4015-9794-F4B58D6C5AE7}"/>
    <cellStyle name="-_แผนรับกล้าตะวันออก_MB2 QC 2006" xfId="1394" xr:uid="{C7D66128-92D7-4451-839A-034F19CC5761}"/>
    <cellStyle name="-_แผนรับกล้าตะวันออก_MBII_Acc BHQ3-4_07 (HR)" xfId="1395" xr:uid="{D7D4242D-2522-4191-923E-00399B5B55ED}"/>
    <cellStyle name="-_แผนรับกล้าตะวันออก_MBII_Asstcfo_Q4" xfId="1396" xr:uid="{D15CEEDA-3523-4D48-B328-A3E77415E65A}"/>
    <cellStyle name="-_แผนรับกล้าตะวันออก_MIB Naticha_Q2_07" xfId="1397" xr:uid="{1559CFCE-C32A-4E00-BDF1-E96C6ABC7949}"/>
    <cellStyle name="-_แผนรับกล้าตะวันออก_MIB มิ.ย.-ส.ค. (revise)" xfId="1398" xr:uid="{D7B7F1A0-BB02-4FC5-92DD-E728F4A632F1}"/>
    <cellStyle name="-_แผนรับกล้าตะวันออก_NC Monthly Report" xfId="1399" xr:uid="{E37FB758-5291-487C-A1BF-899A878569D2}"/>
    <cellStyle name="-_แผนรับกล้าตะวันออก_OC T Tech" xfId="1400" xr:uid="{ABCF7AB4-F128-4221-8BB8-DDD3CD745982}"/>
    <cellStyle name="-_แผนรับกล้าตะวันออก_Report New Management_THEERASAK" xfId="1401" xr:uid="{0CBA1C9C-88E6-4029-9131-06183415B157}"/>
    <cellStyle name="-_แผนรับกล้าตะวันออก_Revised MB2_QC_2006 (Q1&amp;Q2&amp;Q3) (1)" xfId="1402" xr:uid="{3150FE21-309A-4D97-A80F-4ECFE1D6CC41}"/>
    <cellStyle name="-_แผนรับกล้าตะวันออก_Revised MB2_QC_2006 (Q1&amp;Q2)" xfId="1403" xr:uid="{8B0EE54F-163F-4854-BC38-ACB839F333FF}"/>
    <cellStyle name="-_แผนรับกล้าตะวันออก_เอกสาร ชุดที่ 2" xfId="1425" xr:uid="{54AB287B-BEAB-41E7-8C0E-DD27B0B0FDB2}"/>
    <cellStyle name="-_แผนรับกล้าตะวันออก_เอกสารการประชุม  ชุดที่ 1" xfId="1426" xr:uid="{1838C790-0AD4-44DF-AD6D-F987B13BEA66}"/>
    <cellStyle name="-_แผนรับกล้าตะวันออก_เอกสารการประชุม ชุดที่ 3 (version 1)" xfId="1427" xr:uid="{8CE6CE44-0118-4C7C-B67C-2AA41C732332}"/>
    <cellStyle name="-_แผนรับกล้าตะวันออก_เอกสารนำเสนอผลงานไตรมาส 2" xfId="1428" xr:uid="{068B3077-ADD5-4654-B0BD-D50C03B2D562}"/>
    <cellStyle name="-_แผนรับกล้าตะวันออก_เอกสารประชุม" xfId="1429" xr:uid="{F092E3DB-C0C9-43E5-B934-1725EBDAD565}"/>
    <cellStyle name="-_แผนรับกล้าตะวันออก_เอกสารประชุม  NC Tree Tech No.8(นำเสนอผลงานไตรมาส2)" xfId="1430" xr:uid="{48D61FB4-F136-4453-9D69-7A0AAA40F890}"/>
    <cellStyle name="-_แผนรับกล้าตะวันออก_เอกสารประชุม ชุดที่ 2(สำหรับฝ่ายจัดการ)" xfId="1431" xr:uid="{5B5EE42E-9532-4AFA-BD33-3AC6BFA717D9}"/>
    <cellStyle name="-_แผนรับกล้าตะวันออก_เอกสารประชุม ชุดที่ 3" xfId="1432" xr:uid="{322F8654-C021-465D-B3ED-4E679F233AE5}"/>
    <cellStyle name="-_แผนรับกล้าตะวันออก_เอกสารประชุม ชุดที่ 4" xfId="1433" xr:uid="{C6B3C207-386E-408F-8A7D-550614938FD8}"/>
    <cellStyle name="-_แผนรับกล้าตะวันออก_ไบโอทรานส์ (2)" xfId="1409" xr:uid="{1875452F-6857-403E-B205-8D15417A31D7}"/>
    <cellStyle name="-_แผนรับกล้าตะวันออก_ก พ " xfId="1404" xr:uid="{D8D94B7F-B2BD-46B4-B49F-1C82B7862C20}"/>
    <cellStyle name="-_แผนรับกล้าตะวันออก_การคิดต้นทุน" xfId="1405" xr:uid="{AEFA939E-AEC4-4D56-B7BE-F7DB787E7936}"/>
    <cellStyle name="-_แผนรับกล้าตะวันออก_บัญชี 4_50. (version 1)" xfId="1406" xr:uid="{11B0DD52-CE48-4905-959C-2D25271716FF}"/>
    <cellStyle name="-_แผนรับกล้าตะวันออก_บัญชี พ.ค 50" xfId="1407" xr:uid="{32F50990-640E-4165-8225-9E9F3B4D1B50}"/>
    <cellStyle name="-_แผนรับกล้าตะวันออก_บัญชีขนส่ง-ค่าบริการ 4-3-09" xfId="1408" xr:uid="{01CC25E1-658D-4D46-B843-7451D5BE7013}"/>
    <cellStyle name="-_แผนรับกล้าตะวันออก_ประเมินผล  MB2 Q1" xfId="1412" xr:uid="{C83D7464-543F-433C-BFB7-5CD908E42D64}"/>
    <cellStyle name="-_แผนรับกล้าตะวันออก_ประชุมบริษัทเมษายน50 (2)" xfId="1410" xr:uid="{2C48E51A-F803-4AA5-ADAD-3D872F60343C}"/>
    <cellStyle name="-_แผนรับกล้าตะวันออก_ประชุมบริษัทเมษายน50 (3)" xfId="1411" xr:uid="{8AE2E880-A0F0-4CD2-AA65-24B2F40E881D}"/>
    <cellStyle name="-_แผนรับกล้าตะวันออก_ผลประเมิน MB2 Jintana Q1(ส่ง HR 12.4.50)" xfId="1413" xr:uid="{133F8D48-055C-4F48-A405-0AF529371D2C}"/>
    <cellStyle name="-_แผนรับกล้าตะวันออก_รายงานการขนส่งแยกภาค 10_07" xfId="1414" xr:uid="{6F165414-31FC-476F-A39C-0D90F79A3302}"/>
    <cellStyle name="-_แผนรับกล้าตะวันออก_รายงานบอร์ด พ ค  (2)" xfId="1415" xr:uid="{B5E25949-5541-434E-9A92-BF81A1B941C2}"/>
    <cellStyle name="-_แผนรับกล้าตะวันออก_รายงานบอร์ด ม ค " xfId="1416" xr:uid="{4D5D618D-7E07-445D-B08B-044E7346FA68}"/>
    <cellStyle name="-_แผนรับกล้าตะวันออก_รายงานประชุมเดือนพฤษภาคม" xfId="1417" xr:uid="{199EA426-625F-4B86-A682-4119C104B4A8}"/>
    <cellStyle name="-_แผนรับกล้าตะวันออก_รายงานผลการดำเนินงาน 3_2550 Final" xfId="1418" xr:uid="{EF76A572-AC7C-4EA7-B550-1D2EC23BA137}"/>
    <cellStyle name="-_แผนรับกล้าตะวันออก_รายละเอียดบุคคล Q2_Department" xfId="1419" xr:uid="{FAE22EFA-F10D-4852-95F5-F9166F05748F}"/>
    <cellStyle name="-_แผนรับกล้าตะวันออก_รายละเอียดบุคคล Q4" xfId="1420" xr:uid="{027C81A1-0F19-425A-9FAD-556E23B5C1E4}"/>
    <cellStyle name="-_แผนรับกล้าตะวันออก_วาระบัญชี" xfId="1421" xr:uid="{8671B3DA-CEC9-4F01-BFF5-C1714DEC9EDD}"/>
    <cellStyle name="-_แผนรับกล้าตะวันออก_สรุป MB2 ไตรมาส 1_50" xfId="1422" xr:uid="{FD02B2D3-E915-4FB5-9754-F423C792CA2C}"/>
    <cellStyle name="-_แผนรับกล้าตะวันออก_สรุปประเมิน  MB2 Q4" xfId="1423" xr:uid="{E3DB2084-05DC-4BCF-840C-50BA2638E669}"/>
    <cellStyle name="-_แผนรับกล้าตะวันออก_สรุปประเมิน  MB2 Q4_1" xfId="1424" xr:uid="{03E12331-6618-493D-A84B-F87ECE0B8414}"/>
    <cellStyle name="_โครงสร้างค่าตอบแทนพนักงานขนส่ง นำเสนอ MD (1)" xfId="985" xr:uid="{49DA4470-E72A-4AF3-A19B-61FEB393D742}"/>
    <cellStyle name="-_ก.พ." xfId="916" xr:uid="{43B4EB1D-8557-431C-B5CD-A36AD0ADAE8A}"/>
    <cellStyle name="-_ก.ย.48" xfId="917" xr:uid="{B12B5719-B75B-47F6-B912-45DA4440B2E4}"/>
    <cellStyle name="-_ก.ย.48_1.1) MBO_CEO_THEERASAK" xfId="918" xr:uid="{0B8E5FF2-920D-4C88-BE38-C3609A45EA12}"/>
    <cellStyle name="-_ก.ย.48_1.2) MIB_CEO_THEERASAK" xfId="919" xr:uid="{929D2FB3-777D-485A-AFB3-B4065A290F80}"/>
    <cellStyle name="-_ก.ย.48_2.7) MIB_CEO_THEERASAK_JULY 07" xfId="920" xr:uid="{6B932378-1CD8-49E1-B380-7645FB609D75}"/>
    <cellStyle name="-_ก.ย.48_4.1 เพื่อพิจารณาผลงานประจำไตรมาส 2 ของบริษัท ทรีเทค จำกัด" xfId="921" xr:uid="{B2C466B5-F2C3-44E5-8D2A-953756D2DF42}"/>
    <cellStyle name="-_ก.ย.48_5. Report HR for May 2006" xfId="922" xr:uid="{FD8BB3C8-36D6-4E54-B2C8-02E8DB9969BD}"/>
    <cellStyle name="-_ก.ย.48_8. Report HR for August 2006" xfId="923" xr:uid="{057EADD0-2F81-45B1-A2C0-AA7D2F6C41DE}"/>
    <cellStyle name="-_ก.ย.48_Appendix C - Organization Structure-Tree Tech" xfId="924" xr:uid="{839075CD-F735-451E-92E4-12C271735E99}"/>
    <cellStyle name="-_ก.ย.48_GPS" xfId="925" xr:uid="{B33C0F68-6000-4012-A337-42AB8C6CA214}"/>
    <cellStyle name="-_ก.ย.48_Hr report_ April " xfId="926" xr:uid="{D8411662-F411-485C-8B6B-D638C2D0E5FF}"/>
    <cellStyle name="-_ก.ย.48_Hr report_ May" xfId="927" xr:uid="{E7E86E8F-792B-48FD-98EE-58EF2F32B726}"/>
    <cellStyle name="-_ก.ย.48_IT Dec." xfId="928" xr:uid="{78BB2ED6-C633-4E2D-8C05-9044E6C3EEDB}"/>
    <cellStyle name="-_ก.ย.48_June_Aug._07 ( บัว )-MIB (1)" xfId="929" xr:uid="{ECBD17C3-57A9-47BB-A5A2-05C2E253C63C}"/>
    <cellStyle name="-_ก.ย.48_June-August_07" xfId="930" xr:uid="{375C67D7-894F-4E42-A32A-D86E5957AC9C}"/>
    <cellStyle name="-_ก.ย.48_ManPower TT Revise -Aug" xfId="931" xr:uid="{DB355D7F-676E-41F5-A1DC-6F7D45E78315}"/>
    <cellStyle name="-_ก.ย.48_MB2 BHL 2007 Q1-2 (Revise)" xfId="932" xr:uid="{DDFE2F69-91C2-48B0-98B1-C5ACFE42D3CC}"/>
    <cellStyle name="-_ก.ย.48_MB2 BHL 2007 Q1-2 (Revise) (1)" xfId="933" xr:uid="{2BBE8619-1CA5-4338-94E1-11A570534BC5}"/>
    <cellStyle name="-_ก.ย.48_MB2 BHL Q3-4 (REV.0606)" xfId="934" xr:uid="{001F03BD-5AD3-43FF-BB0B-3BA8918D4620}"/>
    <cellStyle name="-_ก.ย.48_MB2 Q1-4 50 (CEO Revise)" xfId="935" xr:uid="{9D7CA59F-4B67-46CA-9FF2-D2F35F2B14AF}"/>
    <cellStyle name="-_ก.ย.48_MB2 Q1-4.50 (CEO.Revise)" xfId="936" xr:uid="{60334570-E256-425F-B1B9-2E6881DBE449}"/>
    <cellStyle name="-_ก.ย.48_MB2 Q2" xfId="937" xr:uid="{50E05E83-8822-4EE5-B79B-8B8329BE29E6}"/>
    <cellStyle name="-_ก.ย.48_MB2 Q3 (Tree Tech)" xfId="938" xr:uid="{E6F277E1-00E1-4487-8DA5-6E17E4AE6B07}"/>
    <cellStyle name="-_ก.ย.48_MB2 QC 2006" xfId="939" xr:uid="{ACD1CC94-62A6-4135-80A8-688A5431EDAD}"/>
    <cellStyle name="-_ก.ย.48_MBII_Acc BHQ3-4_07 (HR)" xfId="940" xr:uid="{9425DC55-833A-46F0-8A2A-0187DBB3F698}"/>
    <cellStyle name="-_ก.ย.48_MBII_Asstcfo_Q4" xfId="941" xr:uid="{DA1F2DC1-B8C1-4253-936E-15651633A6B9}"/>
    <cellStyle name="-_ก.ย.48_MIB Naticha_Q2_07" xfId="942" xr:uid="{14765865-668B-4579-A1F4-39E74F0DDA2C}"/>
    <cellStyle name="-_ก.ย.48_MIB มิ.ย.-ส.ค. (revise)" xfId="943" xr:uid="{A823BF83-7500-459E-9322-A56869AD1BF4}"/>
    <cellStyle name="-_ก.ย.48_NC Monthly Report" xfId="944" xr:uid="{D6B5079A-4DFC-422F-8F6D-21088A8D554F}"/>
    <cellStyle name="-_ก.ย.48_OC T Tech" xfId="945" xr:uid="{878DE715-793A-4E42-8E74-541255355C18}"/>
    <cellStyle name="-_ก.ย.48_Report New Management_THEERASAK" xfId="946" xr:uid="{204FDC79-57FF-405A-91DB-EEB8191547D6}"/>
    <cellStyle name="-_ก.ย.48_Revised MB2_QC_2006 (Q1&amp;Q2&amp;Q3) (1)" xfId="947" xr:uid="{8DE5A98B-AB4D-4AC9-B2C4-3C9C5F164E05}"/>
    <cellStyle name="-_ก.ย.48_Revised MB2_QC_2006 (Q1&amp;Q2)" xfId="948" xr:uid="{1CF966F5-A927-481C-A8BD-9CB12CAE266A}"/>
    <cellStyle name="-_ก.ย.48_เอกสาร ชุดที่ 2" xfId="970" xr:uid="{4B81EFBE-1333-4323-B26F-B0668E329E71}"/>
    <cellStyle name="-_ก.ย.48_เอกสารการประชุม  ชุดที่ 1" xfId="971" xr:uid="{92265257-8E82-4FAC-ACF5-21FDF9F5F2D4}"/>
    <cellStyle name="-_ก.ย.48_เอกสารการประชุม ชุดที่ 3 (version 1)" xfId="972" xr:uid="{B0FF9651-04CA-4B5C-9FEA-23B84F34E636}"/>
    <cellStyle name="-_ก.ย.48_เอกสารนำเสนอผลงานไตรมาส 2" xfId="973" xr:uid="{41CA60E9-EFD0-49D7-A518-328702A0A7DB}"/>
    <cellStyle name="-_ก.ย.48_เอกสารประชุม" xfId="974" xr:uid="{A0FACF05-3131-44E9-A615-8346A0583850}"/>
    <cellStyle name="-_ก.ย.48_เอกสารประชุม  NC Tree Tech No.8(นำเสนอผลงานไตรมาส2)" xfId="975" xr:uid="{3B63D246-F122-4AB7-9E56-ECC06DF7E590}"/>
    <cellStyle name="-_ก.ย.48_เอกสารประชุม ชุดที่ 2(สำหรับฝ่ายจัดการ)" xfId="976" xr:uid="{8E7AB0C8-29C2-4D68-935F-AB07F54E6E81}"/>
    <cellStyle name="-_ก.ย.48_เอกสารประชุม ชุดที่ 3" xfId="977" xr:uid="{E4C11754-8649-4F14-BC0A-382978581179}"/>
    <cellStyle name="-_ก.ย.48_เอกสารประชุม ชุดที่ 4" xfId="978" xr:uid="{8A04C18E-3F0A-4A25-B78D-32DE93F22633}"/>
    <cellStyle name="-_ก.ย.48_ไบโอทรานส์ (2)" xfId="954" xr:uid="{066C0C57-DC37-42E8-B7AC-87FD8F48308F}"/>
    <cellStyle name="-_ก.ย.48_ก พ " xfId="949" xr:uid="{E980C9BC-ACC9-4BFA-8F34-D49F5D6B040D}"/>
    <cellStyle name="-_ก.ย.48_การคิดต้นทุน" xfId="950" xr:uid="{9CBE6532-4D54-4B0D-B1F9-40000B88ABA6}"/>
    <cellStyle name="-_ก.ย.48_บัญชี 4_50. (version 1)" xfId="951" xr:uid="{4A4BA1FE-9210-4008-9C8B-5A13AC3B6113}"/>
    <cellStyle name="-_ก.ย.48_บัญชี พ.ค 50" xfId="952" xr:uid="{03C0A33C-3A44-4A86-B211-7961742F9023}"/>
    <cellStyle name="-_ก.ย.48_บัญชีขนส่ง-ค่าบริการ 4-3-09" xfId="953" xr:uid="{68295F30-E0E0-43A3-8D87-767E4B0BE552}"/>
    <cellStyle name="-_ก.ย.48_ประเมินผล  MB2 Q1" xfId="957" xr:uid="{FE9EA8B9-A656-4964-85A4-C3DDF4EF4FB1}"/>
    <cellStyle name="-_ก.ย.48_ประชุมบริษัทเมษายน50 (2)" xfId="955" xr:uid="{28F8AF4D-42E8-4ED9-A0CB-E216D02BFA34}"/>
    <cellStyle name="-_ก.ย.48_ประชุมบริษัทเมษายน50 (3)" xfId="956" xr:uid="{C5C9AADC-EEB8-4C51-A8B7-28F7B8A7C35D}"/>
    <cellStyle name="-_ก.ย.48_ผลประเมิน MB2 Jintana Q1(ส่ง HR 12.4.50)" xfId="958" xr:uid="{7C87AFDF-D1E0-43A2-9DE6-614B12DB6D9D}"/>
    <cellStyle name="-_ก.ย.48_รายงานการขนส่งแยกภาค 10_07" xfId="959" xr:uid="{F54AE9C3-9692-4C75-ABC1-08D0A5FAD193}"/>
    <cellStyle name="-_ก.ย.48_รายงานบอร์ด พ ค  (2)" xfId="960" xr:uid="{C81D8B76-05BD-41A3-8541-8FC1E5CA833F}"/>
    <cellStyle name="-_ก.ย.48_รายงานบอร์ด ม ค " xfId="961" xr:uid="{BE167DEE-93B0-42FA-81AE-24580CC50B17}"/>
    <cellStyle name="-_ก.ย.48_รายงานประชุมเดือนพฤษภาคม" xfId="962" xr:uid="{24F740AE-646E-4883-AFC9-05882C4A6D11}"/>
    <cellStyle name="-_ก.ย.48_รายงานผลการดำเนินงาน 3_2550 Final" xfId="963" xr:uid="{9D65930B-2244-4225-A7AB-6D9D26BC56B4}"/>
    <cellStyle name="-_ก.ย.48_รายละเอียดบุคคล Q2_Department" xfId="964" xr:uid="{81DD4998-C0C7-42CF-B7C5-ADBD2D8F4393}"/>
    <cellStyle name="-_ก.ย.48_รายละเอียดบุคคล Q4" xfId="965" xr:uid="{EB51CD38-659B-4DB6-809C-42416F3333FB}"/>
    <cellStyle name="-_ก.ย.48_วาระบัญชี" xfId="966" xr:uid="{D1AF7500-8F4F-4D23-BCA3-8B96E20D9B9F}"/>
    <cellStyle name="-_ก.ย.48_สรุป MB2 ไตรมาส 1_50" xfId="967" xr:uid="{4272EEAC-8420-474F-8EC0-3E2902628BD9}"/>
    <cellStyle name="-_ก.ย.48_สรุปประเมิน  MB2 Q4" xfId="968" xr:uid="{7D481CFF-F9BF-4366-8366-9E672BCD5BDC}"/>
    <cellStyle name="-_ก.ย.48_สรุปประเมิน  MB2 Q4_1" xfId="969" xr:uid="{53B9B96B-9775-469D-93D0-F868703C9596}"/>
    <cellStyle name="-_กรอกข้อมูลกล้าพร้อมขายพ.ค." xfId="979" xr:uid="{C7C042EF-C3EE-44BB-941C-7D91980B7E91}"/>
    <cellStyle name="-_กำลังผลิตก.พ-พ.ค" xfId="980" xr:uid="{B327C596-2D0F-4F93-9270-8C5C6485B7D6}"/>
    <cellStyle name="_ข้อมูลประชุม nontop5 QS 304IP1" xfId="981" xr:uid="{6C0EF411-3F90-4EB6-B821-6A54DD0EAF86}"/>
    <cellStyle name="-_ขายกล้าสะสม 1 - 20 ม.ค.49" xfId="982" xr:uid="{62E53F2E-0FE2-4D3C-A36D-D88EA6CB8FB3}"/>
    <cellStyle name="-_ขายกล้าสะสม มี.ค 49..." xfId="983" xr:uid="{7A6A4A3F-4BFE-460B-A21E-3184816DA9A3}"/>
    <cellStyle name="-_ค่าบริการ-ขนส่ง" xfId="984" xr:uid="{5C5CB01A-F90D-4159-85FF-DFE921F0DFB4}"/>
    <cellStyle name="_จัดให้" xfId="1299" xr:uid="{BB6BC04F-B942-4175-9BE5-7584C478934F}"/>
    <cellStyle name="_จัดให้_OC-AASc update 2-3-09_15.48น." xfId="1300" xr:uid="{387B8DB3-EE7E-465E-A735-DAD11E6F22D3}"/>
    <cellStyle name="_จัดให้_เปรียบเทียบรายได้รายบริษัท 102551" xfId="1304" xr:uid="{A539C939-CC89-47EC-B1AD-A4EC376A2994}"/>
    <cellStyle name="_จัดให้_ค่าบริการ-ขนส่ง" xfId="1301" xr:uid="{843769AF-029E-44F2-9B18-80073AC7C0CE}"/>
    <cellStyle name="_จัดให้_ค่าบริการ-ขนส่ง_AP" xfId="1302" xr:uid="{E7FBD4C1-747F-4F9E-8639-7C2844642748}"/>
    <cellStyle name="_จัดให้_ค่าบริการ-ขนส่ง_AR" xfId="1303" xr:uid="{F02A31D6-87BC-456E-A8C3-4F6FAD7159C5}"/>
    <cellStyle name="-_จัดสรรกล้า มี ค 49พี่ต่าม" xfId="986" xr:uid="{11C701CB-DD39-4301-B636-D07212A3BBA1}"/>
    <cellStyle name="-_จัดสรรกล้า มี ค 49พี่ต่าม_1.1) MBO_CEO_THEERASAK" xfId="987" xr:uid="{C3BD9F98-9695-4023-867B-EBF26B36821E}"/>
    <cellStyle name="-_จัดสรรกล้า มี ค 49พี่ต่าม_1.2) MIB_CEO_THEERASAK" xfId="988" xr:uid="{44DC9A3E-9B7D-4503-AF5F-EA4C2AD6D3BD}"/>
    <cellStyle name="-_จัดสรรกล้า มี ค 49พี่ต่าม_2.7) MIB_CEO_THEERASAK_JULY 07" xfId="989" xr:uid="{100DE175-E91E-4634-A5CF-DD60B3C16051}"/>
    <cellStyle name="-_จัดสรรกล้า มี ค 49พี่ต่าม_4.1 เพื่อพิจารณาผลงานประจำไตรมาส 2 ของบริษัท ทรีเทค จำกัด" xfId="990" xr:uid="{BFA8C1A3-6F01-45D1-8A81-CE49817C391F}"/>
    <cellStyle name="-_จัดสรรกล้า มี ค 49พี่ต่าม_5. Report HR for May 2006" xfId="991" xr:uid="{48C7AD1C-E637-4A13-BBC4-E841BCC2DA59}"/>
    <cellStyle name="-_จัดสรรกล้า มี ค 49พี่ต่าม_8. Report HR for August 2006" xfId="992" xr:uid="{77D51162-155B-48FB-8BBD-39E31D5F4AE2}"/>
    <cellStyle name="-_จัดสรรกล้า มี ค 49พี่ต่าม_Appendix C - Organization Structure-Tree Tech" xfId="993" xr:uid="{7331CF56-9FC5-4B56-B2AB-BD44D88123E7}"/>
    <cellStyle name="-_จัดสรรกล้า มี ค 49พี่ต่าม_GPS" xfId="994" xr:uid="{74295CB9-4474-428C-BA94-8F88E9AB3828}"/>
    <cellStyle name="-_จัดสรรกล้า มี ค 49พี่ต่าม_Hr report_ April " xfId="995" xr:uid="{76196CCC-8E51-4C1F-BDE4-AE08C475AE17}"/>
    <cellStyle name="-_จัดสรรกล้า มี ค 49พี่ต่าม_Hr report_ May" xfId="996" xr:uid="{680C9E41-1BB0-463F-A46D-C02CF253D1A1}"/>
    <cellStyle name="-_จัดสรรกล้า มี ค 49พี่ต่าม_IT Dec." xfId="997" xr:uid="{45D70B4D-8F15-4421-B197-1D5925F15B6B}"/>
    <cellStyle name="-_จัดสรรกล้า มี ค 49พี่ต่าม_June_Aug._07 ( บัว )-MIB (1)" xfId="998" xr:uid="{E7071570-7653-4221-BA1C-DFF1D529FAD5}"/>
    <cellStyle name="-_จัดสรรกล้า มี ค 49พี่ต่าม_June-August_07" xfId="999" xr:uid="{CD5C9CFC-A12D-404A-8619-68924168EDA3}"/>
    <cellStyle name="-_จัดสรรกล้า มี ค 49พี่ต่าม_ManPower TT Revise -Aug" xfId="1000" xr:uid="{09DD0866-1CB6-496B-BFA6-94325557E466}"/>
    <cellStyle name="-_จัดสรรกล้า มี ค 49พี่ต่าม_MB2 BHL 2007 Q1-2 (Revise)" xfId="1001" xr:uid="{65F7501A-3A93-4AE1-858B-3E509044974A}"/>
    <cellStyle name="-_จัดสรรกล้า มี ค 49พี่ต่าม_MB2 BHL 2007 Q1-2 (Revise) (1)" xfId="1002" xr:uid="{BCBF50D5-E4FB-487B-83D5-82F17163D992}"/>
    <cellStyle name="-_จัดสรรกล้า มี ค 49พี่ต่าม_MB2 BHL Q3-4 (REV.0606)" xfId="1003" xr:uid="{D293DA12-0C32-4638-9A44-0579C3858B63}"/>
    <cellStyle name="-_จัดสรรกล้า มี ค 49พี่ต่าม_MB2 Q1-4 50 (CEO Revise)" xfId="1004" xr:uid="{F4DA153A-71F7-4E73-A29D-CDB38BADA231}"/>
    <cellStyle name="-_จัดสรรกล้า มี ค 49พี่ต่าม_MB2 Q1-4.50 (CEO.Revise)" xfId="1005" xr:uid="{1A33AA0E-1387-4BC0-B4A5-37739A7F8B0E}"/>
    <cellStyle name="-_จัดสรรกล้า มี ค 49พี่ต่าม_MB2 Q2" xfId="1006" xr:uid="{CDA6F87C-BD92-421E-972A-76CE00A81313}"/>
    <cellStyle name="-_จัดสรรกล้า มี ค 49พี่ต่าม_MB2 Q3 (Tree Tech)" xfId="1007" xr:uid="{B40EB9A6-CE8E-4DEC-8749-F175E535CA66}"/>
    <cellStyle name="-_จัดสรรกล้า มี ค 49พี่ต่าม_MB2 QC 2006" xfId="1008" xr:uid="{342E53BE-2E06-49FC-B76F-B395C252E24B}"/>
    <cellStyle name="-_จัดสรรกล้า มี ค 49พี่ต่าม_MBII_Acc BHQ3-4_07 (HR)" xfId="1009" xr:uid="{FDDA881A-932D-4277-A4FB-EF6AF00D88E3}"/>
    <cellStyle name="-_จัดสรรกล้า มี ค 49พี่ต่าม_MBII_Asstcfo_Q4" xfId="1010" xr:uid="{48EF692D-4C3D-4BED-ADDC-507D63B62BD7}"/>
    <cellStyle name="-_จัดสรรกล้า มี ค 49พี่ต่าม_MIB Naticha_Q2_07" xfId="1011" xr:uid="{6D3A17FC-7020-4D02-B3D3-6C73BD9A156C}"/>
    <cellStyle name="-_จัดสรรกล้า มี ค 49พี่ต่าม_MIB มิ.ย.-ส.ค. (revise)" xfId="1012" xr:uid="{097CCCA2-7265-41CC-8D43-5253E114726E}"/>
    <cellStyle name="-_จัดสรรกล้า มี ค 49พี่ต่าม_NC Monthly Report" xfId="1013" xr:uid="{F4E73A70-44CF-43AC-B186-95F5D926E595}"/>
    <cellStyle name="-_จัดสรรกล้า มี ค 49พี่ต่าม_OC T Tech" xfId="1014" xr:uid="{3A52AB27-1989-4E7F-8B70-2A1547FB664D}"/>
    <cellStyle name="-_จัดสรรกล้า มี ค 49พี่ต่าม_Report New Management_THEERASAK" xfId="1015" xr:uid="{B0A114CF-2C55-426E-BFE2-1B16BADD9DC8}"/>
    <cellStyle name="-_จัดสรรกล้า มี ค 49พี่ต่าม_Revised MB2_QC_2006 (Q1&amp;Q2&amp;Q3) (1)" xfId="1016" xr:uid="{145BAE30-C933-4F4A-80D3-316F304FBF3C}"/>
    <cellStyle name="-_จัดสรรกล้า มี ค 49พี่ต่าม_Revised MB2_QC_2006 (Q1&amp;Q2)" xfId="1017" xr:uid="{0A819AFB-6361-4CA0-AEE9-FA08195CBBC6}"/>
    <cellStyle name="-_จัดสรรกล้า มี ค 49พี่ต่าม_เอกสาร ชุดที่ 2" xfId="1039" xr:uid="{48A8F01C-A72D-4BBE-BE5F-C2F09F5C1476}"/>
    <cellStyle name="-_จัดสรรกล้า มี ค 49พี่ต่าม_เอกสารการประชุม  ชุดที่ 1" xfId="1040" xr:uid="{189FFDC0-30DA-41A7-B0AF-11FBF863B67F}"/>
    <cellStyle name="-_จัดสรรกล้า มี ค 49พี่ต่าม_เอกสารการประชุม ชุดที่ 3 (version 1)" xfId="1041" xr:uid="{8669C71A-52AC-4EC5-9E7A-75B38C4EBEB1}"/>
    <cellStyle name="-_จัดสรรกล้า มี ค 49พี่ต่าม_เอกสารนำเสนอผลงานไตรมาส 2" xfId="1042" xr:uid="{25750661-7975-4C8B-9233-B16F8274758D}"/>
    <cellStyle name="-_จัดสรรกล้า มี ค 49พี่ต่าม_เอกสารประชุม" xfId="1043" xr:uid="{B2196E8F-3C23-4C9D-A93D-9AD5150AEC01}"/>
    <cellStyle name="-_จัดสรรกล้า มี ค 49พี่ต่าม_เอกสารประชุม  NC Tree Tech No.8(นำเสนอผลงานไตรมาส2)" xfId="1044" xr:uid="{1308ABB2-4DA1-488A-A1CE-8CFF9CCFDBD8}"/>
    <cellStyle name="-_จัดสรรกล้า มี ค 49พี่ต่าม_เอกสารประชุม ชุดที่ 2(สำหรับฝ่ายจัดการ)" xfId="1045" xr:uid="{7CB832C5-4C6F-4FB0-B571-A430F96C4841}"/>
    <cellStyle name="-_จัดสรรกล้า มี ค 49พี่ต่าม_เอกสารประชุม ชุดที่ 3" xfId="1046" xr:uid="{4923A72F-0CE2-4215-A46C-B5A60B929B15}"/>
    <cellStyle name="-_จัดสรรกล้า มี ค 49พี่ต่าม_เอกสารประชุม ชุดที่ 4" xfId="1047" xr:uid="{55692A98-D07F-4174-B1B1-37316E3736C2}"/>
    <cellStyle name="-_จัดสรรกล้า มี ค 49พี่ต่าม_ไบโอทรานส์ (2)" xfId="1023" xr:uid="{D092CBCB-09B9-4E21-81F2-A5BC19C1ABC5}"/>
    <cellStyle name="-_จัดสรรกล้า มี ค 49พี่ต่าม_ก พ " xfId="1018" xr:uid="{59FB369C-831B-4255-A98E-051EC8C1F6ED}"/>
    <cellStyle name="-_จัดสรรกล้า มี ค 49พี่ต่าม_การคิดต้นทุน" xfId="1019" xr:uid="{F14DD21B-DCDE-4204-BFC6-3AC5593EB46B}"/>
    <cellStyle name="-_จัดสรรกล้า มี ค 49พี่ต่าม_บัญชี 4_50. (version 1)" xfId="1020" xr:uid="{4BDB1938-4535-410B-A335-5A1F90BA05F7}"/>
    <cellStyle name="-_จัดสรรกล้า มี ค 49พี่ต่าม_บัญชี พ.ค 50" xfId="1021" xr:uid="{8D0F0044-489A-40F6-9311-DB375001A84A}"/>
    <cellStyle name="-_จัดสรรกล้า มี ค 49พี่ต่าม_บัญชีขนส่ง-ค่าบริการ 4-3-09" xfId="1022" xr:uid="{3924CCCF-A1A7-48C4-B1D7-4A800FAEE6AE}"/>
    <cellStyle name="-_จัดสรรกล้า มี ค 49พี่ต่าม_ประเมินผล  MB2 Q1" xfId="1026" xr:uid="{10BF8AAA-9698-4515-B0F8-648CD9C6A45C}"/>
    <cellStyle name="-_จัดสรรกล้า มี ค 49พี่ต่าม_ประชุมบริษัทเมษายน50 (2)" xfId="1024" xr:uid="{5C0D684A-4A10-4919-BD65-BEA638A5EA24}"/>
    <cellStyle name="-_จัดสรรกล้า มี ค 49พี่ต่าม_ประชุมบริษัทเมษายน50 (3)" xfId="1025" xr:uid="{7E7202B4-0B6D-46F5-B76C-616724995D7E}"/>
    <cellStyle name="-_จัดสรรกล้า มี ค 49พี่ต่าม_ผลประเมิน MB2 Jintana Q1(ส่ง HR 12.4.50)" xfId="1027" xr:uid="{445BCFDC-5647-4DEF-AD8B-E77C188B8E29}"/>
    <cellStyle name="-_จัดสรรกล้า มี ค 49พี่ต่าม_รายงานการขนส่งแยกภาค 10_07" xfId="1028" xr:uid="{33A2963C-C6B9-443E-BDAA-A4E3DC29AB05}"/>
    <cellStyle name="-_จัดสรรกล้า มี ค 49พี่ต่าม_รายงานบอร์ด พ ค  (2)" xfId="1029" xr:uid="{647F84D4-D64D-4669-ACC0-424070D85D32}"/>
    <cellStyle name="-_จัดสรรกล้า มี ค 49พี่ต่าม_รายงานบอร์ด ม ค " xfId="1030" xr:uid="{B6BFA112-5E6F-4618-9030-CBE32EA479A9}"/>
    <cellStyle name="-_จัดสรรกล้า มี ค 49พี่ต่าม_รายงานประชุมเดือนพฤษภาคม" xfId="1031" xr:uid="{42CF9658-B269-42C3-8725-B1B813A9F093}"/>
    <cellStyle name="-_จัดสรรกล้า มี ค 49พี่ต่าม_รายงานผลการดำเนินงาน 3_2550 Final" xfId="1032" xr:uid="{FB5BDDAA-4CD6-41DE-B870-400C2F1FB874}"/>
    <cellStyle name="-_จัดสรรกล้า มี ค 49พี่ต่าม_รายละเอียดบุคคล Q2_Department" xfId="1033" xr:uid="{D06EA3F7-5EAF-42CC-901E-8796717FF494}"/>
    <cellStyle name="-_จัดสรรกล้า มี ค 49พี่ต่าม_รายละเอียดบุคคล Q4" xfId="1034" xr:uid="{521E9480-F658-429F-B0A4-0DEC1AFA9892}"/>
    <cellStyle name="-_จัดสรรกล้า มี ค 49พี่ต่าม_วาระบัญชี" xfId="1035" xr:uid="{CF13B104-DA48-4B86-859C-989BEFB30667}"/>
    <cellStyle name="-_จัดสรรกล้า มี ค 49พี่ต่าม_สรุป MB2 ไตรมาส 1_50" xfId="1036" xr:uid="{189C8F2E-055B-46FE-B5C9-12B868891CF9}"/>
    <cellStyle name="-_จัดสรรกล้า มี ค 49พี่ต่าม_สรุปประเมิน  MB2 Q4" xfId="1037" xr:uid="{679133C4-C058-4C9F-84F0-8A4BC2D9C0B7}"/>
    <cellStyle name="-_จัดสรรกล้า มี ค 49พี่ต่าม_สรุปประเมิน  MB2 Q4_1" xfId="1038" xr:uid="{0B5479C1-C249-4390-9F40-BF41B03926B6}"/>
    <cellStyle name="-_จัดสรรกล้า มี.ค.49" xfId="1048" xr:uid="{BE45F0A8-77D8-4E47-BA3D-F90EC2E48682}"/>
    <cellStyle name="-_จัดสรรกล้า มี.ค.49_1.1) MBO_CEO_THEERASAK" xfId="1049" xr:uid="{B51D0E3B-61C5-498F-9868-0F60BA17C6ED}"/>
    <cellStyle name="-_จัดสรรกล้า มี.ค.49_1.2) MIB_CEO_THEERASAK" xfId="1050" xr:uid="{2B009B6F-BC71-4D2D-ACD8-1F7DF1649A19}"/>
    <cellStyle name="-_จัดสรรกล้า มี.ค.49_2.7) MIB_CEO_THEERASAK_JULY 07" xfId="1051" xr:uid="{D231C41E-D8B5-4173-82F5-0A3EFF0DD630}"/>
    <cellStyle name="-_จัดสรรกล้า มี.ค.49_4.1 เพื่อพิจารณาผลงานประจำไตรมาส 2 ของบริษัท ทรีเทค จำกัด" xfId="1052" xr:uid="{B0A731B7-C02A-4B3B-A875-6EAD12EF5B1E}"/>
    <cellStyle name="-_จัดสรรกล้า มี.ค.49_5. Report HR for May 2006" xfId="1053" xr:uid="{26D0B5BD-7618-465A-977E-6DA9269C3BF3}"/>
    <cellStyle name="-_จัดสรรกล้า มี.ค.49_8. Report HR for August 2006" xfId="1054" xr:uid="{BF16C426-71F9-4067-BA50-2B580129E2C6}"/>
    <cellStyle name="-_จัดสรรกล้า มี.ค.49_Appendix C - Organization Structure-Tree Tech" xfId="1055" xr:uid="{2986533B-4B01-4C74-9C20-B5061EBD4143}"/>
    <cellStyle name="-_จัดสรรกล้า มี.ค.49_GPS" xfId="1056" xr:uid="{7CB8CC4E-53D4-4C7F-99B8-A8F41E1202AA}"/>
    <cellStyle name="-_จัดสรรกล้า มี.ค.49_Hr report_ April " xfId="1057" xr:uid="{FD37E251-39CF-4792-B80D-B96B34BC7881}"/>
    <cellStyle name="-_จัดสรรกล้า มี.ค.49_Hr report_ May" xfId="1058" xr:uid="{911F3F00-8706-4CD1-90A7-3BCE4D7C72A7}"/>
    <cellStyle name="-_จัดสรรกล้า มี.ค.49_IT Dec." xfId="1059" xr:uid="{A4EDD996-9048-4B44-A2E0-93942291F531}"/>
    <cellStyle name="-_จัดสรรกล้า มี.ค.49_June_Aug._07 ( บัว )-MIB (1)" xfId="1060" xr:uid="{5BEC2275-1D3F-4649-8D00-62D50EE19536}"/>
    <cellStyle name="-_จัดสรรกล้า มี.ค.49_June-August_07" xfId="1061" xr:uid="{E1423A59-A882-4CC8-8E07-903CCF6E40FE}"/>
    <cellStyle name="-_จัดสรรกล้า มี.ค.49_ManPower TT Revise -Aug" xfId="1062" xr:uid="{C02004FE-353C-4857-8126-1D4D463E8F24}"/>
    <cellStyle name="-_จัดสรรกล้า มี.ค.49_MB2 BHL 2007 Q1-2 (Revise)" xfId="1063" xr:uid="{2EA1E92D-9C87-4773-8FA8-427F7D02EF1F}"/>
    <cellStyle name="-_จัดสรรกล้า มี.ค.49_MB2 BHL 2007 Q1-2 (Revise) (1)" xfId="1064" xr:uid="{AC63E719-0B65-41D8-AA2D-317223043C88}"/>
    <cellStyle name="-_จัดสรรกล้า มี.ค.49_MB2 BHL Q3-4 (REV.0606)" xfId="1065" xr:uid="{C7F47F10-C8ED-4035-A843-4C80C2152321}"/>
    <cellStyle name="-_จัดสรรกล้า มี.ค.49_MB2 Q1-4 50 (CEO Revise)" xfId="1066" xr:uid="{F77792BA-1A11-4402-8D2D-1D55FB543D9E}"/>
    <cellStyle name="-_จัดสรรกล้า มี.ค.49_MB2 Q1-4.50 (CEO.Revise)" xfId="1067" xr:uid="{1B8D9DD8-A52F-45C5-840C-B3AAA92220B2}"/>
    <cellStyle name="-_จัดสรรกล้า มี.ค.49_MB2 Q2" xfId="1068" xr:uid="{47D29A6E-7876-495E-8BC3-5817F025FA8A}"/>
    <cellStyle name="-_จัดสรรกล้า มี.ค.49_MB2 Q3 (Tree Tech)" xfId="1069" xr:uid="{24611BBA-22B1-45A8-8A65-1D0F212EA48C}"/>
    <cellStyle name="-_จัดสรรกล้า มี.ค.49_MB2 QC 2006" xfId="1070" xr:uid="{218F60DE-698F-4E2F-BAE4-A241687CF05C}"/>
    <cellStyle name="-_จัดสรรกล้า มี.ค.49_MBII_Acc BHQ3-4_07 (HR)" xfId="1071" xr:uid="{13F02069-BF60-402A-986E-ECEC51EDCDE6}"/>
    <cellStyle name="-_จัดสรรกล้า มี.ค.49_MBII_Asstcfo_Q4" xfId="1072" xr:uid="{460EF9E9-B4C9-4029-8341-D9B9464B6055}"/>
    <cellStyle name="-_จัดสรรกล้า มี.ค.49_MIB Naticha_Q2_07" xfId="1073" xr:uid="{721C3DA9-A7F0-42FA-8FBE-232E02E51F53}"/>
    <cellStyle name="-_จัดสรรกล้า มี.ค.49_MIB มิ.ย.-ส.ค. (revise)" xfId="1074" xr:uid="{9F435F8F-A413-420A-887D-F2DC9B3F469C}"/>
    <cellStyle name="-_จัดสรรกล้า มี.ค.49_NC Monthly Report" xfId="1075" xr:uid="{CD5382A0-CA26-449D-A356-73EFEA0C99BC}"/>
    <cellStyle name="-_จัดสรรกล้า มี.ค.49_OC T Tech" xfId="1076" xr:uid="{1D990AC7-C603-4F2F-A892-F5FB508A8ACA}"/>
    <cellStyle name="-_จัดสรรกล้า มี.ค.49_Report New Management_THEERASAK" xfId="1077" xr:uid="{72339F4C-33B3-4079-AE67-096151942C00}"/>
    <cellStyle name="-_จัดสรรกล้า มี.ค.49_Revised MB2_QC_2006 (Q1&amp;Q2&amp;Q3) (1)" xfId="1078" xr:uid="{D0658E46-0089-484F-85AE-C98F7F7788DC}"/>
    <cellStyle name="-_จัดสรรกล้า มี.ค.49_Revised MB2_QC_2006 (Q1&amp;Q2)" xfId="1079" xr:uid="{714504E3-9922-4B60-A3AE-AD793298DA65}"/>
    <cellStyle name="-_จัดสรรกล้า มี.ค.49_เอกสาร ชุดที่ 2" xfId="1101" xr:uid="{23901CF3-8B23-47D0-8A14-52D516075B7F}"/>
    <cellStyle name="-_จัดสรรกล้า มี.ค.49_เอกสารการประชุม  ชุดที่ 1" xfId="1102" xr:uid="{0809EA8B-7FD0-4A07-A559-D6827F08D3B5}"/>
    <cellStyle name="-_จัดสรรกล้า มี.ค.49_เอกสารการประชุม ชุดที่ 3 (version 1)" xfId="1103" xr:uid="{F9431D8A-1D73-4C28-80C1-79F60962B127}"/>
    <cellStyle name="-_จัดสรรกล้า มี.ค.49_เอกสารนำเสนอผลงานไตรมาส 2" xfId="1104" xr:uid="{86EB08B0-C287-4AE4-9460-5F3523C93CAA}"/>
    <cellStyle name="-_จัดสรรกล้า มี.ค.49_เอกสารประชุม" xfId="1105" xr:uid="{D4BD2AA3-323C-496D-8FBE-D792553015A9}"/>
    <cellStyle name="-_จัดสรรกล้า มี.ค.49_เอกสารประชุม  NC Tree Tech No.8(นำเสนอผลงานไตรมาส2)" xfId="1106" xr:uid="{31A53A8F-FDF7-4B45-A3F6-1E7100017C82}"/>
    <cellStyle name="-_จัดสรรกล้า มี.ค.49_เอกสารประชุม ชุดที่ 2(สำหรับฝ่ายจัดการ)" xfId="1107" xr:uid="{E003C15E-CCCE-4206-B518-786E5A477F0B}"/>
    <cellStyle name="-_จัดสรรกล้า มี.ค.49_เอกสารประชุม ชุดที่ 3" xfId="1108" xr:uid="{F1B7D32D-C744-44D6-9B52-26616B2AEB16}"/>
    <cellStyle name="-_จัดสรรกล้า มี.ค.49_เอกสารประชุม ชุดที่ 4" xfId="1109" xr:uid="{07EE9BBD-383F-4328-A8CF-8D0727C42736}"/>
    <cellStyle name="-_จัดสรรกล้า มี.ค.49_ไบโอทรานส์ (2)" xfId="1085" xr:uid="{F7685473-5F83-4052-9D04-429DE8D11482}"/>
    <cellStyle name="-_จัดสรรกล้า มี.ค.49_ก พ " xfId="1080" xr:uid="{4972E2A4-B1A8-4849-B51C-9125862D28E5}"/>
    <cellStyle name="-_จัดสรรกล้า มี.ค.49_การคิดต้นทุน" xfId="1081" xr:uid="{09D1D206-F98B-473C-91C7-ABF79CE0B34A}"/>
    <cellStyle name="-_จัดสรรกล้า มี.ค.49_บัญชี 4_50. (version 1)" xfId="1082" xr:uid="{DF8F4223-B96C-4C60-A95F-8085FBCE7A3F}"/>
    <cellStyle name="-_จัดสรรกล้า มี.ค.49_บัญชี พ.ค 50" xfId="1083" xr:uid="{044CA59B-3A39-4D68-84C6-7C37B25CADC5}"/>
    <cellStyle name="-_จัดสรรกล้า มี.ค.49_บัญชีขนส่ง-ค่าบริการ 4-3-09" xfId="1084" xr:uid="{8A5BA9D0-3B08-4CDA-BBFB-FCB2398162DE}"/>
    <cellStyle name="-_จัดสรรกล้า มี.ค.49_ประเมินผล  MB2 Q1" xfId="1088" xr:uid="{F097A4D2-13DF-472A-A238-BE7256322018}"/>
    <cellStyle name="-_จัดสรรกล้า มี.ค.49_ประชุมบริษัทเมษายน50 (2)" xfId="1086" xr:uid="{923B6F93-8E0D-49B5-B631-C55A0EF31C29}"/>
    <cellStyle name="-_จัดสรรกล้า มี.ค.49_ประชุมบริษัทเมษายน50 (3)" xfId="1087" xr:uid="{64E2FA28-A1B1-49E8-B0FB-3209A0ED7932}"/>
    <cellStyle name="-_จัดสรรกล้า มี.ค.49_ผลประเมิน MB2 Jintana Q1(ส่ง HR 12.4.50)" xfId="1089" xr:uid="{E75F2691-BFB8-47B1-A8AB-E3E9D4839C11}"/>
    <cellStyle name="-_จัดสรรกล้า มี.ค.49_รายงานการขนส่งแยกภาค 10_07" xfId="1090" xr:uid="{E6399E60-A124-40EA-B07C-D26808885A78}"/>
    <cellStyle name="-_จัดสรรกล้า มี.ค.49_รายงานบอร์ด พ ค  (2)" xfId="1091" xr:uid="{F5BE9851-4973-4BA6-B10D-260A56174A7E}"/>
    <cellStyle name="-_จัดสรรกล้า มี.ค.49_รายงานบอร์ด ม ค " xfId="1092" xr:uid="{BD957669-7A5D-4C42-A1D5-E2FA1638E3AD}"/>
    <cellStyle name="-_จัดสรรกล้า มี.ค.49_รายงานประชุมเดือนพฤษภาคม" xfId="1093" xr:uid="{15C3E7F1-6952-4239-B214-7889ACF84E7A}"/>
    <cellStyle name="-_จัดสรรกล้า มี.ค.49_รายงานผลการดำเนินงาน 3_2550 Final" xfId="1094" xr:uid="{C9A80AC7-B5F9-4AB7-8E03-5A2B4312115A}"/>
    <cellStyle name="-_จัดสรรกล้า มี.ค.49_รายละเอียดบุคคล Q2_Department" xfId="1095" xr:uid="{7C4438B6-6863-42FA-B5D6-F31592CA0CCC}"/>
    <cellStyle name="-_จัดสรรกล้า มี.ค.49_รายละเอียดบุคคล Q4" xfId="1096" xr:uid="{7FAEA030-B0A7-4B8E-9D0A-A138E4CEA8AC}"/>
    <cellStyle name="-_จัดสรรกล้า มี.ค.49_วาระบัญชี" xfId="1097" xr:uid="{EE20F82F-F3D7-443D-A7D2-ED8D92890821}"/>
    <cellStyle name="-_จัดสรรกล้า มี.ค.49_สรุป MB2 ไตรมาส 1_50" xfId="1098" xr:uid="{FB8D9A87-583A-4B46-88EC-4B918C654C6A}"/>
    <cellStyle name="-_จัดสรรกล้า มี.ค.49_สรุปประเมิน  MB2 Q4" xfId="1099" xr:uid="{B4CE8D48-7551-4594-B39D-5E79F560F819}"/>
    <cellStyle name="-_จัดสรรกล้า มี.ค.49_สรุปประเมิน  MB2 Q4_1" xfId="1100" xr:uid="{EA591879-5125-480D-9F7C-601E5F8809C3}"/>
    <cellStyle name="-_จัดสรรกล้าเม.ย,มิ.ย.49 และจัดสรรรายวัน" xfId="1172" xr:uid="{221B75F1-AC72-4DDB-97A3-8A1F51650DEE}"/>
    <cellStyle name="-_จัดสรรกล้าเม.ย. 49" xfId="1173" xr:uid="{34AE313B-6D6E-46D6-A5A9-37F705AB9ECC}"/>
    <cellStyle name="-_จัดสรรกล้าเม.ย.49และ มิ.ย.49" xfId="1174" xr:uid="{2AEDA420-8E63-4EB1-BDDB-4EAA07E833A6}"/>
    <cellStyle name="-_จัดสรรกล้าเม.ย.49และ มิ.ย.49_1.1) MBO_CEO_THEERASAK" xfId="1175" xr:uid="{4287DB12-3B9D-435D-AB48-AFD5E882EECC}"/>
    <cellStyle name="-_จัดสรรกล้าเม.ย.49และ มิ.ย.49_1.2) MIB_CEO_THEERASAK" xfId="1176" xr:uid="{A5A3E76C-92D5-4266-BA6E-FE28DD62DF6E}"/>
    <cellStyle name="-_จัดสรรกล้าเม.ย.49และ มิ.ย.49_2.7) MIB_CEO_THEERASAK_JULY 07" xfId="1177" xr:uid="{9B68DDB8-AF4F-46E1-A22D-63702E9055F5}"/>
    <cellStyle name="-_จัดสรรกล้าเม.ย.49และ มิ.ย.49_4.1 เพื่อพิจารณาผลงานประจำไตรมาส 2 ของบริษัท ทรีเทค จำกัด" xfId="1178" xr:uid="{3D8B0EB0-9E48-4961-A423-BE41E741B3E0}"/>
    <cellStyle name="-_จัดสรรกล้าเม.ย.49และ มิ.ย.49_5. Report HR for May 2006" xfId="1179" xr:uid="{9B3426C7-FCC3-445A-8728-241446AE962A}"/>
    <cellStyle name="-_จัดสรรกล้าเม.ย.49และ มิ.ย.49_8. Report HR for August 2006" xfId="1180" xr:uid="{3641DB6D-B9B8-42ED-B6D6-FB97E54C2104}"/>
    <cellStyle name="-_จัดสรรกล้าเม.ย.49และ มิ.ย.49_Appendix C - Organization Structure-Tree Tech" xfId="1181" xr:uid="{0D360ECA-1491-425C-B8AD-0BAE3503DA2A}"/>
    <cellStyle name="-_จัดสรรกล้าเม.ย.49และ มิ.ย.49_GPS" xfId="1182" xr:uid="{A1679A16-92BF-4154-A643-9BC75C904019}"/>
    <cellStyle name="-_จัดสรรกล้าเม.ย.49และ มิ.ย.49_Hr report_ April " xfId="1183" xr:uid="{89FE3059-1C9C-4767-B59B-E95D9773F09C}"/>
    <cellStyle name="-_จัดสรรกล้าเม.ย.49และ มิ.ย.49_Hr report_ May" xfId="1184" xr:uid="{94C0F84A-84B0-467F-B922-BEC0C8354037}"/>
    <cellStyle name="-_จัดสรรกล้าเม.ย.49และ มิ.ย.49_IT Dec." xfId="1185" xr:uid="{4628092B-4B5D-4E4D-9944-DC80A9A57232}"/>
    <cellStyle name="-_จัดสรรกล้าเม.ย.49และ มิ.ย.49_June_Aug._07 ( บัว )-MIB (1)" xfId="1186" xr:uid="{E3619031-5134-4D9F-8906-6BC3DE3627B9}"/>
    <cellStyle name="-_จัดสรรกล้าเม.ย.49และ มิ.ย.49_June-August_07" xfId="1187" xr:uid="{5352F0E5-3E04-41F3-87D8-6944CD78FE29}"/>
    <cellStyle name="-_จัดสรรกล้าเม.ย.49และ มิ.ย.49_ManPower TT Revise -Aug" xfId="1188" xr:uid="{938D94A4-1701-435E-AA34-6D512EC56B3E}"/>
    <cellStyle name="-_จัดสรรกล้าเม.ย.49และ มิ.ย.49_MB2 BHL 2007 Q1-2 (Revise)" xfId="1189" xr:uid="{39BCA943-F40A-414C-AF70-FDD238FA9B20}"/>
    <cellStyle name="-_จัดสรรกล้าเม.ย.49และ มิ.ย.49_MB2 BHL 2007 Q1-2 (Revise) (1)" xfId="1190" xr:uid="{B83DA56A-F582-4A4B-9F7C-C1C6DE7DE2B9}"/>
    <cellStyle name="-_จัดสรรกล้าเม.ย.49และ มิ.ย.49_MB2 BHL Q3-4 (REV.0606)" xfId="1191" xr:uid="{A07C7D74-89F0-4C15-AB49-C9788E057CA1}"/>
    <cellStyle name="-_จัดสรรกล้าเม.ย.49และ มิ.ย.49_MB2 Q1-4 50 (CEO Revise)" xfId="1192" xr:uid="{C7332BCF-DB7B-4653-8A51-3414B880DFCE}"/>
    <cellStyle name="-_จัดสรรกล้าเม.ย.49และ มิ.ย.49_MB2 Q1-4.50 (CEO.Revise)" xfId="1193" xr:uid="{1121CE3C-A535-46D9-9214-8F3EEA967D45}"/>
    <cellStyle name="-_จัดสรรกล้าเม.ย.49และ มิ.ย.49_MB2 Q2" xfId="1194" xr:uid="{9B0E3531-73F7-4BAF-A70D-146386110F5F}"/>
    <cellStyle name="-_จัดสรรกล้าเม.ย.49และ มิ.ย.49_MB2 Q3 (Tree Tech)" xfId="1195" xr:uid="{8A6DC364-5EC0-4C2D-B9F2-7CD175E7653E}"/>
    <cellStyle name="-_จัดสรรกล้าเม.ย.49และ มิ.ย.49_MB2 QC 2006" xfId="1196" xr:uid="{A45B0DEA-25AD-485E-A294-FEECFCDBC975}"/>
    <cellStyle name="-_จัดสรรกล้าเม.ย.49และ มิ.ย.49_MBII_Acc BHQ3-4_07 (HR)" xfId="1197" xr:uid="{D327FD97-825E-4AA1-A656-C966EE9248F5}"/>
    <cellStyle name="-_จัดสรรกล้าเม.ย.49และ มิ.ย.49_MBII_Asstcfo_Q4" xfId="1198" xr:uid="{7B779068-DE5F-417B-AA44-A06AF4FA3847}"/>
    <cellStyle name="-_จัดสรรกล้าเม.ย.49และ มิ.ย.49_MIB Naticha_Q2_07" xfId="1199" xr:uid="{4463EF8E-F27A-40A4-8672-28D422909FD8}"/>
    <cellStyle name="-_จัดสรรกล้าเม.ย.49และ มิ.ย.49_MIB มิ.ย.-ส.ค. (revise)" xfId="1200" xr:uid="{AE3A6285-5CCC-4F3F-9E6F-4DDB2F011D42}"/>
    <cellStyle name="-_จัดสรรกล้าเม.ย.49และ มิ.ย.49_NC Monthly Report" xfId="1201" xr:uid="{31A54069-40E3-4A8D-AF9F-F0C2846AB17D}"/>
    <cellStyle name="-_จัดสรรกล้าเม.ย.49และ มิ.ย.49_OC T Tech" xfId="1202" xr:uid="{CE234A3D-9E9D-47BF-A252-147E01B745D3}"/>
    <cellStyle name="-_จัดสรรกล้าเม.ย.49และ มิ.ย.49_Report New Management_THEERASAK" xfId="1203" xr:uid="{6D505906-CB7B-4628-BF21-93EB1638393D}"/>
    <cellStyle name="-_จัดสรรกล้าเม.ย.49และ มิ.ย.49_Revised MB2_QC_2006 (Q1&amp;Q2&amp;Q3) (1)" xfId="1204" xr:uid="{3CDD289F-179B-4D84-B613-33B02C8615A1}"/>
    <cellStyle name="-_จัดสรรกล้าเม.ย.49และ มิ.ย.49_Revised MB2_QC_2006 (Q1&amp;Q2)" xfId="1205" xr:uid="{762F5F7B-BC53-47D8-9494-1D4B3E3F1EF2}"/>
    <cellStyle name="-_จัดสรรกล้าเม.ย.49และ มิ.ย.49_เอกสาร ชุดที่ 2" xfId="1227" xr:uid="{24757128-4ABD-4798-ACAC-376A250CC8FD}"/>
    <cellStyle name="-_จัดสรรกล้าเม.ย.49และ มิ.ย.49_เอกสารการประชุม  ชุดที่ 1" xfId="1228" xr:uid="{DEFFCA3F-6646-4874-B2B1-99E8AB39FAB1}"/>
    <cellStyle name="-_จัดสรรกล้าเม.ย.49และ มิ.ย.49_เอกสารการประชุม ชุดที่ 3 (version 1)" xfId="1229" xr:uid="{E91594EE-9C4F-4B35-B6F7-317D073BB557}"/>
    <cellStyle name="-_จัดสรรกล้าเม.ย.49และ มิ.ย.49_เอกสารนำเสนอผลงานไตรมาส 2" xfId="1230" xr:uid="{6C36AA5C-B8F4-42CA-BA8C-5FFEB36B8F49}"/>
    <cellStyle name="-_จัดสรรกล้าเม.ย.49และ มิ.ย.49_เอกสารประชุม" xfId="1231" xr:uid="{A9D95B42-549C-4C69-B28E-E9DD5A55B050}"/>
    <cellStyle name="-_จัดสรรกล้าเม.ย.49และ มิ.ย.49_เอกสารประชุม  NC Tree Tech No.8(นำเสนอผลงานไตรมาส2)" xfId="1232" xr:uid="{F75BB907-5263-416F-AE03-F9E93A09479C}"/>
    <cellStyle name="-_จัดสรรกล้าเม.ย.49และ มิ.ย.49_เอกสารประชุม ชุดที่ 2(สำหรับฝ่ายจัดการ)" xfId="1233" xr:uid="{F80B5111-FD74-481A-A6F0-F15F1F24A621}"/>
    <cellStyle name="-_จัดสรรกล้าเม.ย.49และ มิ.ย.49_เอกสารประชุม ชุดที่ 3" xfId="1234" xr:uid="{0777555F-9D38-45EB-98D3-1B1A184083E6}"/>
    <cellStyle name="-_จัดสรรกล้าเม.ย.49และ มิ.ย.49_เอกสารประชุม ชุดที่ 4" xfId="1235" xr:uid="{D991BE2C-45A0-47A2-B4C8-590F57ED2636}"/>
    <cellStyle name="-_จัดสรรกล้าเม.ย.49และ มิ.ย.49_ไบโอทรานส์ (2)" xfId="1211" xr:uid="{85B08C59-C484-429F-8A72-FA9158ABB654}"/>
    <cellStyle name="-_จัดสรรกล้าเม.ย.49และ มิ.ย.49_ก พ " xfId="1206" xr:uid="{AD962367-EE31-4B08-BC25-54737D9C446B}"/>
    <cellStyle name="-_จัดสรรกล้าเม.ย.49และ มิ.ย.49_การคิดต้นทุน" xfId="1207" xr:uid="{F547C8D8-9403-4599-AE04-BD38EB62A876}"/>
    <cellStyle name="-_จัดสรรกล้าเม.ย.49และ มิ.ย.49_บัญชี 4_50. (version 1)" xfId="1208" xr:uid="{F2FCF52F-0E7D-4DD4-8854-32E284447388}"/>
    <cellStyle name="-_จัดสรรกล้าเม.ย.49และ มิ.ย.49_บัญชี พ.ค 50" xfId="1209" xr:uid="{BF567195-7B5C-4EF3-B9FB-BE47CA47916F}"/>
    <cellStyle name="-_จัดสรรกล้าเม.ย.49และ มิ.ย.49_บัญชีขนส่ง-ค่าบริการ 4-3-09" xfId="1210" xr:uid="{DB902059-CFC1-4509-AE22-D0FC8962AA06}"/>
    <cellStyle name="-_จัดสรรกล้าเม.ย.49และ มิ.ย.49_ประเมินผล  MB2 Q1" xfId="1214" xr:uid="{D3E7F592-97F0-4BA6-B6BA-8321ABF33F25}"/>
    <cellStyle name="-_จัดสรรกล้าเม.ย.49และ มิ.ย.49_ประชุมบริษัทเมษายน50 (2)" xfId="1212" xr:uid="{5B87D5A1-C742-40A5-B0CE-D797DF0E8720}"/>
    <cellStyle name="-_จัดสรรกล้าเม.ย.49และ มิ.ย.49_ประชุมบริษัทเมษายน50 (3)" xfId="1213" xr:uid="{D92B12C1-6D63-4FF7-B39E-6DB91DC54275}"/>
    <cellStyle name="-_จัดสรรกล้าเม.ย.49และ มิ.ย.49_ผลประเมิน MB2 Jintana Q1(ส่ง HR 12.4.50)" xfId="1215" xr:uid="{C31C3E1D-4E38-4951-AB3F-64F6FF6B8CCF}"/>
    <cellStyle name="-_จัดสรรกล้าเม.ย.49และ มิ.ย.49_รายงานการขนส่งแยกภาค 10_07" xfId="1216" xr:uid="{895E1CD4-B273-46F9-9619-FCE7CA41E95F}"/>
    <cellStyle name="-_จัดสรรกล้าเม.ย.49และ มิ.ย.49_รายงานบอร์ด พ ค  (2)" xfId="1217" xr:uid="{2379C8B5-5C73-4D20-83D4-95A678EB91D2}"/>
    <cellStyle name="-_จัดสรรกล้าเม.ย.49และ มิ.ย.49_รายงานบอร์ด ม ค " xfId="1218" xr:uid="{4434153A-DDEE-49DE-B9E9-0C2C34248423}"/>
    <cellStyle name="-_จัดสรรกล้าเม.ย.49และ มิ.ย.49_รายงานประชุมเดือนพฤษภาคม" xfId="1219" xr:uid="{6A330FFC-63EC-4443-8AF8-7C174BFB3A5C}"/>
    <cellStyle name="-_จัดสรรกล้าเม.ย.49และ มิ.ย.49_รายงานผลการดำเนินงาน 3_2550 Final" xfId="1220" xr:uid="{8CD09DE5-BD32-401E-B002-B0D20BDCD7A6}"/>
    <cellStyle name="-_จัดสรรกล้าเม.ย.49และ มิ.ย.49_รายละเอียดบุคคล Q2_Department" xfId="1221" xr:uid="{B551366A-64BE-4198-8996-D47E01899927}"/>
    <cellStyle name="-_จัดสรรกล้าเม.ย.49และ มิ.ย.49_รายละเอียดบุคคล Q4" xfId="1222" xr:uid="{F73B2891-1E7E-45EE-BB8B-A1FB54944572}"/>
    <cellStyle name="-_จัดสรรกล้าเม.ย.49และ มิ.ย.49_วาระบัญชี" xfId="1223" xr:uid="{62620D56-4A1C-4E46-8569-5EF8647C88E1}"/>
    <cellStyle name="-_จัดสรรกล้าเม.ย.49และ มิ.ย.49_สรุป MB2 ไตรมาส 1_50" xfId="1224" xr:uid="{E40C8BE0-49D1-4B7B-B74E-05E7238B95F3}"/>
    <cellStyle name="-_จัดสรรกล้าเม.ย.49และ มิ.ย.49_สรุปประเมิน  MB2 Q4" xfId="1225" xr:uid="{28468FD3-CB5B-4E29-B6C7-535732D710C0}"/>
    <cellStyle name="-_จัดสรรกล้าเม.ย.49และ มิ.ย.49_สรุปประเมิน  MB2 Q4_1" xfId="1226" xr:uid="{AAB49A62-367E-4FC7-A564-623601DED8BF}"/>
    <cellStyle name="-_จัดสรรกล้าไม้" xfId="1236" xr:uid="{AE589F5D-0B45-44D8-98ED-C284FE38390E}"/>
    <cellStyle name="-_จัดสรรกล้าไม้(เพิ่มเติม)" xfId="1237" xr:uid="{6800E8FF-BB24-4EC8-BD7B-03B11B6640E7}"/>
    <cellStyle name="-_จัดสรรกล้าไม้_1.1) MBO_CEO_THEERASAK" xfId="1238" xr:uid="{412C580D-7792-450A-889D-59CB17B5EE1B}"/>
    <cellStyle name="-_จัดสรรกล้าไม้_1.2) MIB_CEO_THEERASAK" xfId="1239" xr:uid="{0324A2C4-3E71-4ADB-A287-FFA5E230D76D}"/>
    <cellStyle name="-_จัดสรรกล้าไม้_2.7) MIB_CEO_THEERASAK_JULY 07" xfId="1240" xr:uid="{298A088A-BD1E-4688-9F71-9207DEFF555C}"/>
    <cellStyle name="-_จัดสรรกล้าไม้_4.1 เพื่อพิจารณาผลงานประจำไตรมาส 2 ของบริษัท ทรีเทค จำกัด" xfId="1241" xr:uid="{651B02A3-2768-4CFB-84B3-7E7FD306FB77}"/>
    <cellStyle name="-_จัดสรรกล้าไม้_5. Report HR for May 2006" xfId="1242" xr:uid="{434EBA3A-6A13-4D47-84CF-C20D8ED2A44A}"/>
    <cellStyle name="-_จัดสรรกล้าไม้_8. Report HR for August 2006" xfId="1243" xr:uid="{301D182C-3E89-4A4F-B827-5FA9A38FAF0B}"/>
    <cellStyle name="-_จัดสรรกล้าไม้_Appendix C - Organization Structure-Tree Tech" xfId="1244" xr:uid="{C55BFDB2-0074-4652-A73C-B61E8517C552}"/>
    <cellStyle name="-_จัดสรรกล้าไม้_GPS" xfId="1245" xr:uid="{E63337F7-73DA-47A9-ABF8-F8F8499DCCD9}"/>
    <cellStyle name="-_จัดสรรกล้าไม้_Hr report_ April " xfId="1246" xr:uid="{23232448-67EB-4D8B-9D04-CB177F5D58D9}"/>
    <cellStyle name="-_จัดสรรกล้าไม้_Hr report_ May" xfId="1247" xr:uid="{A8D65F68-497A-41A7-BADC-2F6B1682BCA6}"/>
    <cellStyle name="-_จัดสรรกล้าไม้_IT Dec." xfId="1248" xr:uid="{75DECA6A-4564-43E5-AE57-BA9AE56573BE}"/>
    <cellStyle name="-_จัดสรรกล้าไม้_June_Aug._07 ( บัว )-MIB (1)" xfId="1249" xr:uid="{4721F797-FCB6-48B6-B036-CF2D53E59B95}"/>
    <cellStyle name="-_จัดสรรกล้าไม้_June-August_07" xfId="1250" xr:uid="{B93D48F5-859E-46D5-B807-F849B8340431}"/>
    <cellStyle name="-_จัดสรรกล้าไม้_ManPower TT Revise -Aug" xfId="1251" xr:uid="{78EA522F-A29A-4F2F-B009-B8E6578A34EE}"/>
    <cellStyle name="-_จัดสรรกล้าไม้_MB2 BHL 2007 Q1-2 (Revise)" xfId="1252" xr:uid="{88EC6832-A1B6-4DA9-95C6-615D0012CBEF}"/>
    <cellStyle name="-_จัดสรรกล้าไม้_MB2 BHL 2007 Q1-2 (Revise) (1)" xfId="1253" xr:uid="{57728365-B1F0-4A33-BC13-4C1C50BE949B}"/>
    <cellStyle name="-_จัดสรรกล้าไม้_MB2 BHL Q3-4 (REV.0606)" xfId="1254" xr:uid="{01F1AB24-CCCF-4285-85FD-BA2593E91754}"/>
    <cellStyle name="-_จัดสรรกล้าไม้_MB2 Q1-4 50 (CEO Revise)" xfId="1255" xr:uid="{B73FD6B3-FDDF-472F-9B34-8244B103C98B}"/>
    <cellStyle name="-_จัดสรรกล้าไม้_MB2 Q1-4.50 (CEO.Revise)" xfId="1256" xr:uid="{118B6981-D2AD-4581-AC5F-2AD1135483E6}"/>
    <cellStyle name="-_จัดสรรกล้าไม้_MB2 Q2" xfId="1257" xr:uid="{BC7E472B-3AE9-44F7-9AEC-EEB1A2266BD8}"/>
    <cellStyle name="-_จัดสรรกล้าไม้_MB2 Q3 (Tree Tech)" xfId="1258" xr:uid="{5CA8E919-9E7F-4972-91DE-8809324B9460}"/>
    <cellStyle name="-_จัดสรรกล้าไม้_MB2 QC 2006" xfId="1259" xr:uid="{149A4FF7-74D3-4B1E-ACAC-F5AF9FAD58AD}"/>
    <cellStyle name="-_จัดสรรกล้าไม้_MBII_Acc BHQ3-4_07 (HR)" xfId="1260" xr:uid="{C02A011F-4447-444E-BA51-BB5B21C25F7D}"/>
    <cellStyle name="-_จัดสรรกล้าไม้_MBII_Asstcfo_Q4" xfId="1261" xr:uid="{FAEA6CDE-342F-458F-8880-CB3A45E91A98}"/>
    <cellStyle name="-_จัดสรรกล้าไม้_MIB Naticha_Q2_07" xfId="1262" xr:uid="{953EBD62-320D-4E5C-9EEB-739494618A6E}"/>
    <cellStyle name="-_จัดสรรกล้าไม้_MIB มิ.ย.-ส.ค. (revise)" xfId="1263" xr:uid="{8AF4CBE5-1870-4437-9627-6F64BC115CB0}"/>
    <cellStyle name="-_จัดสรรกล้าไม้_NC Monthly Report" xfId="1264" xr:uid="{E74397FC-BB93-4C69-A224-AD3F95C1181C}"/>
    <cellStyle name="-_จัดสรรกล้าไม้_OC T Tech" xfId="1265" xr:uid="{9BBD48E7-4CCD-4E41-90D6-B657D1566B4E}"/>
    <cellStyle name="-_จัดสรรกล้าไม้_Report New Management_THEERASAK" xfId="1266" xr:uid="{C393295B-72ED-443F-8580-B2F72B8836CB}"/>
    <cellStyle name="-_จัดสรรกล้าไม้_Revised MB2_QC_2006 (Q1&amp;Q2&amp;Q3) (1)" xfId="1267" xr:uid="{FC773400-9116-4E6C-8A32-7213BDB17461}"/>
    <cellStyle name="-_จัดสรรกล้าไม้_Revised MB2_QC_2006 (Q1&amp;Q2)" xfId="1268" xr:uid="{07B6C01F-F59D-4863-8078-812E506C6C4D}"/>
    <cellStyle name="-_จัดสรรกล้าไม้_เอกสาร ชุดที่ 2" xfId="1290" xr:uid="{FFE108A7-4DF2-45A9-8501-A1BD8D5232D8}"/>
    <cellStyle name="-_จัดสรรกล้าไม้_เอกสารการประชุม  ชุดที่ 1" xfId="1291" xr:uid="{E3C1AE7E-513A-4730-A41A-0008C0FE008B}"/>
    <cellStyle name="-_จัดสรรกล้าไม้_เอกสารการประชุม ชุดที่ 3 (version 1)" xfId="1292" xr:uid="{D773EAC2-12FE-4886-A495-8FC2AE3C1A1F}"/>
    <cellStyle name="-_จัดสรรกล้าไม้_เอกสารนำเสนอผลงานไตรมาส 2" xfId="1293" xr:uid="{84F561DC-C9B4-4378-BB35-88E24EC69C51}"/>
    <cellStyle name="-_จัดสรรกล้าไม้_เอกสารประชุม" xfId="1294" xr:uid="{BCBABA6A-E0E7-48CC-9BDE-09672A21F33F}"/>
    <cellStyle name="-_จัดสรรกล้าไม้_เอกสารประชุม  NC Tree Tech No.8(นำเสนอผลงานไตรมาส2)" xfId="1295" xr:uid="{611802EB-7145-4ECA-8E3D-4D7BDA9BD98A}"/>
    <cellStyle name="-_จัดสรรกล้าไม้_เอกสารประชุม ชุดที่ 2(สำหรับฝ่ายจัดการ)" xfId="1296" xr:uid="{4BA41584-CE12-493E-ACF5-26114710832E}"/>
    <cellStyle name="-_จัดสรรกล้าไม้_เอกสารประชุม ชุดที่ 3" xfId="1297" xr:uid="{10D714C7-4B00-4FE7-9A32-7C9566BCC1B9}"/>
    <cellStyle name="-_จัดสรรกล้าไม้_เอกสารประชุม ชุดที่ 4" xfId="1298" xr:uid="{AF9B7964-DE3D-4209-B7E6-9465D5942E7E}"/>
    <cellStyle name="-_จัดสรรกล้าไม้_ไบโอทรานส์ (2)" xfId="1274" xr:uid="{67E56C0A-21E7-4AF6-B029-03E8D1EE73A1}"/>
    <cellStyle name="-_จัดสรรกล้าไม้_ก พ " xfId="1269" xr:uid="{8429BDFC-D108-400E-8E88-551FF2BA8D35}"/>
    <cellStyle name="-_จัดสรรกล้าไม้_การคิดต้นทุน" xfId="1270" xr:uid="{49264E39-2B91-4A79-88A7-69C94B635754}"/>
    <cellStyle name="-_จัดสรรกล้าไม้_บัญชี 4_50. (version 1)" xfId="1271" xr:uid="{66D6CBCC-5757-4CF1-AED4-EC38520CEDA4}"/>
    <cellStyle name="-_จัดสรรกล้าไม้_บัญชี พ.ค 50" xfId="1272" xr:uid="{FAB00C44-9F57-4869-A7C5-7FE290501F13}"/>
    <cellStyle name="-_จัดสรรกล้าไม้_บัญชีขนส่ง-ค่าบริการ 4-3-09" xfId="1273" xr:uid="{4DBF6509-4DD9-4DFE-8DE5-8C37880AFF77}"/>
    <cellStyle name="-_จัดสรรกล้าไม้_ประเมินผล  MB2 Q1" xfId="1277" xr:uid="{E6BC083F-2A5D-4C2C-AD75-01DDCD578CB1}"/>
    <cellStyle name="-_จัดสรรกล้าไม้_ประชุมบริษัทเมษายน50 (2)" xfId="1275" xr:uid="{CBC8D3E9-FCD2-4E28-BA19-F7FFF133D774}"/>
    <cellStyle name="-_จัดสรรกล้าไม้_ประชุมบริษัทเมษายน50 (3)" xfId="1276" xr:uid="{97990D5B-5859-45DD-BC89-E69A26BF288C}"/>
    <cellStyle name="-_จัดสรรกล้าไม้_ผลประเมิน MB2 Jintana Q1(ส่ง HR 12.4.50)" xfId="1278" xr:uid="{109BC8BC-D971-474C-9D5E-6A988432D0A0}"/>
    <cellStyle name="-_จัดสรรกล้าไม้_รายงานการขนส่งแยกภาค 10_07" xfId="1279" xr:uid="{467F41DB-F49E-4753-B111-5FEF14A7B870}"/>
    <cellStyle name="-_จัดสรรกล้าไม้_รายงานบอร์ด พ ค  (2)" xfId="1280" xr:uid="{69127B21-E38B-4A1B-8A4B-36CF6318FDE3}"/>
    <cellStyle name="-_จัดสรรกล้าไม้_รายงานบอร์ด ม ค " xfId="1281" xr:uid="{6E0A5B46-5998-4AF8-8CDE-5AB17307AF19}"/>
    <cellStyle name="-_จัดสรรกล้าไม้_รายงานประชุมเดือนพฤษภาคม" xfId="1282" xr:uid="{BBA466E7-1010-4DB1-9922-314E76B3BB1F}"/>
    <cellStyle name="-_จัดสรรกล้าไม้_รายงานผลการดำเนินงาน 3_2550 Final" xfId="1283" xr:uid="{E90BFC68-6E0D-4612-9F28-23B1B121E27A}"/>
    <cellStyle name="-_จัดสรรกล้าไม้_รายละเอียดบุคคล Q2_Department" xfId="1284" xr:uid="{6097ACF6-6819-4588-BC35-05DF838D9E50}"/>
    <cellStyle name="-_จัดสรรกล้าไม้_รายละเอียดบุคคล Q4" xfId="1285" xr:uid="{B540643A-5376-4281-936B-006E7FA81286}"/>
    <cellStyle name="-_จัดสรรกล้าไม้_วาระบัญชี" xfId="1286" xr:uid="{EABB27BA-260D-4785-B2C4-C83B33489B54}"/>
    <cellStyle name="-_จัดสรรกล้าไม้_สรุป MB2 ไตรมาส 1_50" xfId="1287" xr:uid="{267CECB4-77A3-46B4-A296-F63BBB572C5C}"/>
    <cellStyle name="-_จัดสรรกล้าไม้_สรุปประเมิน  MB2 Q4" xfId="1288" xr:uid="{66D3F5C0-E7B7-4C53-B7DF-51D195E2129E}"/>
    <cellStyle name="-_จัดสรรกล้าไม้_สรุปประเมิน  MB2 Q4_1" xfId="1289" xr:uid="{59F57C39-6CDB-4D1D-8A48-1544B087CD2D}"/>
    <cellStyle name="-_จัดสรรกล้าพ.ค.49" xfId="1110" xr:uid="{E237C37C-52C2-4D0F-A14C-8E5333C0FC85}"/>
    <cellStyle name="-_จัดสรรกล้าพ.ค.49_1.1) MBO_CEO_THEERASAK" xfId="1111" xr:uid="{78726E23-9B5F-47F9-B682-020D74F573DF}"/>
    <cellStyle name="-_จัดสรรกล้าพ.ค.49_1.2) MIB_CEO_THEERASAK" xfId="1112" xr:uid="{D898C4AB-75E2-4033-A151-A9EBB010D92C}"/>
    <cellStyle name="-_จัดสรรกล้าพ.ค.49_2.7) MIB_CEO_THEERASAK_JULY 07" xfId="1113" xr:uid="{26DFF6C6-8713-49B9-A81E-328A1D7E9824}"/>
    <cellStyle name="-_จัดสรรกล้าพ.ค.49_4.1 เพื่อพิจารณาผลงานประจำไตรมาส 2 ของบริษัท ทรีเทค จำกัด" xfId="1114" xr:uid="{3F2180C0-58D6-418B-A003-A6F9EF46BDB5}"/>
    <cellStyle name="-_จัดสรรกล้าพ.ค.49_5. Report HR for May 2006" xfId="1115" xr:uid="{5DE00DA0-39D8-482D-849D-EEC0C30659CB}"/>
    <cellStyle name="-_จัดสรรกล้าพ.ค.49_8. Report HR for August 2006" xfId="1116" xr:uid="{2B8CDF5B-1DCC-47CA-BF1D-B6BC0EA7D802}"/>
    <cellStyle name="-_จัดสรรกล้าพ.ค.49_Appendix C - Organization Structure-Tree Tech" xfId="1117" xr:uid="{28860389-819C-475A-95C5-9309FF20D672}"/>
    <cellStyle name="-_จัดสรรกล้าพ.ค.49_GPS" xfId="1118" xr:uid="{E849262B-274C-4298-A78D-BF26C39BF11C}"/>
    <cellStyle name="-_จัดสรรกล้าพ.ค.49_Hr report_ April " xfId="1119" xr:uid="{733F3FD7-A9D0-4A58-A9AA-B447F36A0A33}"/>
    <cellStyle name="-_จัดสรรกล้าพ.ค.49_Hr report_ May" xfId="1120" xr:uid="{47C3D85F-0A09-4EB5-9747-0DAA6FF4C77E}"/>
    <cellStyle name="-_จัดสรรกล้าพ.ค.49_IT Dec." xfId="1121" xr:uid="{475009CE-E789-4DB2-B1F5-08D0F7E74377}"/>
    <cellStyle name="-_จัดสรรกล้าพ.ค.49_June_Aug._07 ( บัว )-MIB (1)" xfId="1122" xr:uid="{06E593E3-1966-4EB5-A800-557223DA2B80}"/>
    <cellStyle name="-_จัดสรรกล้าพ.ค.49_June-August_07" xfId="1123" xr:uid="{4DD20BCF-FDAD-400B-A790-C8990B29054C}"/>
    <cellStyle name="-_จัดสรรกล้าพ.ค.49_ManPower TT Revise -Aug" xfId="1124" xr:uid="{C0A4627A-7867-43E1-86EC-A30655B6033B}"/>
    <cellStyle name="-_จัดสรรกล้าพ.ค.49_MB2 BHL 2007 Q1-2 (Revise)" xfId="1125" xr:uid="{98666B9E-8D10-457C-B815-60B0FEB0CF57}"/>
    <cellStyle name="-_จัดสรรกล้าพ.ค.49_MB2 BHL 2007 Q1-2 (Revise) (1)" xfId="1126" xr:uid="{754D17A3-FEA2-4543-B6BB-A86F6D8D5533}"/>
    <cellStyle name="-_จัดสรรกล้าพ.ค.49_MB2 BHL Q3-4 (REV.0606)" xfId="1127" xr:uid="{876F5CBB-0FC2-4429-B05B-54C463AEC07C}"/>
    <cellStyle name="-_จัดสรรกล้าพ.ค.49_MB2 Q1-4 50 (CEO Revise)" xfId="1128" xr:uid="{5AD4FCCF-BCC3-4DED-BB98-9636F4400DE2}"/>
    <cellStyle name="-_จัดสรรกล้าพ.ค.49_MB2 Q1-4.50 (CEO.Revise)" xfId="1129" xr:uid="{1B89E53A-93A9-405C-954F-0DE7DD19DB14}"/>
    <cellStyle name="-_จัดสรรกล้าพ.ค.49_MB2 Q2" xfId="1130" xr:uid="{CD8B0F5E-1C11-41E6-8F57-8D3C0833C676}"/>
    <cellStyle name="-_จัดสรรกล้าพ.ค.49_MB2 Q3 (Tree Tech)" xfId="1131" xr:uid="{0AD61021-FA09-4E7E-BE16-D93C95B00D72}"/>
    <cellStyle name="-_จัดสรรกล้าพ.ค.49_MB2 QC 2006" xfId="1132" xr:uid="{1C717E1A-913C-4415-A6A0-7E5F990A3615}"/>
    <cellStyle name="-_จัดสรรกล้าพ.ค.49_MBII_Acc BHQ3-4_07 (HR)" xfId="1133" xr:uid="{A36D0CBE-91A8-4072-A813-7D4269AF9EB1}"/>
    <cellStyle name="-_จัดสรรกล้าพ.ค.49_MBII_Asstcfo_Q4" xfId="1134" xr:uid="{030EE8A3-5AE3-41F9-8689-2ED7724B2A0E}"/>
    <cellStyle name="-_จัดสรรกล้าพ.ค.49_MIB Naticha_Q2_07" xfId="1135" xr:uid="{73145177-2376-43DC-A7A9-148F176E9409}"/>
    <cellStyle name="-_จัดสรรกล้าพ.ค.49_MIB มิ.ย.-ส.ค. (revise)" xfId="1136" xr:uid="{32203952-5F65-4E12-A487-CA506A8F156C}"/>
    <cellStyle name="-_จัดสรรกล้าพ.ค.49_NC Monthly Report" xfId="1137" xr:uid="{7BC54BE5-04CF-4EE6-8841-BEE93A82F528}"/>
    <cellStyle name="-_จัดสรรกล้าพ.ค.49_OC T Tech" xfId="1138" xr:uid="{91F21714-3EEB-4A84-B1CE-61899AEBA03C}"/>
    <cellStyle name="-_จัดสรรกล้าพ.ค.49_Report New Management_THEERASAK" xfId="1139" xr:uid="{BD8C48E2-E127-43F7-A4BC-9FBC9892020E}"/>
    <cellStyle name="-_จัดสรรกล้าพ.ค.49_Revised MB2_QC_2006 (Q1&amp;Q2&amp;Q3) (1)" xfId="1140" xr:uid="{30D9917D-F7C3-44B6-A891-CBF83A0DB579}"/>
    <cellStyle name="-_จัดสรรกล้าพ.ค.49_Revised MB2_QC_2006 (Q1&amp;Q2)" xfId="1141" xr:uid="{46FA98A9-1E51-49F3-99BF-8C02EF35C742}"/>
    <cellStyle name="-_จัดสรรกล้าพ.ค.49_เอกสาร ชุดที่ 2" xfId="1163" xr:uid="{DAD06D34-727B-46CB-8E9F-A4E7414371F4}"/>
    <cellStyle name="-_จัดสรรกล้าพ.ค.49_เอกสารการประชุม  ชุดที่ 1" xfId="1164" xr:uid="{3D6FF393-094D-41B4-805E-64755A59250B}"/>
    <cellStyle name="-_จัดสรรกล้าพ.ค.49_เอกสารการประชุม ชุดที่ 3 (version 1)" xfId="1165" xr:uid="{1608E9C7-7070-4FDE-8C07-172DCADEBD5C}"/>
    <cellStyle name="-_จัดสรรกล้าพ.ค.49_เอกสารนำเสนอผลงานไตรมาส 2" xfId="1166" xr:uid="{DECF2C1A-4C08-4578-AB5C-8AE98C8589F5}"/>
    <cellStyle name="-_จัดสรรกล้าพ.ค.49_เอกสารประชุม" xfId="1167" xr:uid="{B6062E2A-40FA-419E-A05A-3361D39029B6}"/>
    <cellStyle name="-_จัดสรรกล้าพ.ค.49_เอกสารประชุม  NC Tree Tech No.8(นำเสนอผลงานไตรมาส2)" xfId="1168" xr:uid="{7199DC6A-4D62-4DD6-A789-2A9AE382BFDE}"/>
    <cellStyle name="-_จัดสรรกล้าพ.ค.49_เอกสารประชุม ชุดที่ 2(สำหรับฝ่ายจัดการ)" xfId="1169" xr:uid="{E08DA009-9E43-4059-8669-9C4B94D6CCE3}"/>
    <cellStyle name="-_จัดสรรกล้าพ.ค.49_เอกสารประชุม ชุดที่ 3" xfId="1170" xr:uid="{FD636E3C-7983-42CB-93E0-984F694409F1}"/>
    <cellStyle name="-_จัดสรรกล้าพ.ค.49_เอกสารประชุม ชุดที่ 4" xfId="1171" xr:uid="{56F4D557-9ECF-486F-A754-2A3E05B16D5E}"/>
    <cellStyle name="-_จัดสรรกล้าพ.ค.49_ไบโอทรานส์ (2)" xfId="1147" xr:uid="{80A8CE01-967B-4224-8AC2-6EC893BB508A}"/>
    <cellStyle name="-_จัดสรรกล้าพ.ค.49_ก พ " xfId="1142" xr:uid="{9FB3F3E6-3FD6-43A8-85C6-7445BC9E4233}"/>
    <cellStyle name="-_จัดสรรกล้าพ.ค.49_การคิดต้นทุน" xfId="1143" xr:uid="{71D3B449-E99E-49EE-90F4-816687440DF4}"/>
    <cellStyle name="-_จัดสรรกล้าพ.ค.49_บัญชี 4_50. (version 1)" xfId="1144" xr:uid="{5351F077-59E3-4FEE-A74D-25CB5DF5257A}"/>
    <cellStyle name="-_จัดสรรกล้าพ.ค.49_บัญชี พ.ค 50" xfId="1145" xr:uid="{B5CD104D-8E9A-4980-98AE-70C231CE7BA3}"/>
    <cellStyle name="-_จัดสรรกล้าพ.ค.49_บัญชีขนส่ง-ค่าบริการ 4-3-09" xfId="1146" xr:uid="{F9EE5E7B-0380-43A4-A420-53ADD272C774}"/>
    <cellStyle name="-_จัดสรรกล้าพ.ค.49_ประเมินผล  MB2 Q1" xfId="1150" xr:uid="{BFC86A88-F2FF-48D6-B8BB-B37DF1907C56}"/>
    <cellStyle name="-_จัดสรรกล้าพ.ค.49_ประชุมบริษัทเมษายน50 (2)" xfId="1148" xr:uid="{449169F8-1E61-4169-B384-A6E294D90B56}"/>
    <cellStyle name="-_จัดสรรกล้าพ.ค.49_ประชุมบริษัทเมษายน50 (3)" xfId="1149" xr:uid="{9DD49415-60A2-400A-BBA9-FDE406EFAA71}"/>
    <cellStyle name="-_จัดสรรกล้าพ.ค.49_ผลประเมิน MB2 Jintana Q1(ส่ง HR 12.4.50)" xfId="1151" xr:uid="{B642C497-2373-4D45-8B8F-8FBB0E0B6BC2}"/>
    <cellStyle name="-_จัดสรรกล้าพ.ค.49_รายงานการขนส่งแยกภาค 10_07" xfId="1152" xr:uid="{6703ED25-84A1-4579-AF65-42E0DE64BC8E}"/>
    <cellStyle name="-_จัดสรรกล้าพ.ค.49_รายงานบอร์ด พ ค  (2)" xfId="1153" xr:uid="{559B54E6-65F0-4F9E-89CF-B2046C9D30AD}"/>
    <cellStyle name="-_จัดสรรกล้าพ.ค.49_รายงานบอร์ด ม ค " xfId="1154" xr:uid="{FE704421-A7AC-41A9-B927-A913146EA157}"/>
    <cellStyle name="-_จัดสรรกล้าพ.ค.49_รายงานประชุมเดือนพฤษภาคม" xfId="1155" xr:uid="{AB785C57-6435-4AE3-BDF7-98E2221CEF12}"/>
    <cellStyle name="-_จัดสรรกล้าพ.ค.49_รายงานผลการดำเนินงาน 3_2550 Final" xfId="1156" xr:uid="{BF14A6D1-95E9-4D4E-A343-389402A1AAD1}"/>
    <cellStyle name="-_จัดสรรกล้าพ.ค.49_รายละเอียดบุคคล Q2_Department" xfId="1157" xr:uid="{8A8DB96E-AED2-4631-B0B0-41E2D2ABF684}"/>
    <cellStyle name="-_จัดสรรกล้าพ.ค.49_รายละเอียดบุคคล Q4" xfId="1158" xr:uid="{BD7E2F2D-10D9-4BD2-B973-A1667E497B11}"/>
    <cellStyle name="-_จัดสรรกล้าพ.ค.49_วาระบัญชี" xfId="1159" xr:uid="{61828E98-72D0-4825-9EAD-EA4EAA833C33}"/>
    <cellStyle name="-_จัดสรรกล้าพ.ค.49_สรุป MB2 ไตรมาส 1_50" xfId="1160" xr:uid="{65EB7C4A-DD65-412E-9623-6A93C0315CBE}"/>
    <cellStyle name="-_จัดสรรกล้าพ.ค.49_สรุปประเมิน  MB2 Q4" xfId="1161" xr:uid="{CDDA4438-49C6-4D55-8A4A-0E5C7EA2A84E}"/>
    <cellStyle name="-_จัดสรรกล้าพ.ค.49_สรุปประเมิน  MB2 Q4_1" xfId="1162" xr:uid="{8577853D-A3AD-484B-82B3-6ABE570678DA}"/>
    <cellStyle name="_ตาราง Visitation for  CEO" xfId="1305" xr:uid="{2A56E5A0-073D-49F7-9B9A-71461E146A8A}"/>
    <cellStyle name="_นำเสนอ NC และผู้ถือหุ้น(29-4-49)-2 (1)" xfId="1307" xr:uid="{82B52E97-5BEC-44DA-A04C-D880879F410D}"/>
    <cellStyle name="_นำเสนอ NC และผู้ถือหุ้น(29-4-49)-2 (1)_AP" xfId="1308" xr:uid="{1E256B9F-6532-4197-A193-CADE1FC9F3CD}"/>
    <cellStyle name="_นำเสนอ NC และผู้ถือหุ้น(29-4-49)-2 (1)_AR" xfId="1309" xr:uid="{8E05ECFA-015F-48D6-89DC-2B7727759B8C}"/>
    <cellStyle name="_นำเสนอ NC และผู้ถือหุ้น(29-4-49)-2 (1)_Executive Summary" xfId="1310" xr:uid="{D4B3E36A-1F73-4526-83F9-5B530466985C}"/>
    <cellStyle name="_นำเสนอ NC และผู้ถือหุ้น(29-4-49)-2 (1)_Executive Summary_Checklist สรุปสถานะการโอน 14.7.2009.new1" xfId="1311" xr:uid="{57AE6552-AAB8-4722-B223-2348551D44D2}"/>
    <cellStyle name="_นำเสนอ NC และผู้ถือหุ้น(29-4-49)-2 (1)_Executive Summary_Trailar เดือนรุ่ง" xfId="1312" xr:uid="{86432C22-C762-4E70-9CAF-A591DBB94E8F}"/>
    <cellStyle name="_นำเสนอ NC และผู้ถือหุ้น(29-4-49)-2 (1)_June-August_07" xfId="1313" xr:uid="{D7CFD265-D2A9-4620-8058-3331071F79E2}"/>
    <cellStyle name="_นำเสนอ NC และผู้ถือหุ้น(29-4-49)-2 (1)_MIB Naticha_Q2_07" xfId="1314" xr:uid="{BF290DC1-815C-4D54-9D5C-00EEE2745116}"/>
    <cellStyle name="_นำเสนอ NC และผู้ถือหุ้น(29-4-49)-2 (1)_MIB Naticha_Q2_07_รายคัน" xfId="1315" xr:uid="{1E75E9DD-09EA-47BD-922E-28900AB5AE93}"/>
    <cellStyle name="_นำเสนอ NC และผู้ถือหุ้น(29-4-49)-2 (1)_OC-AASc update 2-3-09_15.48น." xfId="1316" xr:uid="{07DF6135-5D67-43B4-B7A5-45C8FEB981FD}"/>
    <cellStyle name="_นำเสนอ NC และผู้ถือหุ้น(29-4-49)-2 (1)_แกลบ โรงไฟฟ้าฟ้า 3,4" xfId="1318" xr:uid="{E92B924E-BCE4-4216-9A94-BB758A28DD40}"/>
    <cellStyle name="_นำเสนอ NC และผู้ถือหุ้น(29-4-49)-2 (1)_การคิดต้นทุน" xfId="1317" xr:uid="{68FB9BBB-4CFE-4082-A777-D9647A698ED5}"/>
    <cellStyle name="_นำเสนอ NC และผู้ถือหุ้น(29-4-49)-2 (1)_ต้นทุนขนส่งแกลบ โรงไฟฟ้า 1-2" xfId="1319" xr:uid="{54094477-595E-4D80-944E-22E2D0E1237C}"/>
    <cellStyle name="_นำเสนอ NC และผู้ถือหุ้น(29-4-49)-2 (1)_ต้นทุนขนส่งแกลบ โรงไฟฟ้า 3-4" xfId="1320" xr:uid="{E546B373-AD6C-479E-BE9B-2A8D73192D4A}"/>
    <cellStyle name="_นำเสนอ NC และผู้ถือหุ้น(29-4-49)-2 (1)_ต้นทุนขนส่งแกลบ โรงไฟฟ้า 7-8" xfId="1321" xr:uid="{386A7545-33D1-43E1-B12D-4C3BF99F590B}"/>
    <cellStyle name="_นำเสนอ NC และผู้ถือหุ้น(29-4-49)-2 (1)_บัญชีขนส่ง-ค่าบริการ 4-3-09" xfId="1322" xr:uid="{91A46E9F-2F49-4635-9C39-43AA858177A6}"/>
    <cellStyle name="_นำเสนอ NC และผู้ถือหุ้น(29-4-49)-2 (1)_ประเมินผลพี่โชค (1)" xfId="1323" xr:uid="{804ECC55-0287-48A6-BAE2-C780ECFA488B}"/>
    <cellStyle name="_นำเสนอ NC และผู้ถือหุ้น(29-4-49)-2 (1)_รายคัน" xfId="1324" xr:uid="{2FFB5A95-FAC1-4E45-8A86-40E1644B091F}"/>
    <cellStyle name="_บริษัทไม้" xfId="1325" xr:uid="{1A2BE75C-6282-4E59-A5BB-673B82D474CD}"/>
    <cellStyle name="_บริษัทไม้_Executive Summary" xfId="1326" xr:uid="{8A48AFAB-38C9-4341-83F8-6F4FB2463432}"/>
    <cellStyle name="_บริษัทไม้_Executive Summary_Checklist สรุปสถานะการโอน 14.7.2009.new1" xfId="1327" xr:uid="{0B6A6153-1DD5-47D5-9B28-6C3AA29B03CD}"/>
    <cellStyle name="_บริษัทไม้_Executive Summary_Trailar เดือนรุ่ง" xfId="1328" xr:uid="{C2E0DEBE-3875-4792-96E6-93BE3845B132}"/>
    <cellStyle name="_บริษัทไม้_แกลบ โรงไฟฟ้าฟ้า 3,4" xfId="1329" xr:uid="{5126C070-8960-4D11-B97F-AFAB0628A349}"/>
    <cellStyle name="_บริษัทไม้_ต้นทุนขนส่งแกลบ โรงไฟฟ้า 1-2" xfId="1330" xr:uid="{147CE96C-2831-4AD8-9B87-A592B02C460D}"/>
    <cellStyle name="_บริษัทไม้_ต้นทุนขนส่งแกลบ โรงไฟฟ้า 3-4" xfId="1331" xr:uid="{F11CBFFB-D256-438F-B633-0A34CF438C0B}"/>
    <cellStyle name="_บริษัทไม้_ต้นทุนขนส่งแกลบ โรงไฟฟ้า 7-8" xfId="1332" xr:uid="{C19F733E-1EB8-4015-81BC-3F55D470054A}"/>
    <cellStyle name="_บริษัทไม้_รายคัน" xfId="1333" xr:uid="{832AF5DD-6C29-415B-AB81-3974DE74C66C}"/>
    <cellStyle name="_บอร์ด" xfId="1334" xr:uid="{6E2781C1-D802-4B68-9423-7794587307FA}"/>
    <cellStyle name="_บอร์ด (2)" xfId="1335" xr:uid="{BBBE619D-6699-455D-A077-6577B7057C3C}"/>
    <cellStyle name="_บอร์ด (แก้ไข)" xfId="1336" xr:uid="{4D41EEC4-E8EA-4543-9C68-75C6B7EC2333}"/>
    <cellStyle name="_บอร์ด sbp  ครั้งที่ 4-49" xfId="1337" xr:uid="{B9F94F45-FC0C-4FEA-80FD-FF03C554C263}"/>
    <cellStyle name="_บอร์ด sbp  ครั้งที่ 4-49_OC-AASc update 2-3-09_15.48น." xfId="1338" xr:uid="{5E9C665E-BBEF-4085-974B-2CAFB69DA9AB}"/>
    <cellStyle name="_บอร์ด sbp  ครั้งที่ 4-49_เปรียบเทียบรายได้รายบริษัท 102551" xfId="1342" xr:uid="{D75AD2B1-4804-4470-944C-0F402121A0A5}"/>
    <cellStyle name="_บอร์ด sbp  ครั้งที่ 4-49_ค่าบริการ-ขนส่ง" xfId="1339" xr:uid="{CB2746D1-26E4-4E25-8915-D50920619A59}"/>
    <cellStyle name="_บอร์ด sbp  ครั้งที่ 4-49_ค่าบริการ-ขนส่ง_AP" xfId="1340" xr:uid="{BEB6B612-748C-440D-AE0A-485DBA38DE56}"/>
    <cellStyle name="_บอร์ด sbp  ครั้งที่ 4-49_ค่าบริการ-ขนส่ง_AR" xfId="1341" xr:uid="{A26DEC82-392F-404E-BB59-317FB259901C}"/>
    <cellStyle name="_บอร์ด sbp  ครั้งที่ 6-49" xfId="1343" xr:uid="{FA4A07B7-081B-4A31-AAE7-B7887C09AF0D}"/>
    <cellStyle name="_บอร์ด sbp  ครั้งที่ 6-49_OC-AASc update 2-3-09_15.48น." xfId="1344" xr:uid="{99992417-C13B-4A34-A403-98B53CAE8A22}"/>
    <cellStyle name="_บอร์ด sbp  ครั้งที่ 6-49_เปรียบเทียบรายได้รายบริษัท 102551" xfId="1348" xr:uid="{E405CA78-0A8E-45F2-8C1D-461A0D848C59}"/>
    <cellStyle name="_บอร์ด sbp  ครั้งที่ 6-49_ค่าบริการ-ขนส่ง" xfId="1345" xr:uid="{5D728FDC-E16A-4A15-A524-4890C42001AD}"/>
    <cellStyle name="_บอร์ด sbp  ครั้งที่ 6-49_ค่าบริการ-ขนส่ง_AP" xfId="1346" xr:uid="{53A9C053-D1C6-4134-B7B3-D2562B3F708C}"/>
    <cellStyle name="_บอร์ด sbp  ครั้งที่ 6-49_ค่าบริการ-ขนส่ง_AR" xfId="1347" xr:uid="{E9D67327-E100-4264-91CB-826EA8548E5A}"/>
    <cellStyle name="_บอร์ด ฝ่าย HR" xfId="1349" xr:uid="{1E534C58-39A5-454F-BCA8-117F8F665603}"/>
    <cellStyle name="_บอร์ดไชโย" xfId="1350" xr:uid="{E5EAE342-B16E-4B74-B305-303439E2B756}"/>
    <cellStyle name="_บอร์ดไชโย 15 11 49 (2)" xfId="1351" xr:uid="{4EFBE2DE-6491-4881-8ED6-3589F5CCDE79}"/>
    <cellStyle name="_บอร์ดไชโย 15.11.49" xfId="1352" xr:uid="{BC0304E5-D663-419E-A317-5550B7E42AB8}"/>
    <cellStyle name="_บัญชีขนส่ง-ค่าบริการ 4-3-09" xfId="1353" xr:uid="{F3D4C571-C360-4247-A08B-D7B46E3CA3FA}"/>
    <cellStyle name="-_ประชุม2" xfId="1354" xr:uid="{710DB60F-5E0F-438C-B488-A29D6E5E9C84}"/>
    <cellStyle name="-_ประชุมบริษัท" xfId="1355" xr:uid="{E0F0EC47-6FD4-43CF-97AF-28C4FBA7FE05}"/>
    <cellStyle name="-_ปริมาณการขนส่ง 1-17 เม.ย. 50" xfId="1356" xr:uid="{574C3155-5980-4721-B47F-C4DBD9368998}"/>
    <cellStyle name="-_ผลกล้าออกGHและ OD ส่ง ศร." xfId="1367" xr:uid="{249A1BDF-8369-4995-96C1-9A576250375D}"/>
    <cellStyle name="-_ผลกล้าออกGHและ OD ส่ง ศร._OC-AASc update 2-3-09_15.48น." xfId="1368" xr:uid="{CA36318B-8685-42B7-A496-1E52560BD27A}"/>
    <cellStyle name="-_ผลกล้าออกGHและ OD ส่ง ศร._ค่าบริการ-ขนส่ง" xfId="1369" xr:uid="{2F780279-4851-4DBE-A36B-26FBB960BE52}"/>
    <cellStyle name="-_ฝ่าย" xfId="1434" xr:uid="{9F977839-A9DF-461D-92CF-FC3985D077E3}"/>
    <cellStyle name="_ฝ่ายบริหาร" xfId="1435" xr:uid="{658E987B-C840-46A3-A845-807C6F129982}"/>
    <cellStyle name="_ฝ่ายบุคคล" xfId="1436" xr:uid="{AE2854C8-F72A-4499-BF3A-DD3356081525}"/>
    <cellStyle name="-_รายงานการประชุมจัดสรรกล้าไม้ วันที่ 10 ม.ค 49" xfId="1438" xr:uid="{52AC9016-3DA0-4C48-AB82-4B699083B029}"/>
    <cellStyle name="-_รายงานการประชุมจัดสรรกล้าไม้ วันที่ 10 ม.ค 49_1.1) MBO_CEO_THEERASAK" xfId="1439" xr:uid="{D098E39B-7863-4A41-B2A4-B9B17BF072E6}"/>
    <cellStyle name="-_รายงานการประชุมจัดสรรกล้าไม้ วันที่ 10 ม.ค 49_1.2) MIB_CEO_THEERASAK" xfId="1440" xr:uid="{7F46964D-0B26-4B7F-A653-E859FBB09754}"/>
    <cellStyle name="-_รายงานการประชุมจัดสรรกล้าไม้ วันที่ 10 ม.ค 49_2.7) MIB_CEO_THEERASAK_JULY 07" xfId="1441" xr:uid="{E004E140-5DFA-41D3-94DC-CFC2CF47124D}"/>
    <cellStyle name="-_รายงานการประชุมจัดสรรกล้าไม้ วันที่ 10 ม.ค 49_4.1 เพื่อพิจารณาผลงานประจำไตรมาส 2 ของบริษัท ทรีเทค จำกัด" xfId="1442" xr:uid="{8DCF3EA1-97A9-48EC-A771-B82ECD97DB5B}"/>
    <cellStyle name="-_รายงานการประชุมจัดสรรกล้าไม้ วันที่ 10 ม.ค 49_5. Report HR for May 2006" xfId="1443" xr:uid="{CA6F43B9-FE59-40F2-8BB8-4964786C81F1}"/>
    <cellStyle name="-_รายงานการประชุมจัดสรรกล้าไม้ วันที่ 10 ม.ค 49_8. Report HR for August 2006" xfId="1444" xr:uid="{2CA14EAB-8739-4969-9FFB-601CB18DD6A5}"/>
    <cellStyle name="-_รายงานการประชุมจัดสรรกล้าไม้ วันที่ 10 ม.ค 49_Appendix C - Organization Structure-Tree Tech" xfId="1445" xr:uid="{63F8E5C2-2E90-47AB-B52F-9E378303CC3A}"/>
    <cellStyle name="-_รายงานการประชุมจัดสรรกล้าไม้ วันที่ 10 ม.ค 49_GPS" xfId="1446" xr:uid="{C4C96C78-D388-46A0-82C8-45F7E206D787}"/>
    <cellStyle name="-_รายงานการประชุมจัดสรรกล้าไม้ วันที่ 10 ม.ค 49_Hr report_ April " xfId="1447" xr:uid="{7DAA760E-40AE-46FA-947B-65AB09219934}"/>
    <cellStyle name="-_รายงานการประชุมจัดสรรกล้าไม้ วันที่ 10 ม.ค 49_Hr report_ May" xfId="1448" xr:uid="{1727A8EF-250F-4EF4-8BA8-B51AF67057F6}"/>
    <cellStyle name="-_รายงานการประชุมจัดสรรกล้าไม้ วันที่ 10 ม.ค 49_IT Dec." xfId="1449" xr:uid="{C41D3BA7-76C7-4A7C-8055-E8559A399867}"/>
    <cellStyle name="-_รายงานการประชุมจัดสรรกล้าไม้ วันที่ 10 ม.ค 49_June_Aug._07 ( บัว )-MIB (1)" xfId="1450" xr:uid="{872A489F-3994-42CF-9729-77274345CE8B}"/>
    <cellStyle name="-_รายงานการประชุมจัดสรรกล้าไม้ วันที่ 10 ม.ค 49_June-August_07" xfId="1451" xr:uid="{8B333E62-AD8E-4350-8322-DB6B6E64555B}"/>
    <cellStyle name="-_รายงานการประชุมจัดสรรกล้าไม้ วันที่ 10 ม.ค 49_ManPower TT Revise -Aug" xfId="1452" xr:uid="{6A9E0E82-EB63-4109-A91F-5EF9975B62EE}"/>
    <cellStyle name="-_รายงานการประชุมจัดสรรกล้าไม้ วันที่ 10 ม.ค 49_MB2 BHL 2007 Q1-2 (Revise)" xfId="1453" xr:uid="{9BA94A53-FF3A-4533-8261-7CF539BB7BB8}"/>
    <cellStyle name="-_รายงานการประชุมจัดสรรกล้าไม้ วันที่ 10 ม.ค 49_MB2 BHL 2007 Q1-2 (Revise) (1)" xfId="1454" xr:uid="{46846FAD-FA54-4C7F-A059-47D838BCAD1B}"/>
    <cellStyle name="-_รายงานการประชุมจัดสรรกล้าไม้ วันที่ 10 ม.ค 49_MB2 BHL Q3-4 (REV.0606)" xfId="1455" xr:uid="{72BE90C8-0009-4F3F-A8FF-37C0B41FFF7D}"/>
    <cellStyle name="-_รายงานการประชุมจัดสรรกล้าไม้ วันที่ 10 ม.ค 49_MB2 Q1-4 50 (CEO Revise)" xfId="1456" xr:uid="{C1421F57-5A35-4F58-B471-941CEB933B1B}"/>
    <cellStyle name="-_รายงานการประชุมจัดสรรกล้าไม้ วันที่ 10 ม.ค 49_MB2 Q1-4.50 (CEO.Revise)" xfId="1457" xr:uid="{3FA5DB87-DF2A-46DF-8BC9-EFEB714B22B2}"/>
    <cellStyle name="-_รายงานการประชุมจัดสรรกล้าไม้ วันที่ 10 ม.ค 49_MB2 Q2" xfId="1458" xr:uid="{257747C5-6AF5-4AAF-953A-E3F50EEE1104}"/>
    <cellStyle name="-_รายงานการประชุมจัดสรรกล้าไม้ วันที่ 10 ม.ค 49_MB2 Q3 (Tree Tech)" xfId="1459" xr:uid="{C7957A20-018B-4A61-853F-E0B7125A18F7}"/>
    <cellStyle name="-_รายงานการประชุมจัดสรรกล้าไม้ วันที่ 10 ม.ค 49_MB2 QC 2006" xfId="1460" xr:uid="{D691120F-809A-4056-A418-ED9FC076542C}"/>
    <cellStyle name="-_รายงานการประชุมจัดสรรกล้าไม้ วันที่ 10 ม.ค 49_MBII_Acc BHQ3-4_07 (HR)" xfId="1461" xr:uid="{6251B806-6712-4372-969E-E14A87883234}"/>
    <cellStyle name="-_รายงานการประชุมจัดสรรกล้าไม้ วันที่ 10 ม.ค 49_MBII_Asstcfo_Q4" xfId="1462" xr:uid="{06DB0B3A-7B6B-4856-847D-A680052D68A4}"/>
    <cellStyle name="-_รายงานการประชุมจัดสรรกล้าไม้ วันที่ 10 ม.ค 49_MIB Naticha_Q2_07" xfId="1463" xr:uid="{2B1A3F1B-EB4E-4FBA-AE7A-C1B5F20233C3}"/>
    <cellStyle name="-_รายงานการประชุมจัดสรรกล้าไม้ วันที่ 10 ม.ค 49_MIB มิ.ย.-ส.ค. (revise)" xfId="1464" xr:uid="{51329722-9A5E-4634-B37A-9748AD7182B0}"/>
    <cellStyle name="-_รายงานการประชุมจัดสรรกล้าไม้ วันที่ 10 ม.ค 49_NC Monthly Report" xfId="1465" xr:uid="{131A0529-AA47-43F3-8454-B0CABC0667CC}"/>
    <cellStyle name="-_รายงานการประชุมจัดสรรกล้าไม้ วันที่ 10 ม.ค 49_OC T Tech" xfId="1466" xr:uid="{ED3F8C61-0C58-4A3C-9A50-D1D3BFC9ACEE}"/>
    <cellStyle name="-_รายงานการประชุมจัดสรรกล้าไม้ วันที่ 10 ม.ค 49_Report New Management_THEERASAK" xfId="1467" xr:uid="{B878A768-FC79-4018-8753-B600204AB68E}"/>
    <cellStyle name="-_รายงานการประชุมจัดสรรกล้าไม้ วันที่ 10 ม.ค 49_Revised MB2_QC_2006 (Q1&amp;Q2&amp;Q3) (1)" xfId="1468" xr:uid="{B331164C-E55C-4449-AE02-2DF32AB95CB7}"/>
    <cellStyle name="-_รายงานการประชุมจัดสรรกล้าไม้ วันที่ 10 ม.ค 49_Revised MB2_QC_2006 (Q1&amp;Q2)" xfId="1469" xr:uid="{E0FF8255-740E-483D-9F20-1F98CFB14ED3}"/>
    <cellStyle name="-_รายงานการประชุมจัดสรรกล้าไม้ วันที่ 10 ม.ค 49_เอกสาร ชุดที่ 2" xfId="1491" xr:uid="{593EB469-7AED-4A0C-99E5-A8382E24D62B}"/>
    <cellStyle name="-_รายงานการประชุมจัดสรรกล้าไม้ วันที่ 10 ม.ค 49_เอกสารการประชุม  ชุดที่ 1" xfId="1492" xr:uid="{E67198BE-98AA-4A54-BF71-07D4893EFA69}"/>
    <cellStyle name="-_รายงานการประชุมจัดสรรกล้าไม้ วันที่ 10 ม.ค 49_เอกสารการประชุม ชุดที่ 3 (version 1)" xfId="1493" xr:uid="{6AE884DD-60C1-4482-84AF-76CEC4CBE268}"/>
    <cellStyle name="-_รายงานการประชุมจัดสรรกล้าไม้ วันที่ 10 ม.ค 49_เอกสารนำเสนอผลงานไตรมาส 2" xfId="1494" xr:uid="{95968146-C3D1-41E5-9256-C9EB9527E14B}"/>
    <cellStyle name="-_รายงานการประชุมจัดสรรกล้าไม้ วันที่ 10 ม.ค 49_เอกสารประชุม" xfId="1495" xr:uid="{5356F55C-2D8E-4F3C-8872-0B54566942DB}"/>
    <cellStyle name="-_รายงานการประชุมจัดสรรกล้าไม้ วันที่ 10 ม.ค 49_เอกสารประชุม  NC Tree Tech No.8(นำเสนอผลงานไตรมาส2)" xfId="1496" xr:uid="{0ED913D8-0128-448E-A1AA-7EF3690C76BB}"/>
    <cellStyle name="-_รายงานการประชุมจัดสรรกล้าไม้ วันที่ 10 ม.ค 49_เอกสารประชุม ชุดที่ 2(สำหรับฝ่ายจัดการ)" xfId="1497" xr:uid="{63C6F016-6514-496C-B261-EDB2A3EF2A67}"/>
    <cellStyle name="-_รายงานการประชุมจัดสรรกล้าไม้ วันที่ 10 ม.ค 49_เอกสารประชุม ชุดที่ 3" xfId="1498" xr:uid="{21B1C0D5-060E-4B6D-AB82-6819FA53EEA0}"/>
    <cellStyle name="-_รายงานการประชุมจัดสรรกล้าไม้ วันที่ 10 ม.ค 49_เอกสารประชุม ชุดที่ 4" xfId="1499" xr:uid="{8713D948-24F8-411B-9E24-A1E426A2C248}"/>
    <cellStyle name="-_รายงานการประชุมจัดสรรกล้าไม้ วันที่ 10 ม.ค 49_ไบโอทรานส์ (2)" xfId="1475" xr:uid="{A9A3D0D0-F706-4B3B-AD6E-62AA29EDE699}"/>
    <cellStyle name="-_รายงานการประชุมจัดสรรกล้าไม้ วันที่ 10 ม.ค 49_ก พ " xfId="1470" xr:uid="{4F4A3ED2-D1D4-417E-B0BE-E20EC719292C}"/>
    <cellStyle name="-_รายงานการประชุมจัดสรรกล้าไม้ วันที่ 10 ม.ค 49_การคิดต้นทุน" xfId="1471" xr:uid="{3F3B74E2-FDF9-455F-B007-D619925790E1}"/>
    <cellStyle name="-_รายงานการประชุมจัดสรรกล้าไม้ วันที่ 10 ม.ค 49_บัญชี 4_50. (version 1)" xfId="1472" xr:uid="{D807F560-BF91-4CEE-80E2-F24E6A66B47E}"/>
    <cellStyle name="-_รายงานการประชุมจัดสรรกล้าไม้ วันที่ 10 ม.ค 49_บัญชี พ.ค 50" xfId="1473" xr:uid="{FA650BB5-3BDB-49E8-A901-382DCB498A81}"/>
    <cellStyle name="-_รายงานการประชุมจัดสรรกล้าไม้ วันที่ 10 ม.ค 49_บัญชีขนส่ง-ค่าบริการ 4-3-09" xfId="1474" xr:uid="{D59AF8C5-79D0-4CCD-9E09-BC8C67215732}"/>
    <cellStyle name="-_รายงานการประชุมจัดสรรกล้าไม้ วันที่ 10 ม.ค 49_ประเมินผล  MB2 Q1" xfId="1478" xr:uid="{CC88190B-CE67-4D68-921D-AF3D495F3A71}"/>
    <cellStyle name="-_รายงานการประชุมจัดสรรกล้าไม้ วันที่ 10 ม.ค 49_ประชุมบริษัทเมษายน50 (2)" xfId="1476" xr:uid="{4E8D8F2B-BF63-4B17-B8EC-3588F8279373}"/>
    <cellStyle name="-_รายงานการประชุมจัดสรรกล้าไม้ วันที่ 10 ม.ค 49_ประชุมบริษัทเมษายน50 (3)" xfId="1477" xr:uid="{5C1E92E9-F65F-4BAC-AF08-5BD02F0D7806}"/>
    <cellStyle name="-_รายงานการประชุมจัดสรรกล้าไม้ วันที่ 10 ม.ค 49_ผลประเมิน MB2 Jintana Q1(ส่ง HR 12.4.50)" xfId="1479" xr:uid="{EA2362C1-D1CD-492D-887A-7E2EA8952342}"/>
    <cellStyle name="-_รายงานการประชุมจัดสรรกล้าไม้ วันที่ 10 ม.ค 49_รายงานการขนส่งแยกภาค 10_07" xfId="1480" xr:uid="{CC8B7C52-7D56-4882-A2A6-4E16D3277AF8}"/>
    <cellStyle name="-_รายงานการประชุมจัดสรรกล้าไม้ วันที่ 10 ม.ค 49_รายงานบอร์ด พ ค  (2)" xfId="1481" xr:uid="{8A73519E-1A09-44D1-909C-45F074A2C47A}"/>
    <cellStyle name="-_รายงานการประชุมจัดสรรกล้าไม้ วันที่ 10 ม.ค 49_รายงานบอร์ด ม ค " xfId="1482" xr:uid="{1F8B01CC-9D96-4457-BC50-6713CD4C58AB}"/>
    <cellStyle name="-_รายงานการประชุมจัดสรรกล้าไม้ วันที่ 10 ม.ค 49_รายงานประชุมเดือนพฤษภาคม" xfId="1483" xr:uid="{F12D1647-1452-4C5E-8600-580CE98AD18D}"/>
    <cellStyle name="-_รายงานการประชุมจัดสรรกล้าไม้ วันที่ 10 ม.ค 49_รายงานผลการดำเนินงาน 3_2550 Final" xfId="1484" xr:uid="{08F15F59-4D16-4580-9461-04552C1D2E72}"/>
    <cellStyle name="-_รายงานการประชุมจัดสรรกล้าไม้ วันที่ 10 ม.ค 49_รายละเอียดบุคคล Q2_Department" xfId="1485" xr:uid="{1E84F224-5A9A-496E-B99A-A70281610D6E}"/>
    <cellStyle name="-_รายงานการประชุมจัดสรรกล้าไม้ วันที่ 10 ม.ค 49_รายละเอียดบุคคล Q4" xfId="1486" xr:uid="{C0C9BBFF-DAF8-43E5-BCD0-3D57C462AB1B}"/>
    <cellStyle name="-_รายงานการประชุมจัดสรรกล้าไม้ วันที่ 10 ม.ค 49_วาระบัญชี" xfId="1487" xr:uid="{971D50B3-4636-47AE-84B1-C6ACD39C61C3}"/>
    <cellStyle name="-_รายงานการประชุมจัดสรรกล้าไม้ วันที่ 10 ม.ค 49_สรุป MB2 ไตรมาส 1_50" xfId="1488" xr:uid="{89F1976F-ABA3-4382-8E51-365A45AB46FC}"/>
    <cellStyle name="-_รายงานการประชุมจัดสรรกล้าไม้ วันที่ 10 ม.ค 49_สรุปประเมิน  MB2 Q4" xfId="1489" xr:uid="{5D4F2511-639D-48F0-BED0-A8238749DE78}"/>
    <cellStyle name="-_รายงานการประชุมจัดสรรกล้าไม้ วันที่ 10 ม.ค 49_สรุปประเมิน  MB2 Q4_1" xfId="1490" xr:uid="{2E021E4C-602A-49E5-A2DE-E34124B7D97F}"/>
    <cellStyle name="-_รายงานการประชุมจัดสรรกล้าไม้ วันที่ 14 ก พ 49" xfId="1500" xr:uid="{F4AF607D-4DC8-4BE1-BF8A-7A6F9EAFA426}"/>
    <cellStyle name="-_รายงานการประชุมจัดสรรกล้าไม้ วันที่ 14 ก พ 49_1.1) MBO_CEO_THEERASAK" xfId="1501" xr:uid="{991D26D6-9B7A-4AF4-8097-C47AD2E8EB21}"/>
    <cellStyle name="-_รายงานการประชุมจัดสรรกล้าไม้ วันที่ 14 ก พ 49_1.2) MIB_CEO_THEERASAK" xfId="1502" xr:uid="{1C3FBBFF-E1A2-4135-9AB6-B7B7F1839F84}"/>
    <cellStyle name="-_รายงานการประชุมจัดสรรกล้าไม้ วันที่ 14 ก พ 49_2.7) MIB_CEO_THEERASAK_JULY 07" xfId="1503" xr:uid="{3CC44A32-6338-4CA8-95BA-CD9C64C7390E}"/>
    <cellStyle name="-_รายงานการประชุมจัดสรรกล้าไม้ วันที่ 14 ก พ 49_4.1 เพื่อพิจารณาผลงานประจำไตรมาส 2 ของบริษัท ทรีเทค จำกัด" xfId="1504" xr:uid="{25E6E201-CE8E-4142-BA8E-BC000B40049D}"/>
    <cellStyle name="-_รายงานการประชุมจัดสรรกล้าไม้ วันที่ 14 ก พ 49_5. Report HR for May 2006" xfId="1505" xr:uid="{68207DED-CC51-425F-B046-CE271F6B3BF5}"/>
    <cellStyle name="-_รายงานการประชุมจัดสรรกล้าไม้ วันที่ 14 ก พ 49_8. Report HR for August 2006" xfId="1506" xr:uid="{853A138F-FADC-4D90-870E-46A34FBF1F40}"/>
    <cellStyle name="-_รายงานการประชุมจัดสรรกล้าไม้ วันที่ 14 ก พ 49_Appendix C - Organization Structure-Tree Tech" xfId="1507" xr:uid="{89BE6239-91B0-4197-AA3A-98442C33447D}"/>
    <cellStyle name="-_รายงานการประชุมจัดสรรกล้าไม้ วันที่ 14 ก พ 49_GPS" xfId="1508" xr:uid="{2655A542-A25F-4C98-B56F-D8BFBB75AB0C}"/>
    <cellStyle name="-_รายงานการประชุมจัดสรรกล้าไม้ วันที่ 14 ก พ 49_Hr report_ April " xfId="1509" xr:uid="{DBEE96C2-6402-4A36-A051-44FDB4AA9E9D}"/>
    <cellStyle name="-_รายงานการประชุมจัดสรรกล้าไม้ วันที่ 14 ก พ 49_Hr report_ May" xfId="1510" xr:uid="{D7B8A28E-E5C2-4D6D-B220-CD50CA4A255E}"/>
    <cellStyle name="-_รายงานการประชุมจัดสรรกล้าไม้ วันที่ 14 ก พ 49_IT Dec." xfId="1511" xr:uid="{2954E308-35A3-47DF-9E83-1607725EBFCE}"/>
    <cellStyle name="-_รายงานการประชุมจัดสรรกล้าไม้ วันที่ 14 ก พ 49_June_Aug._07 ( บัว )-MIB (1)" xfId="1512" xr:uid="{F020387F-0308-436A-985F-D48787B4DED4}"/>
    <cellStyle name="-_รายงานการประชุมจัดสรรกล้าไม้ วันที่ 14 ก พ 49_June-August_07" xfId="1513" xr:uid="{D8A9739B-44A1-453E-A38A-AA2C5AAB0A7B}"/>
    <cellStyle name="-_รายงานการประชุมจัดสรรกล้าไม้ วันที่ 14 ก พ 49_ManPower TT Revise -Aug" xfId="1514" xr:uid="{DFB4F5FC-EA6F-4413-A1FD-7C4403B2307C}"/>
    <cellStyle name="-_รายงานการประชุมจัดสรรกล้าไม้ วันที่ 14 ก พ 49_MB2 BHL 2007 Q1-2 (Revise)" xfId="1515" xr:uid="{F76FE80C-A38C-42B7-93D2-4EFF9DF4D491}"/>
    <cellStyle name="-_รายงานการประชุมจัดสรรกล้าไม้ วันที่ 14 ก พ 49_MB2 BHL 2007 Q1-2 (Revise) (1)" xfId="1516" xr:uid="{FDA3681F-609E-4735-88D2-32CFD3279BD3}"/>
    <cellStyle name="-_รายงานการประชุมจัดสรรกล้าไม้ วันที่ 14 ก พ 49_MB2 BHL Q3-4 (REV.0606)" xfId="1517" xr:uid="{D7CF97B6-C771-4CAF-AAD0-6339BBAA7FEC}"/>
    <cellStyle name="-_รายงานการประชุมจัดสรรกล้าไม้ วันที่ 14 ก พ 49_MB2 Q1-4 50 (CEO Revise)" xfId="1518" xr:uid="{4D4DEB59-A8A6-4E0C-9462-F2CAAB7DE301}"/>
    <cellStyle name="-_รายงานการประชุมจัดสรรกล้าไม้ วันที่ 14 ก พ 49_MB2 Q1-4.50 (CEO.Revise)" xfId="1519" xr:uid="{934B5E93-685D-48B0-82B5-B57B82BE1785}"/>
    <cellStyle name="-_รายงานการประชุมจัดสรรกล้าไม้ วันที่ 14 ก พ 49_MB2 Q2" xfId="1520" xr:uid="{89F800A1-B368-45C0-A20F-7DC1242D0F9A}"/>
    <cellStyle name="-_รายงานการประชุมจัดสรรกล้าไม้ วันที่ 14 ก พ 49_MB2 Q3 (Tree Tech)" xfId="1521" xr:uid="{F3B1D080-8953-4A73-876C-528C6A9CE252}"/>
    <cellStyle name="-_รายงานการประชุมจัดสรรกล้าไม้ วันที่ 14 ก พ 49_MB2 QC 2006" xfId="1522" xr:uid="{8FE5ACBD-4018-422A-A962-DCE34F4F3956}"/>
    <cellStyle name="-_รายงานการประชุมจัดสรรกล้าไม้ วันที่ 14 ก พ 49_MBII_Acc BHQ3-4_07 (HR)" xfId="1523" xr:uid="{ABEC0E33-CBFA-4E9E-8A12-D20A24C77E0F}"/>
    <cellStyle name="-_รายงานการประชุมจัดสรรกล้าไม้ วันที่ 14 ก พ 49_MBII_Asstcfo_Q4" xfId="1524" xr:uid="{0C6641D8-4599-4FFB-8403-FC512BAB9E60}"/>
    <cellStyle name="-_รายงานการประชุมจัดสรรกล้าไม้ วันที่ 14 ก พ 49_MIB Naticha_Q2_07" xfId="1525" xr:uid="{67985017-B563-4DCD-B48E-2C952375806D}"/>
    <cellStyle name="-_รายงานการประชุมจัดสรรกล้าไม้ วันที่ 14 ก พ 49_MIB มิ.ย.-ส.ค. (revise)" xfId="1526" xr:uid="{24862C82-0DE7-4FF2-826D-BECFB44CD6A3}"/>
    <cellStyle name="-_รายงานการประชุมจัดสรรกล้าไม้ วันที่ 14 ก พ 49_NC Monthly Report" xfId="1527" xr:uid="{E73EE4EA-962C-49CB-B1CC-144E05166FA0}"/>
    <cellStyle name="-_รายงานการประชุมจัดสรรกล้าไม้ วันที่ 14 ก พ 49_OC T Tech" xfId="1528" xr:uid="{EAAC5180-4179-42C0-8045-6329FC2AB62B}"/>
    <cellStyle name="-_รายงานการประชุมจัดสรรกล้าไม้ วันที่ 14 ก พ 49_Report New Management_THEERASAK" xfId="1529" xr:uid="{364C8C1F-8780-406E-AD60-4C993AD76867}"/>
    <cellStyle name="-_รายงานการประชุมจัดสรรกล้าไม้ วันที่ 14 ก พ 49_Revised MB2_QC_2006 (Q1&amp;Q2&amp;Q3) (1)" xfId="1530" xr:uid="{E37104A4-4942-4C44-A719-1B4B664C39C3}"/>
    <cellStyle name="-_รายงานการประชุมจัดสรรกล้าไม้ วันที่ 14 ก พ 49_Revised MB2_QC_2006 (Q1&amp;Q2)" xfId="1531" xr:uid="{123F283B-C58E-40FF-BF50-DA9BCB3987AE}"/>
    <cellStyle name="-_รายงานการประชุมจัดสรรกล้าไม้ วันที่ 14 ก พ 49_เอกสาร ชุดที่ 2" xfId="1553" xr:uid="{DF6873E2-A314-4D5E-969D-EA8EF73B9B47}"/>
    <cellStyle name="-_รายงานการประชุมจัดสรรกล้าไม้ วันที่ 14 ก พ 49_เอกสารการประชุม  ชุดที่ 1" xfId="1554" xr:uid="{032ADF42-A270-4554-B2AF-C6CE43C8CCEA}"/>
    <cellStyle name="-_รายงานการประชุมจัดสรรกล้าไม้ วันที่ 14 ก พ 49_เอกสารการประชุม ชุดที่ 3 (version 1)" xfId="1555" xr:uid="{E55B21FE-BE1D-48FC-800E-8C4FE042533A}"/>
    <cellStyle name="-_รายงานการประชุมจัดสรรกล้าไม้ วันที่ 14 ก พ 49_เอกสารนำเสนอผลงานไตรมาส 2" xfId="1556" xr:uid="{C6DFE25C-105C-48BE-8FA5-CDD7BC3FE9B7}"/>
    <cellStyle name="-_รายงานการประชุมจัดสรรกล้าไม้ วันที่ 14 ก พ 49_เอกสารประชุม" xfId="1557" xr:uid="{321439E5-7E24-454E-88C7-701CC292036D}"/>
    <cellStyle name="-_รายงานการประชุมจัดสรรกล้าไม้ วันที่ 14 ก พ 49_เอกสารประชุม  NC Tree Tech No.8(นำเสนอผลงานไตรมาส2)" xfId="1558" xr:uid="{A53C0AB8-0D50-4C4C-B252-230DDE39C43D}"/>
    <cellStyle name="-_รายงานการประชุมจัดสรรกล้าไม้ วันที่ 14 ก พ 49_เอกสารประชุม ชุดที่ 2(สำหรับฝ่ายจัดการ)" xfId="1559" xr:uid="{43B1558A-1534-484A-9F94-3133357020C9}"/>
    <cellStyle name="-_รายงานการประชุมจัดสรรกล้าไม้ วันที่ 14 ก พ 49_เอกสารประชุม ชุดที่ 3" xfId="1560" xr:uid="{1EEC07E9-56F4-4228-B196-D9737C5D0A9E}"/>
    <cellStyle name="-_รายงานการประชุมจัดสรรกล้าไม้ วันที่ 14 ก พ 49_เอกสารประชุม ชุดที่ 4" xfId="1561" xr:uid="{537121C0-CD2C-4EEA-8150-5F5ACCEEFA59}"/>
    <cellStyle name="-_รายงานการประชุมจัดสรรกล้าไม้ วันที่ 14 ก พ 49_ไบโอทรานส์ (2)" xfId="1537" xr:uid="{1A0CFBCC-5963-4BE4-A0B9-E20F55FC2909}"/>
    <cellStyle name="-_รายงานการประชุมจัดสรรกล้าไม้ วันที่ 14 ก พ 49_ก พ " xfId="1532" xr:uid="{7842D198-0AC7-44D3-A920-24A113BA5E7C}"/>
    <cellStyle name="-_รายงานการประชุมจัดสรรกล้าไม้ วันที่ 14 ก พ 49_การคิดต้นทุน" xfId="1533" xr:uid="{1FC36D61-03C7-4A37-888C-CC6DB1F721C5}"/>
    <cellStyle name="-_รายงานการประชุมจัดสรรกล้าไม้ วันที่ 14 ก พ 49_บัญชี 4_50. (version 1)" xfId="1534" xr:uid="{962C4129-ED75-4B80-BA49-1DAF87EDF6BD}"/>
    <cellStyle name="-_รายงานการประชุมจัดสรรกล้าไม้ วันที่ 14 ก พ 49_บัญชี พ.ค 50" xfId="1535" xr:uid="{5663DBF3-F731-44C1-B8BD-0B7E2E75F754}"/>
    <cellStyle name="-_รายงานการประชุมจัดสรรกล้าไม้ วันที่ 14 ก พ 49_บัญชีขนส่ง-ค่าบริการ 4-3-09" xfId="1536" xr:uid="{C07F0767-72D0-4628-BA95-89AF709A12B4}"/>
    <cellStyle name="-_รายงานการประชุมจัดสรรกล้าไม้ วันที่ 14 ก พ 49_ประเมินผล  MB2 Q1" xfId="1540" xr:uid="{884C5428-0D90-4A3A-8374-B0E2B96DD4DC}"/>
    <cellStyle name="-_รายงานการประชุมจัดสรรกล้าไม้ วันที่ 14 ก พ 49_ประชุมบริษัทเมษายน50 (2)" xfId="1538" xr:uid="{0D60BDE7-6AE7-4525-8499-BBEED1469D46}"/>
    <cellStyle name="-_รายงานการประชุมจัดสรรกล้าไม้ วันที่ 14 ก พ 49_ประชุมบริษัทเมษายน50 (3)" xfId="1539" xr:uid="{FEBDAA22-D3CC-46BC-B592-ED17F2438825}"/>
    <cellStyle name="-_รายงานการประชุมจัดสรรกล้าไม้ วันที่ 14 ก พ 49_ผลประเมิน MB2 Jintana Q1(ส่ง HR 12.4.50)" xfId="1541" xr:uid="{ECD6FB44-998C-4CC8-BB98-3B0CEAC6A3B1}"/>
    <cellStyle name="-_รายงานการประชุมจัดสรรกล้าไม้ วันที่ 14 ก พ 49_รายงานการขนส่งแยกภาค 10_07" xfId="1542" xr:uid="{B5472114-92E2-4855-8BF1-40E9206B9F29}"/>
    <cellStyle name="-_รายงานการประชุมจัดสรรกล้าไม้ วันที่ 14 ก พ 49_รายงานบอร์ด พ ค  (2)" xfId="1543" xr:uid="{46EB7139-358B-4C88-8C6B-27A9A9C6ACC6}"/>
    <cellStyle name="-_รายงานการประชุมจัดสรรกล้าไม้ วันที่ 14 ก พ 49_รายงานบอร์ด ม ค " xfId="1544" xr:uid="{79E6C07C-1952-4433-84DC-3CFA44440B3A}"/>
    <cellStyle name="-_รายงานการประชุมจัดสรรกล้าไม้ วันที่ 14 ก พ 49_รายงานประชุมเดือนพฤษภาคม" xfId="1545" xr:uid="{D0B8BB04-21BB-447A-8426-E84383224E61}"/>
    <cellStyle name="-_รายงานการประชุมจัดสรรกล้าไม้ วันที่ 14 ก พ 49_รายงานผลการดำเนินงาน 3_2550 Final" xfId="1546" xr:uid="{8F528B66-7AFF-4E9C-ACF5-14524F56E6B1}"/>
    <cellStyle name="-_รายงานการประชุมจัดสรรกล้าไม้ วันที่ 14 ก พ 49_รายละเอียดบุคคล Q2_Department" xfId="1547" xr:uid="{7BEC4957-FCB8-4593-90EF-5B6F074E65BF}"/>
    <cellStyle name="-_รายงานการประชุมจัดสรรกล้าไม้ วันที่ 14 ก พ 49_รายละเอียดบุคคล Q4" xfId="1548" xr:uid="{04986911-D2EF-4C16-8911-264A335A5456}"/>
    <cellStyle name="-_รายงานการประชุมจัดสรรกล้าไม้ วันที่ 14 ก พ 49_วาระบัญชี" xfId="1549" xr:uid="{2D7D0A83-19E5-416B-A98F-7D573C368035}"/>
    <cellStyle name="-_รายงานการประชุมจัดสรรกล้าไม้ วันที่ 14 ก พ 49_สรุป MB2 ไตรมาส 1_50" xfId="1550" xr:uid="{829DB2C0-3B4C-41F0-954D-17445B779266}"/>
    <cellStyle name="-_รายงานการประชุมจัดสรรกล้าไม้ วันที่ 14 ก พ 49_สรุปประเมิน  MB2 Q4" xfId="1551" xr:uid="{026F1F82-1A60-43A0-8684-44BFFCE26762}"/>
    <cellStyle name="-_รายงานการประชุมจัดสรรกล้าไม้ วันที่ 14 ก พ 49_สรุปประเมิน  MB2 Q4_1" xfId="1552" xr:uid="{1574FC4F-DD14-47B4-904F-396B0B83023E}"/>
    <cellStyle name="-_รายงานการประชุมจัดสรรกล้าไม้ วันที่ 17 ม.ค 49" xfId="1562" xr:uid="{C62C0CC0-0BCB-445D-AB13-3A7BA2EE98A6}"/>
    <cellStyle name="-_รายงานการประชุมจัดสรรกล้าไม้ วันที่ 17 ม.ค 49_1.1) MBO_CEO_THEERASAK" xfId="1563" xr:uid="{0ADF776F-1544-4554-B5B5-6A132DCE6483}"/>
    <cellStyle name="-_รายงานการประชุมจัดสรรกล้าไม้ วันที่ 17 ม.ค 49_1.2) MIB_CEO_THEERASAK" xfId="1564" xr:uid="{DE452B10-2042-4417-A54E-E8808A796B14}"/>
    <cellStyle name="-_รายงานการประชุมจัดสรรกล้าไม้ วันที่ 17 ม.ค 49_2.7) MIB_CEO_THEERASAK_JULY 07" xfId="1565" xr:uid="{68DA9BE1-21D0-4F47-A0F8-CB2576278A9E}"/>
    <cellStyle name="-_รายงานการประชุมจัดสรรกล้าไม้ วันที่ 17 ม.ค 49_4.1 เพื่อพิจารณาผลงานประจำไตรมาส 2 ของบริษัท ทรีเทค จำกัด" xfId="1566" xr:uid="{8D7DB370-6C2A-4DEE-883E-EFA06F28807D}"/>
    <cellStyle name="-_รายงานการประชุมจัดสรรกล้าไม้ วันที่ 17 ม.ค 49_5. Report HR for May 2006" xfId="1567" xr:uid="{BAAD2AFB-2721-4904-B26F-87590D6E15D2}"/>
    <cellStyle name="-_รายงานการประชุมจัดสรรกล้าไม้ วันที่ 17 ม.ค 49_8. Report HR for August 2006" xfId="1568" xr:uid="{E4F22BF9-316F-456C-ACBA-40841832380A}"/>
    <cellStyle name="-_รายงานการประชุมจัดสรรกล้าไม้ วันที่ 17 ม.ค 49_Appendix C - Organization Structure-Tree Tech" xfId="1569" xr:uid="{0EAFDF22-31AD-491D-8FA4-686E3599E88A}"/>
    <cellStyle name="-_รายงานการประชุมจัดสรรกล้าไม้ วันที่ 17 ม.ค 49_GPS" xfId="1570" xr:uid="{FE78A490-2BF2-4376-80AD-2BEBE012A62C}"/>
    <cellStyle name="-_รายงานการประชุมจัดสรรกล้าไม้ วันที่ 17 ม.ค 49_Hr report_ April " xfId="1571" xr:uid="{C0C27307-ED22-43B2-A025-A805F0064017}"/>
    <cellStyle name="-_รายงานการประชุมจัดสรรกล้าไม้ วันที่ 17 ม.ค 49_Hr report_ May" xfId="1572" xr:uid="{36ADC2BF-A3EF-45E9-B6EE-76A2A482047D}"/>
    <cellStyle name="-_รายงานการประชุมจัดสรรกล้าไม้ วันที่ 17 ม.ค 49_IT Dec." xfId="1573" xr:uid="{77CF271E-AA56-4FDA-9443-99A7D96E7882}"/>
    <cellStyle name="-_รายงานการประชุมจัดสรรกล้าไม้ วันที่ 17 ม.ค 49_June_Aug._07 ( บัว )-MIB (1)" xfId="1574" xr:uid="{8D782D84-3862-4749-8171-E9A747E18DDC}"/>
    <cellStyle name="-_รายงานการประชุมจัดสรรกล้าไม้ วันที่ 17 ม.ค 49_June-August_07" xfId="1575" xr:uid="{05D34735-C242-4D75-A364-1485F06B07AE}"/>
    <cellStyle name="-_รายงานการประชุมจัดสรรกล้าไม้ วันที่ 17 ม.ค 49_ManPower TT Revise -Aug" xfId="1576" xr:uid="{F0BF61F1-5BE1-4CEC-A600-0F315235FBF7}"/>
    <cellStyle name="-_รายงานการประชุมจัดสรรกล้าไม้ วันที่ 17 ม.ค 49_MB2 BHL 2007 Q1-2 (Revise)" xfId="1577" xr:uid="{30471B06-2EC9-4069-9354-BFCA35D4CB29}"/>
    <cellStyle name="-_รายงานการประชุมจัดสรรกล้าไม้ วันที่ 17 ม.ค 49_MB2 BHL 2007 Q1-2 (Revise) (1)" xfId="1578" xr:uid="{BA92ABD6-2EAB-481C-92A4-D81242377B87}"/>
    <cellStyle name="-_รายงานการประชุมจัดสรรกล้าไม้ วันที่ 17 ม.ค 49_MB2 BHL Q3-4 (REV.0606)" xfId="1579" xr:uid="{401B6DA1-4260-4D2B-B102-9F0138C51252}"/>
    <cellStyle name="-_รายงานการประชุมจัดสรรกล้าไม้ วันที่ 17 ม.ค 49_MB2 Q1-4 50 (CEO Revise)" xfId="1580" xr:uid="{237C0AC0-8E20-4FBB-A3D6-4CD16F6DA126}"/>
    <cellStyle name="-_รายงานการประชุมจัดสรรกล้าไม้ วันที่ 17 ม.ค 49_MB2 Q1-4.50 (CEO.Revise)" xfId="1581" xr:uid="{1169FF07-FD78-4105-9E71-8A13C4EA5FE6}"/>
    <cellStyle name="-_รายงานการประชุมจัดสรรกล้าไม้ วันที่ 17 ม.ค 49_MB2 Q2" xfId="1582" xr:uid="{D84BB5D6-18A3-47BD-BF62-C346E6141220}"/>
    <cellStyle name="-_รายงานการประชุมจัดสรรกล้าไม้ วันที่ 17 ม.ค 49_MB2 Q3 (Tree Tech)" xfId="1583" xr:uid="{4E03633F-E7B3-4D98-881D-DBB2C5293A48}"/>
    <cellStyle name="-_รายงานการประชุมจัดสรรกล้าไม้ วันที่ 17 ม.ค 49_MB2 QC 2006" xfId="1584" xr:uid="{7A93FEE6-889F-4CA9-8841-0BDBE1EB568D}"/>
    <cellStyle name="-_รายงานการประชุมจัดสรรกล้าไม้ วันที่ 17 ม.ค 49_MBII_Acc BHQ3-4_07 (HR)" xfId="1585" xr:uid="{DA9EBE35-E060-4EB8-9FC9-1F8160040EF6}"/>
    <cellStyle name="-_รายงานการประชุมจัดสรรกล้าไม้ วันที่ 17 ม.ค 49_MBII_Asstcfo_Q4" xfId="1586" xr:uid="{2AD33E58-0792-4589-96F9-7F5C77C5BA86}"/>
    <cellStyle name="-_รายงานการประชุมจัดสรรกล้าไม้ วันที่ 17 ม.ค 49_MIB Naticha_Q2_07" xfId="1587" xr:uid="{986358BC-BCE8-4EBA-9AFE-85B7C5ED50FA}"/>
    <cellStyle name="-_รายงานการประชุมจัดสรรกล้าไม้ วันที่ 17 ม.ค 49_MIB มิ.ย.-ส.ค. (revise)" xfId="1588" xr:uid="{461F2286-D65E-466B-95D9-A86DE6D9C0F8}"/>
    <cellStyle name="-_รายงานการประชุมจัดสรรกล้าไม้ วันที่ 17 ม.ค 49_NC Monthly Report" xfId="1589" xr:uid="{F1719705-B4CC-41DB-9653-2E15842635C1}"/>
    <cellStyle name="-_รายงานการประชุมจัดสรรกล้าไม้ วันที่ 17 ม.ค 49_OC T Tech" xfId="1590" xr:uid="{7F87ECD1-EF77-4770-A215-4F0122B3E19A}"/>
    <cellStyle name="-_รายงานการประชุมจัดสรรกล้าไม้ วันที่ 17 ม.ค 49_Report New Management_THEERASAK" xfId="1591" xr:uid="{F161C3D2-0EE0-46AE-B95F-C43FEDDD4102}"/>
    <cellStyle name="-_รายงานการประชุมจัดสรรกล้าไม้ วันที่ 17 ม.ค 49_Revised MB2_QC_2006 (Q1&amp;Q2&amp;Q3) (1)" xfId="1592" xr:uid="{9C396CE2-82EF-4218-8599-4A9A095F26A4}"/>
    <cellStyle name="-_รายงานการประชุมจัดสรรกล้าไม้ วันที่ 17 ม.ค 49_Revised MB2_QC_2006 (Q1&amp;Q2)" xfId="1593" xr:uid="{93FD8CCF-7A20-4399-BE27-7D1C80FD79A1}"/>
    <cellStyle name="-_รายงานการประชุมจัดสรรกล้าไม้ วันที่ 17 ม.ค 49_เอกสาร ชุดที่ 2" xfId="1615" xr:uid="{121D993B-7FA3-4043-A375-DF960EF46B36}"/>
    <cellStyle name="-_รายงานการประชุมจัดสรรกล้าไม้ วันที่ 17 ม.ค 49_เอกสารการประชุม  ชุดที่ 1" xfId="1616" xr:uid="{FF9516C7-486E-4249-A21A-4E4154F50A45}"/>
    <cellStyle name="-_รายงานการประชุมจัดสรรกล้าไม้ วันที่ 17 ม.ค 49_เอกสารการประชุม ชุดที่ 3 (version 1)" xfId="1617" xr:uid="{ED3FD9AA-3C2B-4186-B6A7-C1EFAAEC0227}"/>
    <cellStyle name="-_รายงานการประชุมจัดสรรกล้าไม้ วันที่ 17 ม.ค 49_เอกสารนำเสนอผลงานไตรมาส 2" xfId="1618" xr:uid="{C52268C3-C962-4300-81CA-8B47223972BB}"/>
    <cellStyle name="-_รายงานการประชุมจัดสรรกล้าไม้ วันที่ 17 ม.ค 49_เอกสารประชุม" xfId="1619" xr:uid="{D3BE4681-EDE0-411A-9D91-7659E32B6FB0}"/>
    <cellStyle name="-_รายงานการประชุมจัดสรรกล้าไม้ วันที่ 17 ม.ค 49_เอกสารประชุม  NC Tree Tech No.8(นำเสนอผลงานไตรมาส2)" xfId="1620" xr:uid="{89636E24-4047-415A-894E-CC7B9A82087F}"/>
    <cellStyle name="-_รายงานการประชุมจัดสรรกล้าไม้ วันที่ 17 ม.ค 49_เอกสารประชุม ชุดที่ 2(สำหรับฝ่ายจัดการ)" xfId="1621" xr:uid="{7377A0E5-5294-4A72-92D9-9AEADCBBD8F8}"/>
    <cellStyle name="-_รายงานการประชุมจัดสรรกล้าไม้ วันที่ 17 ม.ค 49_เอกสารประชุม ชุดที่ 3" xfId="1622" xr:uid="{BD027AE8-9B2F-43D6-92A7-82D870D5BA21}"/>
    <cellStyle name="-_รายงานการประชุมจัดสรรกล้าไม้ วันที่ 17 ม.ค 49_เอกสารประชุม ชุดที่ 4" xfId="1623" xr:uid="{71085111-51A6-4936-97E6-05957EAA2445}"/>
    <cellStyle name="-_รายงานการประชุมจัดสรรกล้าไม้ วันที่ 17 ม.ค 49_ไบโอทรานส์ (2)" xfId="1599" xr:uid="{3CB8CE4C-2239-42EE-8C89-F853AF398C38}"/>
    <cellStyle name="-_รายงานการประชุมจัดสรรกล้าไม้ วันที่ 17 ม.ค 49_ก พ " xfId="1594" xr:uid="{561A430E-1587-4D62-8EAA-4BE564AEE60F}"/>
    <cellStyle name="-_รายงานการประชุมจัดสรรกล้าไม้ วันที่ 17 ม.ค 49_การคิดต้นทุน" xfId="1595" xr:uid="{529718D7-6629-469D-8BFD-968C38608C8F}"/>
    <cellStyle name="-_รายงานการประชุมจัดสรรกล้าไม้ วันที่ 17 ม.ค 49_บัญชี 4_50. (version 1)" xfId="1596" xr:uid="{B8FDCAF8-5647-4F5D-B169-38C3931BE088}"/>
    <cellStyle name="-_รายงานการประชุมจัดสรรกล้าไม้ วันที่ 17 ม.ค 49_บัญชี พ.ค 50" xfId="1597" xr:uid="{121ACC13-6F9D-4D47-947E-57A4A824C847}"/>
    <cellStyle name="-_รายงานการประชุมจัดสรรกล้าไม้ วันที่ 17 ม.ค 49_บัญชีขนส่ง-ค่าบริการ 4-3-09" xfId="1598" xr:uid="{A8CEAF36-09A1-417F-B0F7-353FD1609D2F}"/>
    <cellStyle name="-_รายงานการประชุมจัดสรรกล้าไม้ วันที่ 17 ม.ค 49_ประเมินผล  MB2 Q1" xfId="1602" xr:uid="{194881F1-1B6A-4D7A-A759-3E36FDA23365}"/>
    <cellStyle name="-_รายงานการประชุมจัดสรรกล้าไม้ วันที่ 17 ม.ค 49_ประชุมบริษัทเมษายน50 (2)" xfId="1600" xr:uid="{FE309A60-C70F-4B5B-BD1A-0D409DDCB035}"/>
    <cellStyle name="-_รายงานการประชุมจัดสรรกล้าไม้ วันที่ 17 ม.ค 49_ประชุมบริษัทเมษายน50 (3)" xfId="1601" xr:uid="{9E7FB266-D523-4D98-9E75-92448FC4DD9B}"/>
    <cellStyle name="-_รายงานการประชุมจัดสรรกล้าไม้ วันที่ 17 ม.ค 49_ผลประเมิน MB2 Jintana Q1(ส่ง HR 12.4.50)" xfId="1603" xr:uid="{423DB5C0-EC8B-4542-AC13-3F08E957BD7B}"/>
    <cellStyle name="-_รายงานการประชุมจัดสรรกล้าไม้ วันที่ 17 ม.ค 49_รายงานการขนส่งแยกภาค 10_07" xfId="1604" xr:uid="{8DA08A76-0421-4221-AE14-D0BA9E3CD54C}"/>
    <cellStyle name="-_รายงานการประชุมจัดสรรกล้าไม้ วันที่ 17 ม.ค 49_รายงานบอร์ด พ ค  (2)" xfId="1605" xr:uid="{4E53CF71-8B7D-4982-A7CA-7952F5C74AA2}"/>
    <cellStyle name="-_รายงานการประชุมจัดสรรกล้าไม้ วันที่ 17 ม.ค 49_รายงานบอร์ด ม ค " xfId="1606" xr:uid="{B1F0B29D-CF75-4824-8142-A7A9C55E9664}"/>
    <cellStyle name="-_รายงานการประชุมจัดสรรกล้าไม้ วันที่ 17 ม.ค 49_รายงานประชุมเดือนพฤษภาคม" xfId="1607" xr:uid="{4A044C36-B804-4879-AA79-A0625F03B3B6}"/>
    <cellStyle name="-_รายงานการประชุมจัดสรรกล้าไม้ วันที่ 17 ม.ค 49_รายงานผลการดำเนินงาน 3_2550 Final" xfId="1608" xr:uid="{196ECF1B-0F0F-4B39-9CE5-EB55905AA039}"/>
    <cellStyle name="-_รายงานการประชุมจัดสรรกล้าไม้ วันที่ 17 ม.ค 49_รายละเอียดบุคคล Q2_Department" xfId="1609" xr:uid="{656C4938-0757-49D7-A8BB-BE65DB192D77}"/>
    <cellStyle name="-_รายงานการประชุมจัดสรรกล้าไม้ วันที่ 17 ม.ค 49_รายละเอียดบุคคล Q4" xfId="1610" xr:uid="{8E51A029-879A-4C27-BE76-0578FB24ADC9}"/>
    <cellStyle name="-_รายงานการประชุมจัดสรรกล้าไม้ วันที่ 17 ม.ค 49_วาระบัญชี" xfId="1611" xr:uid="{9F05BBE6-2DE0-4DA5-B743-ED5288FF2EF0}"/>
    <cellStyle name="-_รายงานการประชุมจัดสรรกล้าไม้ วันที่ 17 ม.ค 49_สรุป MB2 ไตรมาส 1_50" xfId="1612" xr:uid="{F5D4DC6A-97BB-4AE8-BFC1-B5ED0CB79C90}"/>
    <cellStyle name="-_รายงานการประชุมจัดสรรกล้าไม้ วันที่ 17 ม.ค 49_สรุปประเมิน  MB2 Q4" xfId="1613" xr:uid="{990E8952-EB7D-4A45-B813-F626A70A3D37}"/>
    <cellStyle name="-_รายงานการประชุมจัดสรรกล้าไม้ วันที่ 17 ม.ค 49_สรุปประเมิน  MB2 Q4_1" xfId="1614" xr:uid="{5DCD783A-541F-49A4-AA5B-E439344AE91E}"/>
    <cellStyle name="-_รายงานการประชุมจัดสรรกล้าไม้ วันที่ 18 ต.ค48" xfId="1624" xr:uid="{20C2F703-99D5-47F3-A169-FEA53149BFD7}"/>
    <cellStyle name="-_รายงานการประชุมจัดสรรกล้าไม้ วันที่ 18 ต.ค48_1.1) MBO_CEO_THEERASAK" xfId="1625" xr:uid="{245C58A5-D366-4CDD-AF2B-4EF91CB3E062}"/>
    <cellStyle name="-_รายงานการประชุมจัดสรรกล้าไม้ วันที่ 18 ต.ค48_1.2) MIB_CEO_THEERASAK" xfId="1626" xr:uid="{C276AF94-2689-4731-A026-CB9B591E66AF}"/>
    <cellStyle name="-_รายงานการประชุมจัดสรรกล้าไม้ วันที่ 18 ต.ค48_2.7) MIB_CEO_THEERASAK_JULY 07" xfId="1627" xr:uid="{68833FD0-39C3-48E4-B76F-28AE0A3D47C4}"/>
    <cellStyle name="-_รายงานการประชุมจัดสรรกล้าไม้ วันที่ 18 ต.ค48_4.1 เพื่อพิจารณาผลงานประจำไตรมาส 2 ของบริษัท ทรีเทค จำกัด" xfId="1628" xr:uid="{9CBC3603-4FFF-4666-98A8-B27F2F83E9E0}"/>
    <cellStyle name="-_รายงานการประชุมจัดสรรกล้าไม้ วันที่ 18 ต.ค48_5. Report HR for May 2006" xfId="1629" xr:uid="{0116D79C-C7A9-4C4D-8A85-79D7A290759C}"/>
    <cellStyle name="-_รายงานการประชุมจัดสรรกล้าไม้ วันที่ 18 ต.ค48_8. Report HR for August 2006" xfId="1630" xr:uid="{4EF31C15-FBD8-4B70-9A40-895D87A9F0A2}"/>
    <cellStyle name="-_รายงานการประชุมจัดสรรกล้าไม้ วันที่ 18 ต.ค48_Appendix C - Organization Structure-Tree Tech" xfId="1631" xr:uid="{FFE55AE9-AA79-44EE-842F-E5316C9B0486}"/>
    <cellStyle name="-_รายงานการประชุมจัดสรรกล้าไม้ วันที่ 18 ต.ค48_GPS" xfId="1632" xr:uid="{F5005E30-261A-4322-9889-C41AA81CEAD8}"/>
    <cellStyle name="-_รายงานการประชุมจัดสรรกล้าไม้ วันที่ 18 ต.ค48_Hr report_ April " xfId="1633" xr:uid="{3B9153A8-C7BE-4D47-B18D-688E27E90653}"/>
    <cellStyle name="-_รายงานการประชุมจัดสรรกล้าไม้ วันที่ 18 ต.ค48_Hr report_ May" xfId="1634" xr:uid="{9DCD18CD-67C1-4437-B3B5-243F88D21060}"/>
    <cellStyle name="-_รายงานการประชุมจัดสรรกล้าไม้ วันที่ 18 ต.ค48_IT Dec." xfId="1635" xr:uid="{50E8BF94-6325-4134-B28B-81C8E0959FDF}"/>
    <cellStyle name="-_รายงานการประชุมจัดสรรกล้าไม้ วันที่ 18 ต.ค48_June_Aug._07 ( บัว )-MIB (1)" xfId="1636" xr:uid="{2BCDF312-2244-4478-A419-A290B7D1E39C}"/>
    <cellStyle name="-_รายงานการประชุมจัดสรรกล้าไม้ วันที่ 18 ต.ค48_June-August_07" xfId="1637" xr:uid="{104EFE86-E2F2-40C2-9E01-A72AD3CE68F1}"/>
    <cellStyle name="-_รายงานการประชุมจัดสรรกล้าไม้ วันที่ 18 ต.ค48_ManPower TT Revise -Aug" xfId="1638" xr:uid="{53F97112-FD5B-4716-A435-0024BCB1B6DC}"/>
    <cellStyle name="-_รายงานการประชุมจัดสรรกล้าไม้ วันที่ 18 ต.ค48_MB2 BHL 2007 Q1-2 (Revise)" xfId="1639" xr:uid="{734DD5D6-0418-4154-AADE-E7BB747F02BE}"/>
    <cellStyle name="-_รายงานการประชุมจัดสรรกล้าไม้ วันที่ 18 ต.ค48_MB2 BHL 2007 Q1-2 (Revise) (1)" xfId="1640" xr:uid="{1E71C321-F333-449D-B8E6-6A1ECDF496A2}"/>
    <cellStyle name="-_รายงานการประชุมจัดสรรกล้าไม้ วันที่ 18 ต.ค48_MB2 BHL Q3-4 (REV.0606)" xfId="1641" xr:uid="{6960B90B-A6C6-4CAA-A643-7E3FC5E67C27}"/>
    <cellStyle name="-_รายงานการประชุมจัดสรรกล้าไม้ วันที่ 18 ต.ค48_MB2 Q1-4 50 (CEO Revise)" xfId="1642" xr:uid="{21CD8290-4DB7-481E-BD27-398707AE0C79}"/>
    <cellStyle name="-_รายงานการประชุมจัดสรรกล้าไม้ วันที่ 18 ต.ค48_MB2 Q1-4.50 (CEO.Revise)" xfId="1643" xr:uid="{230B0A2F-1A8F-4918-B096-6003200D289B}"/>
    <cellStyle name="-_รายงานการประชุมจัดสรรกล้าไม้ วันที่ 18 ต.ค48_MB2 Q2" xfId="1644" xr:uid="{8AA232B3-E73F-42CF-9180-8CDCB030C79B}"/>
    <cellStyle name="-_รายงานการประชุมจัดสรรกล้าไม้ วันที่ 18 ต.ค48_MB2 Q3 (Tree Tech)" xfId="1645" xr:uid="{67297948-9D82-4034-971A-EB751730CA07}"/>
    <cellStyle name="-_รายงานการประชุมจัดสรรกล้าไม้ วันที่ 18 ต.ค48_MB2 QC 2006" xfId="1646" xr:uid="{F39F22BA-928B-49ED-B3C1-F0DD030EB5CC}"/>
    <cellStyle name="-_รายงานการประชุมจัดสรรกล้าไม้ วันที่ 18 ต.ค48_MBII_Acc BHQ3-4_07 (HR)" xfId="1647" xr:uid="{7D2DE015-DC0A-41E6-98D2-91DD09766B79}"/>
    <cellStyle name="-_รายงานการประชุมจัดสรรกล้าไม้ วันที่ 18 ต.ค48_MBII_Asstcfo_Q4" xfId="1648" xr:uid="{ED1BC3D0-2E14-42E5-836C-E66631756C0A}"/>
    <cellStyle name="-_รายงานการประชุมจัดสรรกล้าไม้ วันที่ 18 ต.ค48_MIB Naticha_Q2_07" xfId="1649" xr:uid="{C73DD684-2FAA-4CA8-8582-8791A2A566BA}"/>
    <cellStyle name="-_รายงานการประชุมจัดสรรกล้าไม้ วันที่ 18 ต.ค48_MIB มิ.ย.-ส.ค. (revise)" xfId="1650" xr:uid="{68E61F2A-2D4E-4EBD-81FA-BA0EC7573950}"/>
    <cellStyle name="-_รายงานการประชุมจัดสรรกล้าไม้ วันที่ 18 ต.ค48_NC Monthly Report" xfId="1651" xr:uid="{EED4F8A5-B49B-4ACA-BC29-1ED97F63C5B3}"/>
    <cellStyle name="-_รายงานการประชุมจัดสรรกล้าไม้ วันที่ 18 ต.ค48_OC T Tech" xfId="1652" xr:uid="{C5119273-5C9A-49C5-94E6-F4CC0F3FF286}"/>
    <cellStyle name="-_รายงานการประชุมจัดสรรกล้าไม้ วันที่ 18 ต.ค48_Report New Management_THEERASAK" xfId="1653" xr:uid="{66983A93-8409-429A-8E28-5DB5DF45F3A3}"/>
    <cellStyle name="-_รายงานการประชุมจัดสรรกล้าไม้ วันที่ 18 ต.ค48_Revised MB2_QC_2006 (Q1&amp;Q2&amp;Q3) (1)" xfId="1654" xr:uid="{6D68F7E5-75E3-4D79-A26B-9777E0577169}"/>
    <cellStyle name="-_รายงานการประชุมจัดสรรกล้าไม้ วันที่ 18 ต.ค48_Revised MB2_QC_2006 (Q1&amp;Q2)" xfId="1655" xr:uid="{34C4EBE5-3EF0-49C0-A329-A2BF60074950}"/>
    <cellStyle name="-_รายงานการประชุมจัดสรรกล้าไม้ วันที่ 18 ต.ค48_เอกสาร ชุดที่ 2" xfId="1677" xr:uid="{FCCFF302-68BD-49BF-8FAF-6D5C0D39164E}"/>
    <cellStyle name="-_รายงานการประชุมจัดสรรกล้าไม้ วันที่ 18 ต.ค48_เอกสารการประชุม  ชุดที่ 1" xfId="1678" xr:uid="{DA9F1B04-6F0B-4F81-B1A5-4BDEE812E5E2}"/>
    <cellStyle name="-_รายงานการประชุมจัดสรรกล้าไม้ วันที่ 18 ต.ค48_เอกสารการประชุม ชุดที่ 3 (version 1)" xfId="1679" xr:uid="{3EDD3BA4-14CD-480B-A65D-9A8BA52981FC}"/>
    <cellStyle name="-_รายงานการประชุมจัดสรรกล้าไม้ วันที่ 18 ต.ค48_เอกสารนำเสนอผลงานไตรมาส 2" xfId="1680" xr:uid="{BC511ECB-1F48-4DEF-B345-0ADFC70C49CE}"/>
    <cellStyle name="-_รายงานการประชุมจัดสรรกล้าไม้ วันที่ 18 ต.ค48_เอกสารประชุม" xfId="1681" xr:uid="{BD592540-1C6A-4620-AE11-5CBAD333807A}"/>
    <cellStyle name="-_รายงานการประชุมจัดสรรกล้าไม้ วันที่ 18 ต.ค48_เอกสารประชุม  NC Tree Tech No.8(นำเสนอผลงานไตรมาส2)" xfId="1682" xr:uid="{9067CBA9-29B4-4217-B97D-DD779671AE1E}"/>
    <cellStyle name="-_รายงานการประชุมจัดสรรกล้าไม้ วันที่ 18 ต.ค48_เอกสารประชุม ชุดที่ 2(สำหรับฝ่ายจัดการ)" xfId="1683" xr:uid="{8F70D373-7872-4147-8724-66A21803ACE9}"/>
    <cellStyle name="-_รายงานการประชุมจัดสรรกล้าไม้ วันที่ 18 ต.ค48_เอกสารประชุม ชุดที่ 3" xfId="1684" xr:uid="{CB9C6AA3-29A6-4356-BC97-4EFEE1B4B318}"/>
    <cellStyle name="-_รายงานการประชุมจัดสรรกล้าไม้ วันที่ 18 ต.ค48_เอกสารประชุม ชุดที่ 4" xfId="1685" xr:uid="{6CB14437-B132-4BA9-87F2-1E61A42D9C00}"/>
    <cellStyle name="-_รายงานการประชุมจัดสรรกล้าไม้ วันที่ 18 ต.ค48_ไบโอทรานส์ (2)" xfId="1661" xr:uid="{7770CBF1-0004-46F8-8F78-438060ECEE65}"/>
    <cellStyle name="-_รายงานการประชุมจัดสรรกล้าไม้ วันที่ 18 ต.ค48_ก พ " xfId="1656" xr:uid="{5DC9EE1A-5FF2-4146-8BB3-ACFD06E52767}"/>
    <cellStyle name="-_รายงานการประชุมจัดสรรกล้าไม้ วันที่ 18 ต.ค48_การคิดต้นทุน" xfId="1657" xr:uid="{821A0C87-654D-4F4F-9639-BF32D5669110}"/>
    <cellStyle name="-_รายงานการประชุมจัดสรรกล้าไม้ วันที่ 18 ต.ค48_บัญชี 4_50. (version 1)" xfId="1658" xr:uid="{81C38861-128E-4DF5-BF00-3B871FF8959B}"/>
    <cellStyle name="-_รายงานการประชุมจัดสรรกล้าไม้ วันที่ 18 ต.ค48_บัญชี พ.ค 50" xfId="1659" xr:uid="{A7747619-000B-45E2-A983-4A38B7BD8A5B}"/>
    <cellStyle name="-_รายงานการประชุมจัดสรรกล้าไม้ วันที่ 18 ต.ค48_บัญชีขนส่ง-ค่าบริการ 4-3-09" xfId="1660" xr:uid="{26C57C00-0913-4772-B175-A62425713A15}"/>
    <cellStyle name="-_รายงานการประชุมจัดสรรกล้าไม้ วันที่ 18 ต.ค48_ประเมินผล  MB2 Q1" xfId="1664" xr:uid="{8B1D12F5-B9E3-49E6-B268-53E17542C53B}"/>
    <cellStyle name="-_รายงานการประชุมจัดสรรกล้าไม้ วันที่ 18 ต.ค48_ประชุมบริษัทเมษายน50 (2)" xfId="1662" xr:uid="{8D8B922A-D32E-4241-8C94-155DB1D73FF9}"/>
    <cellStyle name="-_รายงานการประชุมจัดสรรกล้าไม้ วันที่ 18 ต.ค48_ประชุมบริษัทเมษายน50 (3)" xfId="1663" xr:uid="{B0107B10-6BB5-49D8-9596-4253AEBE7552}"/>
    <cellStyle name="-_รายงานการประชุมจัดสรรกล้าไม้ วันที่ 18 ต.ค48_ผลประเมิน MB2 Jintana Q1(ส่ง HR 12.4.50)" xfId="1665" xr:uid="{6E7617F1-5900-4CB7-9D17-760CD223B1BF}"/>
    <cellStyle name="-_รายงานการประชุมจัดสรรกล้าไม้ วันที่ 18 ต.ค48_รายงานการขนส่งแยกภาค 10_07" xfId="1666" xr:uid="{2FF70347-7FF4-440F-895C-5BE77A928ED9}"/>
    <cellStyle name="-_รายงานการประชุมจัดสรรกล้าไม้ วันที่ 18 ต.ค48_รายงานบอร์ด พ ค  (2)" xfId="1667" xr:uid="{F23ED182-DF2F-49AF-BA15-BD5E2256E93D}"/>
    <cellStyle name="-_รายงานการประชุมจัดสรรกล้าไม้ วันที่ 18 ต.ค48_รายงานบอร์ด ม ค " xfId="1668" xr:uid="{3B53D19E-B6F2-45C2-957C-6C9D13C89F87}"/>
    <cellStyle name="-_รายงานการประชุมจัดสรรกล้าไม้ วันที่ 18 ต.ค48_รายงานประชุมเดือนพฤษภาคม" xfId="1669" xr:uid="{14393846-1CB4-46ED-B7E9-B661C0802B5C}"/>
    <cellStyle name="-_รายงานการประชุมจัดสรรกล้าไม้ วันที่ 18 ต.ค48_รายงานผลการดำเนินงาน 3_2550 Final" xfId="1670" xr:uid="{0225FB21-E1D7-40DD-842F-94C0D851F8CD}"/>
    <cellStyle name="-_รายงานการประชุมจัดสรรกล้าไม้ วันที่ 18 ต.ค48_รายละเอียดบุคคล Q2_Department" xfId="1671" xr:uid="{DE45825C-F310-4351-B366-63A9D171D5C1}"/>
    <cellStyle name="-_รายงานการประชุมจัดสรรกล้าไม้ วันที่ 18 ต.ค48_รายละเอียดบุคคล Q4" xfId="1672" xr:uid="{98B5051D-17BB-4F95-9E95-6347076B4668}"/>
    <cellStyle name="-_รายงานการประชุมจัดสรรกล้าไม้ วันที่ 18 ต.ค48_วาระบัญชี" xfId="1673" xr:uid="{F5E2082D-0552-4B11-8821-7BABC8B326C9}"/>
    <cellStyle name="-_รายงานการประชุมจัดสรรกล้าไม้ วันที่ 18 ต.ค48_สรุป MB2 ไตรมาส 1_50" xfId="1674" xr:uid="{B5602AD9-90F0-4625-AE2A-7848C6728C8E}"/>
    <cellStyle name="-_รายงานการประชุมจัดสรรกล้าไม้ วันที่ 18 ต.ค48_สรุปประเมิน  MB2 Q4" xfId="1675" xr:uid="{4AE8F771-3126-4583-995E-7AAFB51E8523}"/>
    <cellStyle name="-_รายงานการประชุมจัดสรรกล้าไม้ วันที่ 18 ต.ค48_สรุปประเมิน  MB2 Q4_1" xfId="1676" xr:uid="{7C3052D8-9278-484B-9B96-CAB1DB649A26}"/>
    <cellStyle name="-_รายงานการประชุมจัดสรรกล้าไม้ วันที่ 21 กุมภาพันธ์ 49" xfId="1686" xr:uid="{196D9FE5-8D53-4509-8189-05D41AD5245E}"/>
    <cellStyle name="-_รายงานการประชุมจัดสรรกล้าไม้ วันที่ 21 กุมภาพันธ์ 49(ต่าม)" xfId="1687" xr:uid="{9509CB72-53D2-4292-BECD-9AE6F934374E}"/>
    <cellStyle name="-_รายงานการประชุมจัดสรรกล้าไม้ วันที่ 21 กุมภาพันธ์ 49(ต่าม)_1.1) MBO_CEO_THEERASAK" xfId="1688" xr:uid="{1B5A696A-EF01-4956-A248-C969FA613285}"/>
    <cellStyle name="-_รายงานการประชุมจัดสรรกล้าไม้ วันที่ 21 กุมภาพันธ์ 49(ต่าม)_1.2) MIB_CEO_THEERASAK" xfId="1689" xr:uid="{6E03899D-CC85-4DF6-B4BC-A3EFC103EB70}"/>
    <cellStyle name="-_รายงานการประชุมจัดสรรกล้าไม้ วันที่ 21 กุมภาพันธ์ 49(ต่าม)_2.7) MIB_CEO_THEERASAK_JULY 07" xfId="1690" xr:uid="{4252C70A-4508-4869-A31D-5A93BB0CB634}"/>
    <cellStyle name="-_รายงานการประชุมจัดสรรกล้าไม้ วันที่ 21 กุมภาพันธ์ 49(ต่าม)_4.1 เพื่อพิจารณาผลงานประจำไตรมาส 2 ของบริษัท ทรีเทค จำกัด" xfId="1691" xr:uid="{24A8E241-5B33-48DD-9226-753565475116}"/>
    <cellStyle name="-_รายงานการประชุมจัดสรรกล้าไม้ วันที่ 21 กุมภาพันธ์ 49(ต่าม)_5. Report HR for May 2006" xfId="1692" xr:uid="{2243D779-E11B-4080-9C9B-9972AFAA96BE}"/>
    <cellStyle name="-_รายงานการประชุมจัดสรรกล้าไม้ วันที่ 21 กุมภาพันธ์ 49(ต่าม)_8. Report HR for August 2006" xfId="1693" xr:uid="{70109574-2EE5-4647-8A55-C0EE6A6F5FF9}"/>
    <cellStyle name="-_รายงานการประชุมจัดสรรกล้าไม้ วันที่ 21 กุมภาพันธ์ 49(ต่าม)_Appendix C - Organization Structure-Tree Tech" xfId="1694" xr:uid="{A21A9FA8-8A09-4A0D-8A97-618079DEED7E}"/>
    <cellStyle name="-_รายงานการประชุมจัดสรรกล้าไม้ วันที่ 21 กุมภาพันธ์ 49(ต่าม)_GPS" xfId="1695" xr:uid="{06697853-2608-4722-9E82-936E532B53B2}"/>
    <cellStyle name="-_รายงานการประชุมจัดสรรกล้าไม้ วันที่ 21 กุมภาพันธ์ 49(ต่าม)_Hr report_ April " xfId="1696" xr:uid="{AD74E3E8-02C7-4AAE-BAB5-DC23D760A47B}"/>
    <cellStyle name="-_รายงานการประชุมจัดสรรกล้าไม้ วันที่ 21 กุมภาพันธ์ 49(ต่าม)_Hr report_ May" xfId="1697" xr:uid="{65089FBC-9384-4768-8807-AD696EAE5A36}"/>
    <cellStyle name="-_รายงานการประชุมจัดสรรกล้าไม้ วันที่ 21 กุมภาพันธ์ 49(ต่าม)_IT Dec." xfId="1698" xr:uid="{786F5C16-5DE9-44D4-8567-076E9FED3D98}"/>
    <cellStyle name="-_รายงานการประชุมจัดสรรกล้าไม้ วันที่ 21 กุมภาพันธ์ 49(ต่าม)_June_Aug._07 ( บัว )-MIB (1)" xfId="1699" xr:uid="{E7A21B4A-3E4A-4281-BD74-209A999763E2}"/>
    <cellStyle name="-_รายงานการประชุมจัดสรรกล้าไม้ วันที่ 21 กุมภาพันธ์ 49(ต่าม)_June-August_07" xfId="1700" xr:uid="{F40303F4-BF43-4FF1-89A4-EB1AE948496C}"/>
    <cellStyle name="-_รายงานการประชุมจัดสรรกล้าไม้ วันที่ 21 กุมภาพันธ์ 49(ต่าม)_ManPower TT Revise -Aug" xfId="1701" xr:uid="{2E0CF031-21CD-4D1E-974F-AFC4ED348475}"/>
    <cellStyle name="-_รายงานการประชุมจัดสรรกล้าไม้ วันที่ 21 กุมภาพันธ์ 49(ต่าม)_MB2 BHL 2007 Q1-2 (Revise)" xfId="1702" xr:uid="{27AD61CE-EADD-4230-84C1-493B0CD6E15E}"/>
    <cellStyle name="-_รายงานการประชุมจัดสรรกล้าไม้ วันที่ 21 กุมภาพันธ์ 49(ต่าม)_MB2 BHL 2007 Q1-2 (Revise) (1)" xfId="1703" xr:uid="{CFF035D5-8E9D-48F3-83DE-E04058E447A9}"/>
    <cellStyle name="-_รายงานการประชุมจัดสรรกล้าไม้ วันที่ 21 กุมภาพันธ์ 49(ต่าม)_MB2 BHL Q3-4 (REV.0606)" xfId="1704" xr:uid="{EB98394C-53A3-404E-96BC-34996265A281}"/>
    <cellStyle name="-_รายงานการประชุมจัดสรรกล้าไม้ วันที่ 21 กุมภาพันธ์ 49(ต่าม)_MB2 Q1-4 50 (CEO Revise)" xfId="1705" xr:uid="{A64919EF-A241-4A38-8375-2F7F631B3A3D}"/>
    <cellStyle name="-_รายงานการประชุมจัดสรรกล้าไม้ วันที่ 21 กุมภาพันธ์ 49(ต่าม)_MB2 Q1-4.50 (CEO.Revise)" xfId="1706" xr:uid="{16BE3CFE-CEB8-4950-BC3F-EF7F2630138A}"/>
    <cellStyle name="-_รายงานการประชุมจัดสรรกล้าไม้ วันที่ 21 กุมภาพันธ์ 49(ต่าม)_MB2 Q2" xfId="1707" xr:uid="{7B3F5DD4-7EBA-4CA7-9664-B4C3BDC786E4}"/>
    <cellStyle name="-_รายงานการประชุมจัดสรรกล้าไม้ วันที่ 21 กุมภาพันธ์ 49(ต่าม)_MB2 Q3 (Tree Tech)" xfId="1708" xr:uid="{55667732-EDF3-49F1-B3DA-93F57490A7DF}"/>
    <cellStyle name="-_รายงานการประชุมจัดสรรกล้าไม้ วันที่ 21 กุมภาพันธ์ 49(ต่าม)_MB2 QC 2006" xfId="1709" xr:uid="{E74AE859-6241-4C9C-98CE-D9F962D00897}"/>
    <cellStyle name="-_รายงานการประชุมจัดสรรกล้าไม้ วันที่ 21 กุมภาพันธ์ 49(ต่าม)_MBII_Acc BHQ3-4_07 (HR)" xfId="1710" xr:uid="{251EDE59-CDB8-4818-AD66-C22FBF42DE59}"/>
    <cellStyle name="-_รายงานการประชุมจัดสรรกล้าไม้ วันที่ 21 กุมภาพันธ์ 49(ต่าม)_MBII_Asstcfo_Q4" xfId="1711" xr:uid="{B9260CA5-6B8C-46B9-865D-E531A6D8861D}"/>
    <cellStyle name="-_รายงานการประชุมจัดสรรกล้าไม้ วันที่ 21 กุมภาพันธ์ 49(ต่าม)_MIB Naticha_Q2_07" xfId="1712" xr:uid="{7E4D747C-A736-4D4A-98A3-3EB806EE8816}"/>
    <cellStyle name="-_รายงานการประชุมจัดสรรกล้าไม้ วันที่ 21 กุมภาพันธ์ 49(ต่าม)_MIB มิ.ย.-ส.ค. (revise)" xfId="1713" xr:uid="{7A7838B2-D6E6-4DD9-A201-FC7FECD4E0A0}"/>
    <cellStyle name="-_รายงานการประชุมจัดสรรกล้าไม้ วันที่ 21 กุมภาพันธ์ 49(ต่าม)_NC Monthly Report" xfId="1714" xr:uid="{BEA1B057-99FA-4CB9-A2C6-4315327825EC}"/>
    <cellStyle name="-_รายงานการประชุมจัดสรรกล้าไม้ วันที่ 21 กุมภาพันธ์ 49(ต่าม)_OC T Tech" xfId="1715" xr:uid="{6E4FC813-60EB-486D-B21D-186E6AE95364}"/>
    <cellStyle name="-_รายงานการประชุมจัดสรรกล้าไม้ วันที่ 21 กุมภาพันธ์ 49(ต่าม)_Report New Management_THEERASAK" xfId="1716" xr:uid="{02C18006-A2E3-4FB1-9C01-1ED97EF73F45}"/>
    <cellStyle name="-_รายงานการประชุมจัดสรรกล้าไม้ วันที่ 21 กุมภาพันธ์ 49(ต่าม)_Revised MB2_QC_2006 (Q1&amp;Q2&amp;Q3) (1)" xfId="1717" xr:uid="{6915B8D1-7B2F-443E-9899-1D47D83DFE86}"/>
    <cellStyle name="-_รายงานการประชุมจัดสรรกล้าไม้ วันที่ 21 กุมภาพันธ์ 49(ต่าม)_Revised MB2_QC_2006 (Q1&amp;Q2)" xfId="1718" xr:uid="{AE8ACFC9-2456-423E-810A-B2F7DC4FDD41}"/>
    <cellStyle name="-_รายงานการประชุมจัดสรรกล้าไม้ วันที่ 21 กุมภาพันธ์ 49(ต่าม)_เอกสาร ชุดที่ 2" xfId="1740" xr:uid="{8D1F73CA-0CED-43C0-920B-0AAF059A064D}"/>
    <cellStyle name="-_รายงานการประชุมจัดสรรกล้าไม้ วันที่ 21 กุมภาพันธ์ 49(ต่าม)_เอกสารการประชุม  ชุดที่ 1" xfId="1741" xr:uid="{3B9C028E-900C-4568-833E-EDBB8C5206BB}"/>
    <cellStyle name="-_รายงานการประชุมจัดสรรกล้าไม้ วันที่ 21 กุมภาพันธ์ 49(ต่าม)_เอกสารการประชุม ชุดที่ 3 (version 1)" xfId="1742" xr:uid="{8A46AFF8-FE06-4242-AD4C-C71A903CAC64}"/>
    <cellStyle name="-_รายงานการประชุมจัดสรรกล้าไม้ วันที่ 21 กุมภาพันธ์ 49(ต่าม)_เอกสารนำเสนอผลงานไตรมาส 2" xfId="1743" xr:uid="{9B18A216-9B10-4C7B-9FF0-B5CE0D2A5635}"/>
    <cellStyle name="-_รายงานการประชุมจัดสรรกล้าไม้ วันที่ 21 กุมภาพันธ์ 49(ต่าม)_เอกสารประชุม" xfId="1744" xr:uid="{4228C566-26BD-4B40-B716-21715B3D7399}"/>
    <cellStyle name="-_รายงานการประชุมจัดสรรกล้าไม้ วันที่ 21 กุมภาพันธ์ 49(ต่าม)_เอกสารประชุม  NC Tree Tech No.8(นำเสนอผลงานไตรมาส2)" xfId="1745" xr:uid="{378B45DA-9099-4A0E-A2B4-6A694C1EF4A5}"/>
    <cellStyle name="-_รายงานการประชุมจัดสรรกล้าไม้ วันที่ 21 กุมภาพันธ์ 49(ต่าม)_เอกสารประชุม ชุดที่ 2(สำหรับฝ่ายจัดการ)" xfId="1746" xr:uid="{840B97DD-FE9A-457F-BB8F-137586FEF141}"/>
    <cellStyle name="-_รายงานการประชุมจัดสรรกล้าไม้ วันที่ 21 กุมภาพันธ์ 49(ต่าม)_เอกสารประชุม ชุดที่ 3" xfId="1747" xr:uid="{EE6C4825-C2C9-4566-9297-71C8394B0823}"/>
    <cellStyle name="-_รายงานการประชุมจัดสรรกล้าไม้ วันที่ 21 กุมภาพันธ์ 49(ต่าม)_เอกสารประชุม ชุดที่ 4" xfId="1748" xr:uid="{1F75B5B8-13D2-44B1-A854-12F33521C2A2}"/>
    <cellStyle name="-_รายงานการประชุมจัดสรรกล้าไม้ วันที่ 21 กุมภาพันธ์ 49(ต่าม)_ไบโอทรานส์ (2)" xfId="1724" xr:uid="{16F687FF-C00A-43B9-B317-6729610B54E4}"/>
    <cellStyle name="-_รายงานการประชุมจัดสรรกล้าไม้ วันที่ 21 กุมภาพันธ์ 49(ต่าม)_ก พ " xfId="1719" xr:uid="{425CFCC9-4442-4EED-A65E-CCDEBC073EED}"/>
    <cellStyle name="-_รายงานการประชุมจัดสรรกล้าไม้ วันที่ 21 กุมภาพันธ์ 49(ต่าม)_การคิดต้นทุน" xfId="1720" xr:uid="{EB9DFFE3-B063-4264-939E-470D7AA56C7A}"/>
    <cellStyle name="-_รายงานการประชุมจัดสรรกล้าไม้ วันที่ 21 กุมภาพันธ์ 49(ต่าม)_บัญชี 4_50. (version 1)" xfId="1721" xr:uid="{B04CF49E-C39E-4985-AC6E-1B9F0352192F}"/>
    <cellStyle name="-_รายงานการประชุมจัดสรรกล้าไม้ วันที่ 21 กุมภาพันธ์ 49(ต่าม)_บัญชี พ.ค 50" xfId="1722" xr:uid="{25837FF1-3F20-49C6-A375-608F383C66A7}"/>
    <cellStyle name="-_รายงานการประชุมจัดสรรกล้าไม้ วันที่ 21 กุมภาพันธ์ 49(ต่าม)_บัญชีขนส่ง-ค่าบริการ 4-3-09" xfId="1723" xr:uid="{BD749645-8060-4E4E-A8C4-81EC9D20A8F2}"/>
    <cellStyle name="-_รายงานการประชุมจัดสรรกล้าไม้ วันที่ 21 กุมภาพันธ์ 49(ต่าม)_ประเมินผล  MB2 Q1" xfId="1727" xr:uid="{F2627866-0C4E-4209-916F-8D41C1F0B439}"/>
    <cellStyle name="-_รายงานการประชุมจัดสรรกล้าไม้ วันที่ 21 กุมภาพันธ์ 49(ต่าม)_ประชุมบริษัทเมษายน50 (2)" xfId="1725" xr:uid="{F5DE3B73-354E-4769-81F7-267E3E283AFD}"/>
    <cellStyle name="-_รายงานการประชุมจัดสรรกล้าไม้ วันที่ 21 กุมภาพันธ์ 49(ต่าม)_ประชุมบริษัทเมษายน50 (3)" xfId="1726" xr:uid="{0F1F0BE2-FD03-41A0-8F69-824BF17FD741}"/>
    <cellStyle name="-_รายงานการประชุมจัดสรรกล้าไม้ วันที่ 21 กุมภาพันธ์ 49(ต่าม)_ผลประเมิน MB2 Jintana Q1(ส่ง HR 12.4.50)" xfId="1728" xr:uid="{3C5ABD03-D5C3-42F8-94F4-BA676FAE92A7}"/>
    <cellStyle name="-_รายงานการประชุมจัดสรรกล้าไม้ วันที่ 21 กุมภาพันธ์ 49(ต่าม)_รายงานการขนส่งแยกภาค 10_07" xfId="1729" xr:uid="{ECABEFA9-1481-4651-82C7-9BB78616D4A2}"/>
    <cellStyle name="-_รายงานการประชุมจัดสรรกล้าไม้ วันที่ 21 กุมภาพันธ์ 49(ต่าม)_รายงานบอร์ด พ ค  (2)" xfId="1730" xr:uid="{6FF1B825-AAC9-489C-8830-2989752C8AF9}"/>
    <cellStyle name="-_รายงานการประชุมจัดสรรกล้าไม้ วันที่ 21 กุมภาพันธ์ 49(ต่าม)_รายงานบอร์ด ม ค " xfId="1731" xr:uid="{1F4C53B1-0851-4A2D-8E6E-D99605A9853B}"/>
    <cellStyle name="-_รายงานการประชุมจัดสรรกล้าไม้ วันที่ 21 กุมภาพันธ์ 49(ต่าม)_รายงานประชุมเดือนพฤษภาคม" xfId="1732" xr:uid="{B9BB920D-8CFB-4A27-9E6B-D04955E81CE8}"/>
    <cellStyle name="-_รายงานการประชุมจัดสรรกล้าไม้ วันที่ 21 กุมภาพันธ์ 49(ต่าม)_รายงานผลการดำเนินงาน 3_2550 Final" xfId="1733" xr:uid="{C0F155C9-83E7-49B4-BB12-24D7FA0825A5}"/>
    <cellStyle name="-_รายงานการประชุมจัดสรรกล้าไม้ วันที่ 21 กุมภาพันธ์ 49(ต่าม)_รายละเอียดบุคคล Q2_Department" xfId="1734" xr:uid="{8A4153BE-A088-48A9-83BB-BE0D00AA22B1}"/>
    <cellStyle name="-_รายงานการประชุมจัดสรรกล้าไม้ วันที่ 21 กุมภาพันธ์ 49(ต่าม)_รายละเอียดบุคคล Q4" xfId="1735" xr:uid="{BC7A0381-4736-487C-9FAA-63FCE7E58989}"/>
    <cellStyle name="-_รายงานการประชุมจัดสรรกล้าไม้ วันที่ 21 กุมภาพันธ์ 49(ต่าม)_วาระบัญชี" xfId="1736" xr:uid="{7030CBE3-B144-4BB7-9114-A02B216099E4}"/>
    <cellStyle name="-_รายงานการประชุมจัดสรรกล้าไม้ วันที่ 21 กุมภาพันธ์ 49(ต่าม)_สรุป MB2 ไตรมาส 1_50" xfId="1737" xr:uid="{52D34910-A7FB-4B94-A0CC-A842F8CEB284}"/>
    <cellStyle name="-_รายงานการประชุมจัดสรรกล้าไม้ วันที่ 21 กุมภาพันธ์ 49(ต่าม)_สรุปประเมิน  MB2 Q4" xfId="1738" xr:uid="{02C5D59A-C4F9-45EB-8F6E-8AB1574BE109}"/>
    <cellStyle name="-_รายงานการประชุมจัดสรรกล้าไม้ วันที่ 21 กุมภาพันธ์ 49(ต่าม)_สรุปประเมิน  MB2 Q4_1" xfId="1739" xr:uid="{8F375DE3-82BE-4B51-958A-5C1F1F11105F}"/>
    <cellStyle name="-_รายงานการประชุมจัดสรรกล้าไม้ วันที่ 21 กุมภาพันธ์ 49_1.1) MBO_CEO_THEERASAK" xfId="1749" xr:uid="{23D33E05-446F-4125-A417-942E4DF7960B}"/>
    <cellStyle name="-_รายงานการประชุมจัดสรรกล้าไม้ วันที่ 21 กุมภาพันธ์ 49_1.2) MIB_CEO_THEERASAK" xfId="1750" xr:uid="{2E0A13A3-3091-4072-A4C0-5601436B7C34}"/>
    <cellStyle name="-_รายงานการประชุมจัดสรรกล้าไม้ วันที่ 21 กุมภาพันธ์ 49_2.7) MIB_CEO_THEERASAK_JULY 07" xfId="1751" xr:uid="{5152FF5B-A796-4226-8554-39477491EC1F}"/>
    <cellStyle name="-_รายงานการประชุมจัดสรรกล้าไม้ วันที่ 21 กุมภาพันธ์ 49_4.1 เพื่อพิจารณาผลงานประจำไตรมาส 2 ของบริษัท ทรีเทค จำกัด" xfId="1752" xr:uid="{D01FE80E-FABB-4765-BE1B-0EDDFA5DE637}"/>
    <cellStyle name="-_รายงานการประชุมจัดสรรกล้าไม้ วันที่ 21 กุมภาพันธ์ 49_5. Report HR for May 2006" xfId="1753" xr:uid="{D031A8BB-AE0A-492C-868D-44AA1B102178}"/>
    <cellStyle name="-_รายงานการประชุมจัดสรรกล้าไม้ วันที่ 21 กุมภาพันธ์ 49_8. Report HR for August 2006" xfId="1754" xr:uid="{68DF7F75-1CFD-4972-BE08-169EB12D059B}"/>
    <cellStyle name="-_รายงานการประชุมจัดสรรกล้าไม้ วันที่ 21 กุมภาพันธ์ 49_Appendix C - Organization Structure-Tree Tech" xfId="1755" xr:uid="{1FF30D57-E0AB-41BF-9FBA-0E837985C1D6}"/>
    <cellStyle name="-_รายงานการประชุมจัดสรรกล้าไม้ วันที่ 21 กุมภาพันธ์ 49_GPS" xfId="1756" xr:uid="{C9DC4F95-E113-4743-9F89-F8FE71FA3390}"/>
    <cellStyle name="-_รายงานการประชุมจัดสรรกล้าไม้ วันที่ 21 กุมภาพันธ์ 49_Hr report_ April " xfId="1757" xr:uid="{2A098BCF-634D-4E6D-A23A-BF3A0835685F}"/>
    <cellStyle name="-_รายงานการประชุมจัดสรรกล้าไม้ วันที่ 21 กุมภาพันธ์ 49_Hr report_ May" xfId="1758" xr:uid="{DCC1BDB4-BBDC-4F80-B403-F1E8B1867B19}"/>
    <cellStyle name="-_รายงานการประชุมจัดสรรกล้าไม้ วันที่ 21 กุมภาพันธ์ 49_IT Dec." xfId="1759" xr:uid="{FCE770F8-43C6-4863-876A-3DAEA660201F}"/>
    <cellStyle name="-_รายงานการประชุมจัดสรรกล้าไม้ วันที่ 21 กุมภาพันธ์ 49_June_Aug._07 ( บัว )-MIB (1)" xfId="1760" xr:uid="{A795167B-733D-4C05-A6E4-F1A85725DE99}"/>
    <cellStyle name="-_รายงานการประชุมจัดสรรกล้าไม้ วันที่ 21 กุมภาพันธ์ 49_June-August_07" xfId="1761" xr:uid="{87E0E165-9497-4B43-9133-D0A3AA7635AA}"/>
    <cellStyle name="-_รายงานการประชุมจัดสรรกล้าไม้ วันที่ 21 กุมภาพันธ์ 49_ManPower TT Revise -Aug" xfId="1762" xr:uid="{A6EBBF60-67D3-4189-99EA-414B203B488F}"/>
    <cellStyle name="-_รายงานการประชุมจัดสรรกล้าไม้ วันที่ 21 กุมภาพันธ์ 49_MB2 BHL 2007 Q1-2 (Revise)" xfId="1763" xr:uid="{1705E2A3-37A5-4954-A8C9-684574496093}"/>
    <cellStyle name="-_รายงานการประชุมจัดสรรกล้าไม้ วันที่ 21 กุมภาพันธ์ 49_MB2 BHL 2007 Q1-2 (Revise) (1)" xfId="1764" xr:uid="{57E252D7-E3BC-4571-BED7-0B9E1FE6D8DB}"/>
    <cellStyle name="-_รายงานการประชุมจัดสรรกล้าไม้ วันที่ 21 กุมภาพันธ์ 49_MB2 BHL Q3-4 (REV.0606)" xfId="1765" xr:uid="{9E6F8DF5-8BED-46AB-BA27-C3860C3F2DA9}"/>
    <cellStyle name="-_รายงานการประชุมจัดสรรกล้าไม้ วันที่ 21 กุมภาพันธ์ 49_MB2 Q1-4 50 (CEO Revise)" xfId="1766" xr:uid="{0E35366D-DA2B-44DC-B0DC-D5F52F74AE40}"/>
    <cellStyle name="-_รายงานการประชุมจัดสรรกล้าไม้ วันที่ 21 กุมภาพันธ์ 49_MB2 Q1-4.50 (CEO.Revise)" xfId="1767" xr:uid="{5C545289-7BC3-45EB-924F-20A22E0B5DF3}"/>
    <cellStyle name="-_รายงานการประชุมจัดสรรกล้าไม้ วันที่ 21 กุมภาพันธ์ 49_MB2 Q2" xfId="1768" xr:uid="{722D10E7-109F-4C51-9CA6-8FCA42FB87E0}"/>
    <cellStyle name="-_รายงานการประชุมจัดสรรกล้าไม้ วันที่ 21 กุมภาพันธ์ 49_MB2 Q3 (Tree Tech)" xfId="1769" xr:uid="{E9B287C1-0239-4949-B1AB-98F8F6B47381}"/>
    <cellStyle name="-_รายงานการประชุมจัดสรรกล้าไม้ วันที่ 21 กุมภาพันธ์ 49_MB2 QC 2006" xfId="1770" xr:uid="{6AD6DB2B-0DC9-493E-97CB-7E654534642A}"/>
    <cellStyle name="-_รายงานการประชุมจัดสรรกล้าไม้ วันที่ 21 กุมภาพันธ์ 49_MBII_Acc BHQ3-4_07 (HR)" xfId="1771" xr:uid="{53189F9C-3105-4525-A6A5-F29AE326FAF9}"/>
    <cellStyle name="-_รายงานการประชุมจัดสรรกล้าไม้ วันที่ 21 กุมภาพันธ์ 49_MBII_Asstcfo_Q4" xfId="1772" xr:uid="{B612EAB6-7C8E-4CFA-9F9E-113D5BAA9F84}"/>
    <cellStyle name="-_รายงานการประชุมจัดสรรกล้าไม้ วันที่ 21 กุมภาพันธ์ 49_MIB Naticha_Q2_07" xfId="1773" xr:uid="{DE9304CA-BEC0-4570-A3AD-1A73DA3B455F}"/>
    <cellStyle name="-_รายงานการประชุมจัดสรรกล้าไม้ วันที่ 21 กุมภาพันธ์ 49_MIB มิ.ย.-ส.ค. (revise)" xfId="1774" xr:uid="{32A3C39B-B5B8-4668-BD38-0A9BEEE8F54A}"/>
    <cellStyle name="-_รายงานการประชุมจัดสรรกล้าไม้ วันที่ 21 กุมภาพันธ์ 49_NC Monthly Report" xfId="1775" xr:uid="{B7E98E75-CEF0-43CF-9560-E1AE7382E067}"/>
    <cellStyle name="-_รายงานการประชุมจัดสรรกล้าไม้ วันที่ 21 กุมภาพันธ์ 49_OC T Tech" xfId="1776" xr:uid="{E26650CD-B175-44CE-B4EF-5507EECC7E09}"/>
    <cellStyle name="-_รายงานการประชุมจัดสรรกล้าไม้ วันที่ 21 กุมภาพันธ์ 49_Report New Management_THEERASAK" xfId="1777" xr:uid="{3A39F302-F99D-4998-879B-A91DA7CD6692}"/>
    <cellStyle name="-_รายงานการประชุมจัดสรรกล้าไม้ วันที่ 21 กุมภาพันธ์ 49_Revised MB2_QC_2006 (Q1&amp;Q2&amp;Q3) (1)" xfId="1778" xr:uid="{100A6B2B-A338-4DD5-B3CD-7FE975D873A1}"/>
    <cellStyle name="-_รายงานการประชุมจัดสรรกล้าไม้ วันที่ 21 กุมภาพันธ์ 49_Revised MB2_QC_2006 (Q1&amp;Q2)" xfId="1779" xr:uid="{658FB1D2-9525-436B-9BC6-0FE7CAA0677E}"/>
    <cellStyle name="-_รายงานการประชุมจัดสรรกล้าไม้ วันที่ 21 กุมภาพันธ์ 49_เอกสาร ชุดที่ 2" xfId="1801" xr:uid="{E742C3C6-23E2-4CFD-86FE-2627D4521EB7}"/>
    <cellStyle name="-_รายงานการประชุมจัดสรรกล้าไม้ วันที่ 21 กุมภาพันธ์ 49_เอกสารการประชุม  ชุดที่ 1" xfId="1802" xr:uid="{5B9AB901-3ADA-48E7-8C4F-2C1BAE56B8AB}"/>
    <cellStyle name="-_รายงานการประชุมจัดสรรกล้าไม้ วันที่ 21 กุมภาพันธ์ 49_เอกสารการประชุม ชุดที่ 3 (version 1)" xfId="1803" xr:uid="{DCF11343-6910-4EC2-A23E-642EAF068811}"/>
    <cellStyle name="-_รายงานการประชุมจัดสรรกล้าไม้ วันที่ 21 กุมภาพันธ์ 49_เอกสารนำเสนอผลงานไตรมาส 2" xfId="1804" xr:uid="{083170C9-3033-42F3-AB2F-4F3C3168207F}"/>
    <cellStyle name="-_รายงานการประชุมจัดสรรกล้าไม้ วันที่ 21 กุมภาพันธ์ 49_เอกสารประชุม" xfId="1805" xr:uid="{632C07D7-A3FF-46DC-B23D-7A6005E750D0}"/>
    <cellStyle name="-_รายงานการประชุมจัดสรรกล้าไม้ วันที่ 21 กุมภาพันธ์ 49_เอกสารประชุม  NC Tree Tech No.8(นำเสนอผลงานไตรมาส2)" xfId="1806" xr:uid="{9F24D71C-29A5-4B50-862F-C84B8FE0AA36}"/>
    <cellStyle name="-_รายงานการประชุมจัดสรรกล้าไม้ วันที่ 21 กุมภาพันธ์ 49_เอกสารประชุม ชุดที่ 2(สำหรับฝ่ายจัดการ)" xfId="1807" xr:uid="{2FEE39D2-C70A-454C-979E-53B94FD51A2C}"/>
    <cellStyle name="-_รายงานการประชุมจัดสรรกล้าไม้ วันที่ 21 กุมภาพันธ์ 49_เอกสารประชุม ชุดที่ 3" xfId="1808" xr:uid="{6E8F636D-B286-4864-8ED4-53751EF9E2D9}"/>
    <cellStyle name="-_รายงานการประชุมจัดสรรกล้าไม้ วันที่ 21 กุมภาพันธ์ 49_เอกสารประชุม ชุดที่ 4" xfId="1809" xr:uid="{81F38705-5962-4E0F-ADE5-68E11CA72A7C}"/>
    <cellStyle name="-_รายงานการประชุมจัดสรรกล้าไม้ วันที่ 21 กุมภาพันธ์ 49_ไบโอทรานส์ (2)" xfId="1785" xr:uid="{ABAF9C13-0359-4538-9D3B-AAB5ECE4BB6E}"/>
    <cellStyle name="-_รายงานการประชุมจัดสรรกล้าไม้ วันที่ 21 กุมภาพันธ์ 49_ก พ " xfId="1780" xr:uid="{7B566C43-984F-4EC0-ADCA-2D9AAB4BBEBF}"/>
    <cellStyle name="-_รายงานการประชุมจัดสรรกล้าไม้ วันที่ 21 กุมภาพันธ์ 49_การคิดต้นทุน" xfId="1781" xr:uid="{E09FE0E2-E479-47B3-B79A-6E48C3B9AB5C}"/>
    <cellStyle name="-_รายงานการประชุมจัดสรรกล้าไม้ วันที่ 21 กุมภาพันธ์ 49_บัญชี 4_50. (version 1)" xfId="1782" xr:uid="{0E42AB22-EB8A-40B6-ADAF-142BDC10067E}"/>
    <cellStyle name="-_รายงานการประชุมจัดสรรกล้าไม้ วันที่ 21 กุมภาพันธ์ 49_บัญชี พ.ค 50" xfId="1783" xr:uid="{EE468114-652F-46DB-891E-421C9D1698C5}"/>
    <cellStyle name="-_รายงานการประชุมจัดสรรกล้าไม้ วันที่ 21 กุมภาพันธ์ 49_บัญชีขนส่ง-ค่าบริการ 4-3-09" xfId="1784" xr:uid="{A5A5B3B7-9027-4144-A662-8E0DDC85432F}"/>
    <cellStyle name="-_รายงานการประชุมจัดสรรกล้าไม้ วันที่ 21 กุมภาพันธ์ 49_ประเมินผล  MB2 Q1" xfId="1788" xr:uid="{6004BEAF-9E09-44B8-A192-14B6BE2F81CA}"/>
    <cellStyle name="-_รายงานการประชุมจัดสรรกล้าไม้ วันที่ 21 กุมภาพันธ์ 49_ประชุมบริษัทเมษายน50 (2)" xfId="1786" xr:uid="{68A2AEEB-9590-4378-8323-5D0FFAD867C0}"/>
    <cellStyle name="-_รายงานการประชุมจัดสรรกล้าไม้ วันที่ 21 กุมภาพันธ์ 49_ประชุมบริษัทเมษายน50 (3)" xfId="1787" xr:uid="{5315941D-2E7B-4BBE-9B18-5FD71932CACA}"/>
    <cellStyle name="-_รายงานการประชุมจัดสรรกล้าไม้ วันที่ 21 กุมภาพันธ์ 49_ผลประเมิน MB2 Jintana Q1(ส่ง HR 12.4.50)" xfId="1789" xr:uid="{E65C35E1-F198-42F3-9F8D-7CF56985FC7A}"/>
    <cellStyle name="-_รายงานการประชุมจัดสรรกล้าไม้ วันที่ 21 กุมภาพันธ์ 49_รายงานการขนส่งแยกภาค 10_07" xfId="1790" xr:uid="{CA8E4958-FF2C-4E58-813A-F5B7021A8BB6}"/>
    <cellStyle name="-_รายงานการประชุมจัดสรรกล้าไม้ วันที่ 21 กุมภาพันธ์ 49_รายงานบอร์ด พ ค  (2)" xfId="1791" xr:uid="{A45CDABB-20C4-403A-A696-284E51531A5B}"/>
    <cellStyle name="-_รายงานการประชุมจัดสรรกล้าไม้ วันที่ 21 กุมภาพันธ์ 49_รายงานบอร์ด ม ค " xfId="1792" xr:uid="{D58B533E-4004-4424-9BE8-DB0FD7F4D44F}"/>
    <cellStyle name="-_รายงานการประชุมจัดสรรกล้าไม้ วันที่ 21 กุมภาพันธ์ 49_รายงานประชุมเดือนพฤษภาคม" xfId="1793" xr:uid="{1D591995-9ABE-45B4-A9CD-E2562F4DE69F}"/>
    <cellStyle name="-_รายงานการประชุมจัดสรรกล้าไม้ วันที่ 21 กุมภาพันธ์ 49_รายงานผลการดำเนินงาน 3_2550 Final" xfId="1794" xr:uid="{D2886A42-62DA-4B7C-A070-E84EB178746F}"/>
    <cellStyle name="-_รายงานการประชุมจัดสรรกล้าไม้ วันที่ 21 กุมภาพันธ์ 49_รายละเอียดบุคคล Q2_Department" xfId="1795" xr:uid="{B74EB017-C194-4EF4-8117-867CA39F1FD4}"/>
    <cellStyle name="-_รายงานการประชุมจัดสรรกล้าไม้ วันที่ 21 กุมภาพันธ์ 49_รายละเอียดบุคคล Q4" xfId="1796" xr:uid="{28E7FD22-24EB-49FB-AC1B-5E7428892F6B}"/>
    <cellStyle name="-_รายงานการประชุมจัดสรรกล้าไม้ วันที่ 21 กุมภาพันธ์ 49_วาระบัญชี" xfId="1797" xr:uid="{93ED2A80-0C0C-4E7B-BDAB-0792A8F0EE27}"/>
    <cellStyle name="-_รายงานการประชุมจัดสรรกล้าไม้ วันที่ 21 กุมภาพันธ์ 49_สรุป MB2 ไตรมาส 1_50" xfId="1798" xr:uid="{B4ECE63F-3B0D-4898-94D5-9C487010FB7D}"/>
    <cellStyle name="-_รายงานการประชุมจัดสรรกล้าไม้ วันที่ 21 กุมภาพันธ์ 49_สรุปประเมิน  MB2 Q4" xfId="1799" xr:uid="{74ED52F9-D3AE-4A3F-BE81-ACE190C75B7E}"/>
    <cellStyle name="-_รายงานการประชุมจัดสรรกล้าไม้ วันที่ 21 กุมภาพันธ์ 49_สรุปประเมิน  MB2 Q4_1" xfId="1800" xr:uid="{AEE125E1-CE83-4CE6-A066-F39FAFA31A45}"/>
    <cellStyle name="-_รายงานการประชุมจัดสรรกล้าไม้ วันที่ 24 ม.ค 49 ล่าสุด" xfId="1810" xr:uid="{3F4CE670-DA76-4A88-888A-8DD0A2F9BC4D}"/>
    <cellStyle name="-_รายงานการประชุมจัดสรรกล้าไม้ วันที่ 24 ม.ค 49 ล่าสุด_1.1) MBO_CEO_THEERASAK" xfId="1811" xr:uid="{60C966FF-75C8-4B12-BD3D-AB89EF780FF3}"/>
    <cellStyle name="-_รายงานการประชุมจัดสรรกล้าไม้ วันที่ 24 ม.ค 49 ล่าสุด_1.2) MIB_CEO_THEERASAK" xfId="1812" xr:uid="{776DD8FB-BB00-4FCF-BD74-E0A72E3543EF}"/>
    <cellStyle name="-_รายงานการประชุมจัดสรรกล้าไม้ วันที่ 24 ม.ค 49 ล่าสุด_2.7) MIB_CEO_THEERASAK_JULY 07" xfId="1813" xr:uid="{6DD484C3-C87E-4F31-A550-8A7AE96809BC}"/>
    <cellStyle name="-_รายงานการประชุมจัดสรรกล้าไม้ วันที่ 24 ม.ค 49 ล่าสุด_4.1 เพื่อพิจารณาผลงานประจำไตรมาส 2 ของบริษัท ทรีเทค จำกัด" xfId="1814" xr:uid="{C9C21B1E-7057-4B29-8EEB-2E1CAF338EFC}"/>
    <cellStyle name="-_รายงานการประชุมจัดสรรกล้าไม้ วันที่ 24 ม.ค 49 ล่าสุด_5. Report HR for May 2006" xfId="1815" xr:uid="{E62D720F-A430-4B7F-8A92-8F15735590FA}"/>
    <cellStyle name="-_รายงานการประชุมจัดสรรกล้าไม้ วันที่ 24 ม.ค 49 ล่าสุด_8. Report HR for August 2006" xfId="1816" xr:uid="{585DB25B-7965-4FB3-9943-71CDCE7A6F3C}"/>
    <cellStyle name="-_รายงานการประชุมจัดสรรกล้าไม้ วันที่ 24 ม.ค 49 ล่าสุด_Appendix C - Organization Structure-Tree Tech" xfId="1817" xr:uid="{D88CA116-BF8A-4A82-AC67-5CEF59BD0DE5}"/>
    <cellStyle name="-_รายงานการประชุมจัดสรรกล้าไม้ วันที่ 24 ม.ค 49 ล่าสุด_GPS" xfId="1818" xr:uid="{D2C78C2D-06C7-4562-865B-C6ED223ED282}"/>
    <cellStyle name="-_รายงานการประชุมจัดสรรกล้าไม้ วันที่ 24 ม.ค 49 ล่าสุด_Hr report_ April " xfId="1819" xr:uid="{35EDFA6A-7C24-489A-A93A-CC2059D008FF}"/>
    <cellStyle name="-_รายงานการประชุมจัดสรรกล้าไม้ วันที่ 24 ม.ค 49 ล่าสุด_Hr report_ May" xfId="1820" xr:uid="{8333B1DF-E734-4863-98C1-7F7C2A9BFF21}"/>
    <cellStyle name="-_รายงานการประชุมจัดสรรกล้าไม้ วันที่ 24 ม.ค 49 ล่าสุด_IT Dec." xfId="1821" xr:uid="{EE760E65-2879-43A9-BB9C-8B4D132ED3D5}"/>
    <cellStyle name="-_รายงานการประชุมจัดสรรกล้าไม้ วันที่ 24 ม.ค 49 ล่าสุด_June_Aug._07 ( บัว )-MIB (1)" xfId="1822" xr:uid="{E2CFB42F-BCCB-46BA-88F5-2E5D26451509}"/>
    <cellStyle name="-_รายงานการประชุมจัดสรรกล้าไม้ วันที่ 24 ม.ค 49 ล่าสุด_June-August_07" xfId="1823" xr:uid="{FF0864EA-76DA-45A8-A2A3-549A789AFAC1}"/>
    <cellStyle name="-_รายงานการประชุมจัดสรรกล้าไม้ วันที่ 24 ม.ค 49 ล่าสุด_ManPower TT Revise -Aug" xfId="1824" xr:uid="{FD84DAE0-C102-445D-B4EB-DD6650E59948}"/>
    <cellStyle name="-_รายงานการประชุมจัดสรรกล้าไม้ วันที่ 24 ม.ค 49 ล่าสุด_MB2 BHL 2007 Q1-2 (Revise)" xfId="1825" xr:uid="{07A6113B-1433-4708-B97A-35B5A09D6E99}"/>
    <cellStyle name="-_รายงานการประชุมจัดสรรกล้าไม้ วันที่ 24 ม.ค 49 ล่าสุด_MB2 BHL 2007 Q1-2 (Revise) (1)" xfId="1826" xr:uid="{CD930050-6830-45E3-8277-429F58974C78}"/>
    <cellStyle name="-_รายงานการประชุมจัดสรรกล้าไม้ วันที่ 24 ม.ค 49 ล่าสุด_MB2 BHL Q3-4 (REV.0606)" xfId="1827" xr:uid="{5AE6412F-331C-422A-A178-EFAD9D7EB113}"/>
    <cellStyle name="-_รายงานการประชุมจัดสรรกล้าไม้ วันที่ 24 ม.ค 49 ล่าสุด_MB2 Q1-4 50 (CEO Revise)" xfId="1828" xr:uid="{CDC5B90E-9559-4CC7-8619-9AD0F2BA2D57}"/>
    <cellStyle name="-_รายงานการประชุมจัดสรรกล้าไม้ วันที่ 24 ม.ค 49 ล่าสุด_MB2 Q1-4.50 (CEO.Revise)" xfId="1829" xr:uid="{45A0BCB3-C273-4816-AC58-632816F1ADAA}"/>
    <cellStyle name="-_รายงานการประชุมจัดสรรกล้าไม้ วันที่ 24 ม.ค 49 ล่าสุด_MB2 Q2" xfId="1830" xr:uid="{C24D4126-E26E-442A-A891-20217EF9AB96}"/>
    <cellStyle name="-_รายงานการประชุมจัดสรรกล้าไม้ วันที่ 24 ม.ค 49 ล่าสุด_MB2 Q3 (Tree Tech)" xfId="1831" xr:uid="{883447E3-2C3D-4F32-8600-C4F2682A5A6C}"/>
    <cellStyle name="-_รายงานการประชุมจัดสรรกล้าไม้ วันที่ 24 ม.ค 49 ล่าสุด_MB2 QC 2006" xfId="1832" xr:uid="{5818AC2F-766B-4911-9A53-B0B875B594BA}"/>
    <cellStyle name="-_รายงานการประชุมจัดสรรกล้าไม้ วันที่ 24 ม.ค 49 ล่าสุด_MBII_Acc BHQ3-4_07 (HR)" xfId="1833" xr:uid="{A33B2BD0-B210-4A1E-86DE-C500966277C6}"/>
    <cellStyle name="-_รายงานการประชุมจัดสรรกล้าไม้ วันที่ 24 ม.ค 49 ล่าสุด_MBII_Asstcfo_Q4" xfId="1834" xr:uid="{11D3EE3E-013C-4C1C-BA0D-0A2AF5565282}"/>
    <cellStyle name="-_รายงานการประชุมจัดสรรกล้าไม้ วันที่ 24 ม.ค 49 ล่าสุด_MIB Naticha_Q2_07" xfId="1835" xr:uid="{27C5FC1A-83FA-4E73-B925-B4E4DDEBC7A7}"/>
    <cellStyle name="-_รายงานการประชุมจัดสรรกล้าไม้ วันที่ 24 ม.ค 49 ล่าสุด_MIB มิ.ย.-ส.ค. (revise)" xfId="1836" xr:uid="{EF87EFA9-9350-4254-BA19-17FAABC71785}"/>
    <cellStyle name="-_รายงานการประชุมจัดสรรกล้าไม้ วันที่ 24 ม.ค 49 ล่าสุด_NC Monthly Report" xfId="1837" xr:uid="{1115C299-819D-4846-BBF8-7E4FA3C98254}"/>
    <cellStyle name="-_รายงานการประชุมจัดสรรกล้าไม้ วันที่ 24 ม.ค 49 ล่าสุด_OC T Tech" xfId="1838" xr:uid="{F4C20DD2-2B9F-4086-B835-D9FA38AB3160}"/>
    <cellStyle name="-_รายงานการประชุมจัดสรรกล้าไม้ วันที่ 24 ม.ค 49 ล่าสุด_Report New Management_THEERASAK" xfId="1839" xr:uid="{0BD91DFB-F7A6-4323-9C8C-7C35A1A80273}"/>
    <cellStyle name="-_รายงานการประชุมจัดสรรกล้าไม้ วันที่ 24 ม.ค 49 ล่าสุด_Revised MB2_QC_2006 (Q1&amp;Q2&amp;Q3) (1)" xfId="1840" xr:uid="{A8B02BEF-4F6D-46DF-A005-7EB2478D70FB}"/>
    <cellStyle name="-_รายงานการประชุมจัดสรรกล้าไม้ วันที่ 24 ม.ค 49 ล่าสุด_Revised MB2_QC_2006 (Q1&amp;Q2)" xfId="1841" xr:uid="{04B27380-9066-4FA7-8972-DA0F907C703C}"/>
    <cellStyle name="-_รายงานการประชุมจัดสรรกล้าไม้ วันที่ 24 ม.ค 49 ล่าสุด_เอกสาร ชุดที่ 2" xfId="1863" xr:uid="{C55699CC-14AE-4D2E-84DD-DC1F4F14F4A4}"/>
    <cellStyle name="-_รายงานการประชุมจัดสรรกล้าไม้ วันที่ 24 ม.ค 49 ล่าสุด_เอกสารการประชุม  ชุดที่ 1" xfId="1864" xr:uid="{555547B1-8841-4DC7-831D-8C5F1DB0D7B1}"/>
    <cellStyle name="-_รายงานการประชุมจัดสรรกล้าไม้ วันที่ 24 ม.ค 49 ล่าสุด_เอกสารการประชุม ชุดที่ 3 (version 1)" xfId="1865" xr:uid="{4B20AFED-7CC1-40D0-8BAB-F107C694E9FE}"/>
    <cellStyle name="-_รายงานการประชุมจัดสรรกล้าไม้ วันที่ 24 ม.ค 49 ล่าสุด_เอกสารนำเสนอผลงานไตรมาส 2" xfId="1866" xr:uid="{A5465BEC-7D5B-4167-92CA-BB0E2EFCC4D4}"/>
    <cellStyle name="-_รายงานการประชุมจัดสรรกล้าไม้ วันที่ 24 ม.ค 49 ล่าสุด_เอกสารประชุม" xfId="1867" xr:uid="{8560D8F7-5F08-46D6-BBBD-C215431A7336}"/>
    <cellStyle name="-_รายงานการประชุมจัดสรรกล้าไม้ วันที่ 24 ม.ค 49 ล่าสุด_เอกสารประชุม  NC Tree Tech No.8(นำเสนอผลงานไตรมาส2)" xfId="1868" xr:uid="{D35B812D-43CD-426E-A893-D436CA591771}"/>
    <cellStyle name="-_รายงานการประชุมจัดสรรกล้าไม้ วันที่ 24 ม.ค 49 ล่าสุด_เอกสารประชุม ชุดที่ 2(สำหรับฝ่ายจัดการ)" xfId="1869" xr:uid="{3A1CBABB-BC1C-49A2-937A-11B2CAB5C8A8}"/>
    <cellStyle name="-_รายงานการประชุมจัดสรรกล้าไม้ วันที่ 24 ม.ค 49 ล่าสุด_เอกสารประชุม ชุดที่ 3" xfId="1870" xr:uid="{488EE43E-300F-4E25-84D2-DBD6EC681DCA}"/>
    <cellStyle name="-_รายงานการประชุมจัดสรรกล้าไม้ วันที่ 24 ม.ค 49 ล่าสุด_เอกสารประชุม ชุดที่ 4" xfId="1871" xr:uid="{C707C428-E12E-46E1-AA6A-4C8D4D56272F}"/>
    <cellStyle name="-_รายงานการประชุมจัดสรรกล้าไม้ วันที่ 24 ม.ค 49 ล่าสุด_ไบโอทรานส์ (2)" xfId="1847" xr:uid="{87BAC3B6-ACA8-4185-8E80-AFDC39DB170B}"/>
    <cellStyle name="-_รายงานการประชุมจัดสรรกล้าไม้ วันที่ 24 ม.ค 49 ล่าสุด_ก พ " xfId="1842" xr:uid="{6DF6E499-0ED5-4D25-903F-8DE37ED2AD18}"/>
    <cellStyle name="-_รายงานการประชุมจัดสรรกล้าไม้ วันที่ 24 ม.ค 49 ล่าสุด_การคิดต้นทุน" xfId="1843" xr:uid="{83683661-0BB4-4E16-AE76-CD1F6E7CEAEB}"/>
    <cellStyle name="-_รายงานการประชุมจัดสรรกล้าไม้ วันที่ 24 ม.ค 49 ล่าสุด_บัญชี 4_50. (version 1)" xfId="1844" xr:uid="{A65BCDB8-0D27-45D3-95A3-2461DC4319ED}"/>
    <cellStyle name="-_รายงานการประชุมจัดสรรกล้าไม้ วันที่ 24 ม.ค 49 ล่าสุด_บัญชี พ.ค 50" xfId="1845" xr:uid="{52B6562D-E096-46CF-A5D5-3A3C99FB92B9}"/>
    <cellStyle name="-_รายงานการประชุมจัดสรรกล้าไม้ วันที่ 24 ม.ค 49 ล่าสุด_บัญชีขนส่ง-ค่าบริการ 4-3-09" xfId="1846" xr:uid="{24C465B4-E54C-41DB-920C-EEC17260B250}"/>
    <cellStyle name="-_รายงานการประชุมจัดสรรกล้าไม้ วันที่ 24 ม.ค 49 ล่าสุด_ประเมินผล  MB2 Q1" xfId="1850" xr:uid="{CA9AE274-BC6E-4468-A155-9A0719852DED}"/>
    <cellStyle name="-_รายงานการประชุมจัดสรรกล้าไม้ วันที่ 24 ม.ค 49 ล่าสุด_ประชุมบริษัทเมษายน50 (2)" xfId="1848" xr:uid="{FDF2B772-F374-42C8-9639-2A33DE4B24FF}"/>
    <cellStyle name="-_รายงานการประชุมจัดสรรกล้าไม้ วันที่ 24 ม.ค 49 ล่าสุด_ประชุมบริษัทเมษายน50 (3)" xfId="1849" xr:uid="{B6E5904D-8617-4234-B8A3-76F6672A265F}"/>
    <cellStyle name="-_รายงานการประชุมจัดสรรกล้าไม้ วันที่ 24 ม.ค 49 ล่าสุด_ผลประเมิน MB2 Jintana Q1(ส่ง HR 12.4.50)" xfId="1851" xr:uid="{1611CAD1-CE45-49DB-8299-AB14858483EC}"/>
    <cellStyle name="-_รายงานการประชุมจัดสรรกล้าไม้ วันที่ 24 ม.ค 49 ล่าสุด_รายงานการขนส่งแยกภาค 10_07" xfId="1852" xr:uid="{E559C095-AA8F-4598-BC40-64552A378034}"/>
    <cellStyle name="-_รายงานการประชุมจัดสรรกล้าไม้ วันที่ 24 ม.ค 49 ล่าสุด_รายงานบอร์ด พ ค  (2)" xfId="1853" xr:uid="{3E17C21E-A934-4C23-8A85-74378762FC7B}"/>
    <cellStyle name="-_รายงานการประชุมจัดสรรกล้าไม้ วันที่ 24 ม.ค 49 ล่าสุด_รายงานบอร์ด ม ค " xfId="1854" xr:uid="{47588C97-BE72-46D8-82EC-2C6537F5100D}"/>
    <cellStyle name="-_รายงานการประชุมจัดสรรกล้าไม้ วันที่ 24 ม.ค 49 ล่าสุด_รายงานประชุมเดือนพฤษภาคม" xfId="1855" xr:uid="{2BE7C9F7-4305-4C68-8C80-256716396A7C}"/>
    <cellStyle name="-_รายงานการประชุมจัดสรรกล้าไม้ วันที่ 24 ม.ค 49 ล่าสุด_รายงานผลการดำเนินงาน 3_2550 Final" xfId="1856" xr:uid="{EC5CC84F-76D5-46DA-8F20-E0BCBD0B79FA}"/>
    <cellStyle name="-_รายงานการประชุมจัดสรรกล้าไม้ วันที่ 24 ม.ค 49 ล่าสุด_รายละเอียดบุคคล Q2_Department" xfId="1857" xr:uid="{E65FCF49-B7C2-47E4-BBFD-131307BA2D52}"/>
    <cellStyle name="-_รายงานการประชุมจัดสรรกล้าไม้ วันที่ 24 ม.ค 49 ล่าสุด_รายละเอียดบุคคล Q4" xfId="1858" xr:uid="{B7E288BA-DE6C-4D64-9F36-E4D7B84C388E}"/>
    <cellStyle name="-_รายงานการประชุมจัดสรรกล้าไม้ วันที่ 24 ม.ค 49 ล่าสุด_วาระบัญชี" xfId="1859" xr:uid="{1175580A-E1AF-44EF-81B8-C1534E293BA7}"/>
    <cellStyle name="-_รายงานการประชุมจัดสรรกล้าไม้ วันที่ 24 ม.ค 49 ล่าสุด_สรุป MB2 ไตรมาส 1_50" xfId="1860" xr:uid="{8A070CE0-53B7-48F2-BD54-795FF0AA4A8F}"/>
    <cellStyle name="-_รายงานการประชุมจัดสรรกล้าไม้ วันที่ 24 ม.ค 49 ล่าสุด_สรุปประเมิน  MB2 Q4" xfId="1861" xr:uid="{44D9231E-50F7-4E8F-B0FD-2A7819A30D71}"/>
    <cellStyle name="-_รายงานการประชุมจัดสรรกล้าไม้ วันที่ 24 ม.ค 49 ล่าสุด_สรุปประเมิน  MB2 Q4_1" xfId="1862" xr:uid="{4A470C83-1287-4FC3-BCC0-2556167069CA}"/>
    <cellStyle name="-_รายงานการประชุมจัดสรรกล้าไม้ วันที่ 25  ต.ค48" xfId="1872" xr:uid="{1759899A-21F2-4BA1-884B-4ED81B0CDF3B}"/>
    <cellStyle name="-_รายงานการประชุมจัดสรรกล้าไม้ วันที่ 25  ต.ค48_1.1) MBO_CEO_THEERASAK" xfId="1873" xr:uid="{A272E028-CAA6-45FB-829E-17C1DB3EDA54}"/>
    <cellStyle name="-_รายงานการประชุมจัดสรรกล้าไม้ วันที่ 25  ต.ค48_1.2) MIB_CEO_THEERASAK" xfId="1874" xr:uid="{85F52657-67AF-454F-96DE-00F57FBE39E0}"/>
    <cellStyle name="-_รายงานการประชุมจัดสรรกล้าไม้ วันที่ 25  ต.ค48_2.7) MIB_CEO_THEERASAK_JULY 07" xfId="1875" xr:uid="{CAF8FDCD-43D6-4A5F-808C-4D1892585CCD}"/>
    <cellStyle name="-_รายงานการประชุมจัดสรรกล้าไม้ วันที่ 25  ต.ค48_4.1 เพื่อพิจารณาผลงานประจำไตรมาส 2 ของบริษัท ทรีเทค จำกัด" xfId="1876" xr:uid="{238D4D98-E633-436F-8EE2-5176471AFEEB}"/>
    <cellStyle name="-_รายงานการประชุมจัดสรรกล้าไม้ วันที่ 25  ต.ค48_5. Report HR for May 2006" xfId="1877" xr:uid="{1102600A-B656-488C-91F7-0D9CC6B62E2A}"/>
    <cellStyle name="-_รายงานการประชุมจัดสรรกล้าไม้ วันที่ 25  ต.ค48_8. Report HR for August 2006" xfId="1878" xr:uid="{D5028148-3033-4E06-AA1A-71922433C18A}"/>
    <cellStyle name="-_รายงานการประชุมจัดสรรกล้าไม้ วันที่ 25  ต.ค48_Appendix C - Organization Structure-Tree Tech" xfId="1879" xr:uid="{9E6B7795-5434-4FFD-939D-57FEC5D7341C}"/>
    <cellStyle name="-_รายงานการประชุมจัดสรรกล้าไม้ วันที่ 25  ต.ค48_GPS" xfId="1880" xr:uid="{6B99494E-CE6A-42BC-98C9-597506C36209}"/>
    <cellStyle name="-_รายงานการประชุมจัดสรรกล้าไม้ วันที่ 25  ต.ค48_Hr report_ April " xfId="1881" xr:uid="{CA372415-E7B8-4C1D-A999-512F0991C0C2}"/>
    <cellStyle name="-_รายงานการประชุมจัดสรรกล้าไม้ วันที่ 25  ต.ค48_Hr report_ May" xfId="1882" xr:uid="{AB490B3B-2F56-49BB-A95B-30DB99FFFF66}"/>
    <cellStyle name="-_รายงานการประชุมจัดสรรกล้าไม้ วันที่ 25  ต.ค48_IT Dec." xfId="1883" xr:uid="{FEFA1BD0-4AC8-4010-A73E-87300FC4FD42}"/>
    <cellStyle name="-_รายงานการประชุมจัดสรรกล้าไม้ วันที่ 25  ต.ค48_June_Aug._07 ( บัว )-MIB (1)" xfId="1884" xr:uid="{A1237D26-2598-4CA7-B8AF-1D85CA367EB4}"/>
    <cellStyle name="-_รายงานการประชุมจัดสรรกล้าไม้ วันที่ 25  ต.ค48_June-August_07" xfId="1885" xr:uid="{62BF109E-C4D7-451D-8FD7-1A041F11B25F}"/>
    <cellStyle name="-_รายงานการประชุมจัดสรรกล้าไม้ วันที่ 25  ต.ค48_ManPower TT Revise -Aug" xfId="1886" xr:uid="{AABA0DE3-7965-4E5B-AAB3-3C602A3F9385}"/>
    <cellStyle name="-_รายงานการประชุมจัดสรรกล้าไม้ วันที่ 25  ต.ค48_MB2 BHL 2007 Q1-2 (Revise)" xfId="1887" xr:uid="{86A0CBC8-B97D-4A25-85C9-48DA1D39BEA9}"/>
    <cellStyle name="-_รายงานการประชุมจัดสรรกล้าไม้ วันที่ 25  ต.ค48_MB2 BHL 2007 Q1-2 (Revise) (1)" xfId="1888" xr:uid="{4451DF8D-EE1F-4B39-8FF9-07985D7E0028}"/>
    <cellStyle name="-_รายงานการประชุมจัดสรรกล้าไม้ วันที่ 25  ต.ค48_MB2 BHL Q3-4 (REV.0606)" xfId="1889" xr:uid="{BDB67A1D-D793-4FD7-A4AF-7D8C43047449}"/>
    <cellStyle name="-_รายงานการประชุมจัดสรรกล้าไม้ วันที่ 25  ต.ค48_MB2 Q1-4 50 (CEO Revise)" xfId="1890" xr:uid="{FCE1FD14-43E0-4F92-9174-B3A2D2374BDA}"/>
    <cellStyle name="-_รายงานการประชุมจัดสรรกล้าไม้ วันที่ 25  ต.ค48_MB2 Q1-4.50 (CEO.Revise)" xfId="1891" xr:uid="{F8157823-8F97-4575-A961-8C3EF39AF0D2}"/>
    <cellStyle name="-_รายงานการประชุมจัดสรรกล้าไม้ วันที่ 25  ต.ค48_MB2 Q2" xfId="1892" xr:uid="{E5719A90-2AC9-4410-AC47-992524B744D5}"/>
    <cellStyle name="-_รายงานการประชุมจัดสรรกล้าไม้ วันที่ 25  ต.ค48_MB2 Q3 (Tree Tech)" xfId="1893" xr:uid="{B8D4C639-FFA5-42C0-9A56-EEE3139159C9}"/>
    <cellStyle name="-_รายงานการประชุมจัดสรรกล้าไม้ วันที่ 25  ต.ค48_MB2 QC 2006" xfId="1894" xr:uid="{655C7BA6-DFDB-4160-901B-DEDF0FBF469A}"/>
    <cellStyle name="-_รายงานการประชุมจัดสรรกล้าไม้ วันที่ 25  ต.ค48_MBII_Acc BHQ3-4_07 (HR)" xfId="1895" xr:uid="{0E6C3E3E-1C7B-4A2C-BB20-305738DAB12A}"/>
    <cellStyle name="-_รายงานการประชุมจัดสรรกล้าไม้ วันที่ 25  ต.ค48_MBII_Asstcfo_Q4" xfId="1896" xr:uid="{C62DEF92-2312-4AE2-9374-8676B0C45539}"/>
    <cellStyle name="-_รายงานการประชุมจัดสรรกล้าไม้ วันที่ 25  ต.ค48_MIB Naticha_Q2_07" xfId="1897" xr:uid="{243448E7-6E9A-4985-A76F-2D979D223DA7}"/>
    <cellStyle name="-_รายงานการประชุมจัดสรรกล้าไม้ วันที่ 25  ต.ค48_MIB มิ.ย.-ส.ค. (revise)" xfId="1898" xr:uid="{4F3C408F-6F10-4C05-93A0-DF9008EB1BB3}"/>
    <cellStyle name="-_รายงานการประชุมจัดสรรกล้าไม้ วันที่ 25  ต.ค48_NC Monthly Report" xfId="1899" xr:uid="{339C8886-2147-42FF-9195-BE8E815AF383}"/>
    <cellStyle name="-_รายงานการประชุมจัดสรรกล้าไม้ วันที่ 25  ต.ค48_OC T Tech" xfId="1900" xr:uid="{9A09D9C6-E022-4F6C-BBD8-7A4243DC1421}"/>
    <cellStyle name="-_รายงานการประชุมจัดสรรกล้าไม้ วันที่ 25  ต.ค48_Report New Management_THEERASAK" xfId="1901" xr:uid="{E4436CD3-83F2-40A9-AD85-90B0A3597567}"/>
    <cellStyle name="-_รายงานการประชุมจัดสรรกล้าไม้ วันที่ 25  ต.ค48_Revised MB2_QC_2006 (Q1&amp;Q2&amp;Q3) (1)" xfId="1902" xr:uid="{27542C17-07FC-4F7A-A7B5-73C7846493C7}"/>
    <cellStyle name="-_รายงานการประชุมจัดสรรกล้าไม้ วันที่ 25  ต.ค48_Revised MB2_QC_2006 (Q1&amp;Q2)" xfId="1903" xr:uid="{59CAC937-048E-4053-8329-108F3E3669DF}"/>
    <cellStyle name="-_รายงานการประชุมจัดสรรกล้าไม้ วันที่ 25  ต.ค48_เอกสาร ชุดที่ 2" xfId="1925" xr:uid="{964909F7-B6C3-4F52-A2B8-3891E8E059C7}"/>
    <cellStyle name="-_รายงานการประชุมจัดสรรกล้าไม้ วันที่ 25  ต.ค48_เอกสารการประชุม  ชุดที่ 1" xfId="1926" xr:uid="{4436CB5F-8C89-40C5-818A-215BBB5B6DDE}"/>
    <cellStyle name="-_รายงานการประชุมจัดสรรกล้าไม้ วันที่ 25  ต.ค48_เอกสารการประชุม ชุดที่ 3 (version 1)" xfId="1927" xr:uid="{D08932C9-F514-4DF9-B7E1-D72080C8148C}"/>
    <cellStyle name="-_รายงานการประชุมจัดสรรกล้าไม้ วันที่ 25  ต.ค48_เอกสารนำเสนอผลงานไตรมาส 2" xfId="1928" xr:uid="{7580DF2E-A901-418C-8E4F-A65DFDF1551A}"/>
    <cellStyle name="-_รายงานการประชุมจัดสรรกล้าไม้ วันที่ 25  ต.ค48_เอกสารประชุม" xfId="1929" xr:uid="{3E036C56-F9A1-4F95-AB17-AFB8720AD5C8}"/>
    <cellStyle name="-_รายงานการประชุมจัดสรรกล้าไม้ วันที่ 25  ต.ค48_เอกสารประชุม  NC Tree Tech No.8(นำเสนอผลงานไตรมาส2)" xfId="1930" xr:uid="{C3F8BF26-D1FD-4809-B76D-017B520F09C9}"/>
    <cellStyle name="-_รายงานการประชุมจัดสรรกล้าไม้ วันที่ 25  ต.ค48_เอกสารประชุม ชุดที่ 2(สำหรับฝ่ายจัดการ)" xfId="1931" xr:uid="{C5DF6B0D-DC44-43F4-8737-09DC7E511211}"/>
    <cellStyle name="-_รายงานการประชุมจัดสรรกล้าไม้ วันที่ 25  ต.ค48_เอกสารประชุม ชุดที่ 3" xfId="1932" xr:uid="{0B44D449-105B-4440-8702-260B69235DA2}"/>
    <cellStyle name="-_รายงานการประชุมจัดสรรกล้าไม้ วันที่ 25  ต.ค48_เอกสารประชุม ชุดที่ 4" xfId="1933" xr:uid="{936AFE61-AC8B-44EE-A86C-056B4FBA47AB}"/>
    <cellStyle name="-_รายงานการประชุมจัดสรรกล้าไม้ วันที่ 25  ต.ค48_ไบโอทรานส์ (2)" xfId="1909" xr:uid="{539DB555-58CD-475F-97EE-6C4D71FC2B20}"/>
    <cellStyle name="-_รายงานการประชุมจัดสรรกล้าไม้ วันที่ 25  ต.ค48_ก พ " xfId="1904" xr:uid="{AAC46281-AA1B-40B0-9417-7F2233905582}"/>
    <cellStyle name="-_รายงานการประชุมจัดสรรกล้าไม้ วันที่ 25  ต.ค48_การคิดต้นทุน" xfId="1905" xr:uid="{EC82A055-69E0-42C7-9513-7E82849C7B77}"/>
    <cellStyle name="-_รายงานการประชุมจัดสรรกล้าไม้ วันที่ 25  ต.ค48_บัญชี 4_50. (version 1)" xfId="1906" xr:uid="{5706A2B6-D41C-46A9-82A4-614261D2AE46}"/>
    <cellStyle name="-_รายงานการประชุมจัดสรรกล้าไม้ วันที่ 25  ต.ค48_บัญชี พ.ค 50" xfId="1907" xr:uid="{F995C443-C1BA-4A98-9898-F8068B5A86FE}"/>
    <cellStyle name="-_รายงานการประชุมจัดสรรกล้าไม้ วันที่ 25  ต.ค48_บัญชีขนส่ง-ค่าบริการ 4-3-09" xfId="1908" xr:uid="{FE02BE5C-6923-4E11-8036-8AA6085E1D6A}"/>
    <cellStyle name="-_รายงานการประชุมจัดสรรกล้าไม้ วันที่ 25  ต.ค48_ประเมินผล  MB2 Q1" xfId="1912" xr:uid="{3D5689EE-C73F-4F35-BD0D-5F3A27D6FD82}"/>
    <cellStyle name="-_รายงานการประชุมจัดสรรกล้าไม้ วันที่ 25  ต.ค48_ประชุมบริษัทเมษายน50 (2)" xfId="1910" xr:uid="{BB375F59-E2C4-44AD-8C4A-E3359DA4BF23}"/>
    <cellStyle name="-_รายงานการประชุมจัดสรรกล้าไม้ วันที่ 25  ต.ค48_ประชุมบริษัทเมษายน50 (3)" xfId="1911" xr:uid="{FDA88291-880A-46D2-86B6-09C60AB0EBAA}"/>
    <cellStyle name="-_รายงานการประชุมจัดสรรกล้าไม้ วันที่ 25  ต.ค48_ผลประเมิน MB2 Jintana Q1(ส่ง HR 12.4.50)" xfId="1913" xr:uid="{C1D0A72E-14E2-4946-944A-1BF22470FBD2}"/>
    <cellStyle name="-_รายงานการประชุมจัดสรรกล้าไม้ วันที่ 25  ต.ค48_รายงานการขนส่งแยกภาค 10_07" xfId="1914" xr:uid="{2DC223EE-13A6-4541-87A0-9A671C9EAF90}"/>
    <cellStyle name="-_รายงานการประชุมจัดสรรกล้าไม้ วันที่ 25  ต.ค48_รายงานบอร์ด พ ค  (2)" xfId="1915" xr:uid="{3FC9E75F-AACE-498A-91DA-98C0CB79AFD6}"/>
    <cellStyle name="-_รายงานการประชุมจัดสรรกล้าไม้ วันที่ 25  ต.ค48_รายงานบอร์ด ม ค " xfId="1916" xr:uid="{AB861B44-85CE-42A5-9BB5-46D86CFD005F}"/>
    <cellStyle name="-_รายงานการประชุมจัดสรรกล้าไม้ วันที่ 25  ต.ค48_รายงานประชุมเดือนพฤษภาคม" xfId="1917" xr:uid="{77EC8E89-9D00-4447-B395-CF25E4E55AF6}"/>
    <cellStyle name="-_รายงานการประชุมจัดสรรกล้าไม้ วันที่ 25  ต.ค48_รายงานผลการดำเนินงาน 3_2550 Final" xfId="1918" xr:uid="{02825ADC-AAAF-49BD-9607-329D25F84701}"/>
    <cellStyle name="-_รายงานการประชุมจัดสรรกล้าไม้ วันที่ 25  ต.ค48_รายละเอียดบุคคล Q2_Department" xfId="1919" xr:uid="{FE8FEEA8-2F73-4737-A7F0-F9BE7B48C546}"/>
    <cellStyle name="-_รายงานการประชุมจัดสรรกล้าไม้ วันที่ 25  ต.ค48_รายละเอียดบุคคล Q4" xfId="1920" xr:uid="{0A663A98-ADB4-4592-A9BC-B830AE29D085}"/>
    <cellStyle name="-_รายงานการประชุมจัดสรรกล้าไม้ วันที่ 25  ต.ค48_วาระบัญชี" xfId="1921" xr:uid="{D679F611-115A-4EFD-8E5A-62F7D041B4AF}"/>
    <cellStyle name="-_รายงานการประชุมจัดสรรกล้าไม้ วันที่ 25  ต.ค48_สรุป MB2 ไตรมาส 1_50" xfId="1922" xr:uid="{76C067B7-76EA-4F96-92DD-F832959FCCF2}"/>
    <cellStyle name="-_รายงานการประชุมจัดสรรกล้าไม้ วันที่ 25  ต.ค48_สรุปประเมิน  MB2 Q4" xfId="1923" xr:uid="{45F0E62B-B461-4849-84EC-CACEA5B038DC}"/>
    <cellStyle name="-_รายงานการประชุมจัดสรรกล้าไม้ วันที่ 25  ต.ค48_สรุปประเมิน  MB2 Q4_1" xfId="1924" xr:uid="{97719214-F304-4FD8-85A9-3F9434776BE0}"/>
    <cellStyle name="-_รายงานการประชุมจัดสรรกล้าไม้ วันที่ 27 ธ.ค 48" xfId="1934" xr:uid="{536A76A5-07ED-45AD-8020-918108DBE102}"/>
    <cellStyle name="-_รายงานการประชุมจัดสรรกล้าไม้ วันที่ 27 ธ.ค 48_1.1) MBO_CEO_THEERASAK" xfId="1935" xr:uid="{747538A2-1796-447E-9427-030120B12DC0}"/>
    <cellStyle name="-_รายงานการประชุมจัดสรรกล้าไม้ วันที่ 27 ธ.ค 48_1.2) MIB_CEO_THEERASAK" xfId="1936" xr:uid="{5F63D46C-B78A-4630-B8CE-C99F9A8E3F9A}"/>
    <cellStyle name="-_รายงานการประชุมจัดสรรกล้าไม้ วันที่ 27 ธ.ค 48_2.7) MIB_CEO_THEERASAK_JULY 07" xfId="1937" xr:uid="{DC902D96-CFEF-4A43-B15D-E9DE7298697D}"/>
    <cellStyle name="-_รายงานการประชุมจัดสรรกล้าไม้ วันที่ 27 ธ.ค 48_4.1 เพื่อพิจารณาผลงานประจำไตรมาส 2 ของบริษัท ทรีเทค จำกัด" xfId="1938" xr:uid="{48FF8375-0991-4A3F-A955-1E15422D6631}"/>
    <cellStyle name="-_รายงานการประชุมจัดสรรกล้าไม้ วันที่ 27 ธ.ค 48_5. Report HR for May 2006" xfId="1939" xr:uid="{576A95FA-09A4-4F19-A55A-F6F9BE5323BD}"/>
    <cellStyle name="-_รายงานการประชุมจัดสรรกล้าไม้ วันที่ 27 ธ.ค 48_8. Report HR for August 2006" xfId="1940" xr:uid="{2C0709D9-DC0A-4C0E-8804-D1F92EB0352E}"/>
    <cellStyle name="-_รายงานการประชุมจัดสรรกล้าไม้ วันที่ 27 ธ.ค 48_Appendix C - Organization Structure-Tree Tech" xfId="1941" xr:uid="{6B27C3B4-A36D-4A35-9552-1708D67E953E}"/>
    <cellStyle name="-_รายงานการประชุมจัดสรรกล้าไม้ วันที่ 27 ธ.ค 48_GPS" xfId="1942" xr:uid="{1D86B38D-D21F-412E-AE83-93D5F66C737A}"/>
    <cellStyle name="-_รายงานการประชุมจัดสรรกล้าไม้ วันที่ 27 ธ.ค 48_Hr report_ April " xfId="1943" xr:uid="{42745961-39FB-4C3C-9AD9-425BB486B6E2}"/>
    <cellStyle name="-_รายงานการประชุมจัดสรรกล้าไม้ วันที่ 27 ธ.ค 48_Hr report_ May" xfId="1944" xr:uid="{99F016FC-2E8C-44A5-95B4-D17754B0A298}"/>
    <cellStyle name="-_รายงานการประชุมจัดสรรกล้าไม้ วันที่ 27 ธ.ค 48_IT Dec." xfId="1945" xr:uid="{287E053D-46B0-4823-A3BA-CCB2130CF0D4}"/>
    <cellStyle name="-_รายงานการประชุมจัดสรรกล้าไม้ วันที่ 27 ธ.ค 48_June_Aug._07 ( บัว )-MIB (1)" xfId="1946" xr:uid="{B49D8061-8C06-4EF0-B7C2-472C08E2E60F}"/>
    <cellStyle name="-_รายงานการประชุมจัดสรรกล้าไม้ วันที่ 27 ธ.ค 48_June-August_07" xfId="1947" xr:uid="{BA9CB15C-C48F-48C5-9C06-2232D38F0EE5}"/>
    <cellStyle name="-_รายงานการประชุมจัดสรรกล้าไม้ วันที่ 27 ธ.ค 48_ManPower TT Revise -Aug" xfId="1948" xr:uid="{8F181B1A-BF3C-4213-821D-E331178B886E}"/>
    <cellStyle name="-_รายงานการประชุมจัดสรรกล้าไม้ วันที่ 27 ธ.ค 48_MB2 BHL 2007 Q1-2 (Revise)" xfId="1949" xr:uid="{C4661827-3000-4632-BA8B-7CC8F86587C5}"/>
    <cellStyle name="-_รายงานการประชุมจัดสรรกล้าไม้ วันที่ 27 ธ.ค 48_MB2 BHL 2007 Q1-2 (Revise) (1)" xfId="1950" xr:uid="{E86A6921-54FB-4873-ACD4-B0D76B16894A}"/>
    <cellStyle name="-_รายงานการประชุมจัดสรรกล้าไม้ วันที่ 27 ธ.ค 48_MB2 BHL Q3-4 (REV.0606)" xfId="1951" xr:uid="{C4D59930-436E-4EC3-9D2B-6E62D6A47C18}"/>
    <cellStyle name="-_รายงานการประชุมจัดสรรกล้าไม้ วันที่ 27 ธ.ค 48_MB2 Q1-4 50 (CEO Revise)" xfId="1952" xr:uid="{D3F9C6E1-E7ED-4112-A96B-9CF8450819CE}"/>
    <cellStyle name="-_รายงานการประชุมจัดสรรกล้าไม้ วันที่ 27 ธ.ค 48_MB2 Q1-4.50 (CEO.Revise)" xfId="1953" xr:uid="{0AD9FE48-514E-4D89-AE58-E09133744CAD}"/>
    <cellStyle name="-_รายงานการประชุมจัดสรรกล้าไม้ วันที่ 27 ธ.ค 48_MB2 Q2" xfId="1954" xr:uid="{C7F9B0FD-7621-43FE-B45F-88C9561C3EE1}"/>
    <cellStyle name="-_รายงานการประชุมจัดสรรกล้าไม้ วันที่ 27 ธ.ค 48_MB2 Q3 (Tree Tech)" xfId="1955" xr:uid="{4D243E50-1FC8-4BAB-AA1D-F2FF9206CA96}"/>
    <cellStyle name="-_รายงานการประชุมจัดสรรกล้าไม้ วันที่ 27 ธ.ค 48_MB2 QC 2006" xfId="1956" xr:uid="{C7092A0D-BE60-46A0-AB56-1B6C83444FCC}"/>
    <cellStyle name="-_รายงานการประชุมจัดสรรกล้าไม้ วันที่ 27 ธ.ค 48_MBII_Acc BHQ3-4_07 (HR)" xfId="1957" xr:uid="{17B7823F-52F4-4A8F-8598-A14C9332E9F5}"/>
    <cellStyle name="-_รายงานการประชุมจัดสรรกล้าไม้ วันที่ 27 ธ.ค 48_MBII_Asstcfo_Q4" xfId="1958" xr:uid="{12EFD7C6-17D6-4CA3-B00D-51895759344B}"/>
    <cellStyle name="-_รายงานการประชุมจัดสรรกล้าไม้ วันที่ 27 ธ.ค 48_MIB Naticha_Q2_07" xfId="1959" xr:uid="{CA80E586-2C24-4B52-8460-7E337D57D8E9}"/>
    <cellStyle name="-_รายงานการประชุมจัดสรรกล้าไม้ วันที่ 27 ธ.ค 48_MIB มิ.ย.-ส.ค. (revise)" xfId="1960" xr:uid="{B6E0E04F-803D-4F62-A33A-E4EC15FB1CC1}"/>
    <cellStyle name="-_รายงานการประชุมจัดสรรกล้าไม้ วันที่ 27 ธ.ค 48_NC Monthly Report" xfId="1961" xr:uid="{569C00DF-72A0-419A-B3F5-CAB203746B57}"/>
    <cellStyle name="-_รายงานการประชุมจัดสรรกล้าไม้ วันที่ 27 ธ.ค 48_OC T Tech" xfId="1962" xr:uid="{E5A5BEAE-0EAB-4139-8C3D-1A465782C445}"/>
    <cellStyle name="-_รายงานการประชุมจัดสรรกล้าไม้ วันที่ 27 ธ.ค 48_Report New Management_THEERASAK" xfId="1963" xr:uid="{FCD1E4FB-D5A4-4A91-93A4-99F182FDDED9}"/>
    <cellStyle name="-_รายงานการประชุมจัดสรรกล้าไม้ วันที่ 27 ธ.ค 48_Revised MB2_QC_2006 (Q1&amp;Q2&amp;Q3) (1)" xfId="1964" xr:uid="{B51127D6-7138-40C0-BF8B-AC90A7983BE8}"/>
    <cellStyle name="-_รายงานการประชุมจัดสรรกล้าไม้ วันที่ 27 ธ.ค 48_Revised MB2_QC_2006 (Q1&amp;Q2)" xfId="1965" xr:uid="{6C048F49-94AF-4840-85E6-A95CE18E614D}"/>
    <cellStyle name="-_รายงานการประชุมจัดสรรกล้าไม้ วันที่ 27 ธ.ค 48_เอกสาร ชุดที่ 2" xfId="1987" xr:uid="{291FBC28-6B7D-4586-ABAA-F30D8235B312}"/>
    <cellStyle name="-_รายงานการประชุมจัดสรรกล้าไม้ วันที่ 27 ธ.ค 48_เอกสารการประชุม  ชุดที่ 1" xfId="1988" xr:uid="{666A6FA5-175E-4546-814D-2BC141641BC7}"/>
    <cellStyle name="-_รายงานการประชุมจัดสรรกล้าไม้ วันที่ 27 ธ.ค 48_เอกสารการประชุม ชุดที่ 3 (version 1)" xfId="1989" xr:uid="{19F42234-C3E4-46FA-A262-DD0F9C7E4B26}"/>
    <cellStyle name="-_รายงานการประชุมจัดสรรกล้าไม้ วันที่ 27 ธ.ค 48_เอกสารนำเสนอผลงานไตรมาส 2" xfId="1990" xr:uid="{CDE668BB-F10E-4FCD-A8D9-F569B5E1A6C7}"/>
    <cellStyle name="-_รายงานการประชุมจัดสรรกล้าไม้ วันที่ 27 ธ.ค 48_เอกสารประชุม" xfId="1991" xr:uid="{A6B1338D-941F-4704-BFC3-D5974524171A}"/>
    <cellStyle name="-_รายงานการประชุมจัดสรรกล้าไม้ วันที่ 27 ธ.ค 48_เอกสารประชุม  NC Tree Tech No.8(นำเสนอผลงานไตรมาส2)" xfId="1992" xr:uid="{21F4E927-EFFC-45B1-8A66-143363DB7A8E}"/>
    <cellStyle name="-_รายงานการประชุมจัดสรรกล้าไม้ วันที่ 27 ธ.ค 48_เอกสารประชุม ชุดที่ 2(สำหรับฝ่ายจัดการ)" xfId="1993" xr:uid="{10881D2F-C0EF-4D72-A01A-E551895C8A15}"/>
    <cellStyle name="-_รายงานการประชุมจัดสรรกล้าไม้ วันที่ 27 ธ.ค 48_เอกสารประชุม ชุดที่ 3" xfId="1994" xr:uid="{B1924AE9-2E4E-4823-AC68-AD99F8B44F66}"/>
    <cellStyle name="-_รายงานการประชุมจัดสรรกล้าไม้ วันที่ 27 ธ.ค 48_เอกสารประชุม ชุดที่ 4" xfId="1995" xr:uid="{DBE44FD5-33F4-4798-BAA5-9E4342968D4E}"/>
    <cellStyle name="-_รายงานการประชุมจัดสรรกล้าไม้ วันที่ 27 ธ.ค 48_ไบโอทรานส์ (2)" xfId="1971" xr:uid="{1F3D6D50-7146-44A9-8153-B251AFE8118C}"/>
    <cellStyle name="-_รายงานการประชุมจัดสรรกล้าไม้ วันที่ 27 ธ.ค 48_ก พ " xfId="1966" xr:uid="{6E5D5ADA-06C9-4DE2-B636-DF4AFDEFE02A}"/>
    <cellStyle name="-_รายงานการประชุมจัดสรรกล้าไม้ วันที่ 27 ธ.ค 48_การคิดต้นทุน" xfId="1967" xr:uid="{58E98D69-AD59-4974-B55C-3232BE86A7E0}"/>
    <cellStyle name="-_รายงานการประชุมจัดสรรกล้าไม้ วันที่ 27 ธ.ค 48_บัญชี 4_50. (version 1)" xfId="1968" xr:uid="{68912998-A279-43F1-B4BE-036F3971BCA3}"/>
    <cellStyle name="-_รายงานการประชุมจัดสรรกล้าไม้ วันที่ 27 ธ.ค 48_บัญชี พ.ค 50" xfId="1969" xr:uid="{CE8D9787-5BC2-4A26-8C06-9A01ABB82719}"/>
    <cellStyle name="-_รายงานการประชุมจัดสรรกล้าไม้ วันที่ 27 ธ.ค 48_บัญชีขนส่ง-ค่าบริการ 4-3-09" xfId="1970" xr:uid="{7658688A-70F3-4D49-AB8D-A20D5A33BB14}"/>
    <cellStyle name="-_รายงานการประชุมจัดสรรกล้าไม้ วันที่ 27 ธ.ค 48_ประเมินผล  MB2 Q1" xfId="1974" xr:uid="{1428114C-8886-4366-9D77-9FF027921189}"/>
    <cellStyle name="-_รายงานการประชุมจัดสรรกล้าไม้ วันที่ 27 ธ.ค 48_ประชุมบริษัทเมษายน50 (2)" xfId="1972" xr:uid="{4B11C270-D502-4828-91A5-58ACAE9FD487}"/>
    <cellStyle name="-_รายงานการประชุมจัดสรรกล้าไม้ วันที่ 27 ธ.ค 48_ประชุมบริษัทเมษายน50 (3)" xfId="1973" xr:uid="{C1428586-0FBD-4FDA-8582-245BD1C8236C}"/>
    <cellStyle name="-_รายงานการประชุมจัดสรรกล้าไม้ วันที่ 27 ธ.ค 48_ผลประเมิน MB2 Jintana Q1(ส่ง HR 12.4.50)" xfId="1975" xr:uid="{60F81134-109E-4000-9E46-55A647A4D3E9}"/>
    <cellStyle name="-_รายงานการประชุมจัดสรรกล้าไม้ วันที่ 27 ธ.ค 48_รายงานการขนส่งแยกภาค 10_07" xfId="1976" xr:uid="{F118A7FC-FD13-4C20-9967-B9E7341A0C36}"/>
    <cellStyle name="-_รายงานการประชุมจัดสรรกล้าไม้ วันที่ 27 ธ.ค 48_รายงานบอร์ด พ ค  (2)" xfId="1977" xr:uid="{485EC325-CD7C-42CE-877B-24CF0B4AA3A5}"/>
    <cellStyle name="-_รายงานการประชุมจัดสรรกล้าไม้ วันที่ 27 ธ.ค 48_รายงานบอร์ด ม ค " xfId="1978" xr:uid="{206312DA-8DC9-4659-9FA2-BB286FC97A0B}"/>
    <cellStyle name="-_รายงานการประชุมจัดสรรกล้าไม้ วันที่ 27 ธ.ค 48_รายงานประชุมเดือนพฤษภาคม" xfId="1979" xr:uid="{EACDF19B-D0D2-4ACC-BDE6-1D2CDF62B194}"/>
    <cellStyle name="-_รายงานการประชุมจัดสรรกล้าไม้ วันที่ 27 ธ.ค 48_รายงานผลการดำเนินงาน 3_2550 Final" xfId="1980" xr:uid="{B65C4F88-8F4F-46DF-A4AC-25CD1B7CCAE8}"/>
    <cellStyle name="-_รายงานการประชุมจัดสรรกล้าไม้ วันที่ 27 ธ.ค 48_รายละเอียดบุคคล Q2_Department" xfId="1981" xr:uid="{AB00735F-7633-4750-911E-9C0B820EC4B4}"/>
    <cellStyle name="-_รายงานการประชุมจัดสรรกล้าไม้ วันที่ 27 ธ.ค 48_รายละเอียดบุคคล Q4" xfId="1982" xr:uid="{606A9104-083B-4B71-A2E1-474355368E1F}"/>
    <cellStyle name="-_รายงานการประชุมจัดสรรกล้าไม้ วันที่ 27 ธ.ค 48_วาระบัญชี" xfId="1983" xr:uid="{5FA7E837-0730-4B38-B951-9B5A52B459C3}"/>
    <cellStyle name="-_รายงานการประชุมจัดสรรกล้าไม้ วันที่ 27 ธ.ค 48_สรุป MB2 ไตรมาส 1_50" xfId="1984" xr:uid="{55451530-9038-46E8-8F0C-D09DE954A6A0}"/>
    <cellStyle name="-_รายงานการประชุมจัดสรรกล้าไม้ วันที่ 27 ธ.ค 48_สรุปประเมิน  MB2 Q4" xfId="1985" xr:uid="{1D8D9CB4-BD0A-41FF-94F9-308A6061B3E8}"/>
    <cellStyle name="-_รายงานการประชุมจัดสรรกล้าไม้ วันที่ 27 ธ.ค 48_สรุปประเมิน  MB2 Q4_1" xfId="1986" xr:uid="{C44A3EFB-1037-41D0-A180-E4076E2F0D15}"/>
    <cellStyle name="-_รายงานการประชุมจัดสรรกล้าไม้ วันที่ 28 มีนาคม 49" xfId="1996" xr:uid="{26629E63-1B0F-4383-8D18-F69F2006FA7F}"/>
    <cellStyle name="-_รายงานการประชุมจัดสรรกล้าไม้ วันที่ 28 มีนาคม 49_1.1) MBO_CEO_THEERASAK" xfId="1997" xr:uid="{B6C25CD5-CD1C-42E4-8658-0893552A40DB}"/>
    <cellStyle name="-_รายงานการประชุมจัดสรรกล้าไม้ วันที่ 28 มีนาคม 49_1.2) MIB_CEO_THEERASAK" xfId="1998" xr:uid="{7B032FF7-76DD-4CD6-A17E-527F8E48795D}"/>
    <cellStyle name="-_รายงานการประชุมจัดสรรกล้าไม้ วันที่ 28 มีนาคม 49_2.7) MIB_CEO_THEERASAK_JULY 07" xfId="1999" xr:uid="{3E290CF8-049F-4BAC-93A1-A880D427BD61}"/>
    <cellStyle name="-_รายงานการประชุมจัดสรรกล้าไม้ วันที่ 28 มีนาคม 49_4.1 เพื่อพิจารณาผลงานประจำไตรมาส 2 ของบริษัท ทรีเทค จำกัด" xfId="2000" xr:uid="{AF45DA2C-5CFA-4348-BEA6-8BCDDB582C80}"/>
    <cellStyle name="-_รายงานการประชุมจัดสรรกล้าไม้ วันที่ 28 มีนาคม 49_5. Report HR for May 2006" xfId="2001" xr:uid="{DCB8EFEA-26BB-4FE8-B890-2BEF5349F5E2}"/>
    <cellStyle name="-_รายงานการประชุมจัดสรรกล้าไม้ วันที่ 28 มีนาคม 49_8. Report HR for August 2006" xfId="2002" xr:uid="{9A6358E8-C4DA-4999-A035-9E65B8F4BAF9}"/>
    <cellStyle name="-_รายงานการประชุมจัดสรรกล้าไม้ วันที่ 28 มีนาคม 49_Appendix C - Organization Structure-Tree Tech" xfId="2003" xr:uid="{297F6089-2FF1-4A1D-B2AA-B4C10865D230}"/>
    <cellStyle name="-_รายงานการประชุมจัดสรรกล้าไม้ วันที่ 28 มีนาคม 49_GPS" xfId="2004" xr:uid="{38729C86-4289-4D2A-81E4-24DB7C0645EA}"/>
    <cellStyle name="-_รายงานการประชุมจัดสรรกล้าไม้ วันที่ 28 มีนาคม 49_Hr report_ April " xfId="2005" xr:uid="{CC6560CF-3703-464D-B707-7BB348080D5B}"/>
    <cellStyle name="-_รายงานการประชุมจัดสรรกล้าไม้ วันที่ 28 มีนาคม 49_Hr report_ May" xfId="2006" xr:uid="{64A95A91-C2E4-45C2-BAD7-ADD563EE1CDC}"/>
    <cellStyle name="-_รายงานการประชุมจัดสรรกล้าไม้ วันที่ 28 มีนาคม 49_IT Dec." xfId="2007" xr:uid="{97332D5E-1F8E-4A00-90A5-23DB32F15230}"/>
    <cellStyle name="-_รายงานการประชุมจัดสรรกล้าไม้ วันที่ 28 มีนาคม 49_June_Aug._07 ( บัว )-MIB (1)" xfId="2008" xr:uid="{92D88001-9DE2-4A97-A04C-E73EE9B66C80}"/>
    <cellStyle name="-_รายงานการประชุมจัดสรรกล้าไม้ วันที่ 28 มีนาคม 49_June-August_07" xfId="2009" xr:uid="{CF82B60A-78BB-4AFF-95D1-63F583FE8B30}"/>
    <cellStyle name="-_รายงานการประชุมจัดสรรกล้าไม้ วันที่ 28 มีนาคม 49_ManPower TT Revise -Aug" xfId="2010" xr:uid="{3B750E7F-57A8-4EBB-AFC5-2E5954522E10}"/>
    <cellStyle name="-_รายงานการประชุมจัดสรรกล้าไม้ วันที่ 28 มีนาคม 49_MB2 BHL 2007 Q1-2 (Revise)" xfId="2011" xr:uid="{0EC1EC70-49E9-4331-A68A-C6CD0D87851E}"/>
    <cellStyle name="-_รายงานการประชุมจัดสรรกล้าไม้ วันที่ 28 มีนาคม 49_MB2 BHL 2007 Q1-2 (Revise) (1)" xfId="2012" xr:uid="{C2DA823C-7E7C-4B37-A311-BB69EC9127C1}"/>
    <cellStyle name="-_รายงานการประชุมจัดสรรกล้าไม้ วันที่ 28 มีนาคม 49_MB2 BHL Q3-4 (REV.0606)" xfId="2013" xr:uid="{F0AAE02C-1092-4D33-B7C8-F51E38584187}"/>
    <cellStyle name="-_รายงานการประชุมจัดสรรกล้าไม้ วันที่ 28 มีนาคม 49_MB2 Q1-4 50 (CEO Revise)" xfId="2014" xr:uid="{0B144173-2726-45DF-A7B8-A74D636E3676}"/>
    <cellStyle name="-_รายงานการประชุมจัดสรรกล้าไม้ วันที่ 28 มีนาคม 49_MB2 Q1-4.50 (CEO.Revise)" xfId="2015" xr:uid="{FA316171-E845-4467-A838-F884EEF1BB91}"/>
    <cellStyle name="-_รายงานการประชุมจัดสรรกล้าไม้ วันที่ 28 มีนาคม 49_MB2 Q2" xfId="2016" xr:uid="{CE2D56AB-7A4F-4C02-9623-81A55D1BE4A1}"/>
    <cellStyle name="-_รายงานการประชุมจัดสรรกล้าไม้ วันที่ 28 มีนาคม 49_MB2 Q3 (Tree Tech)" xfId="2017" xr:uid="{3AA51630-4DE1-46DE-A3E5-0EC5CE692143}"/>
    <cellStyle name="-_รายงานการประชุมจัดสรรกล้าไม้ วันที่ 28 มีนาคม 49_MB2 QC 2006" xfId="2018" xr:uid="{DE58F50B-71B7-4EDF-8DAD-0540030F5E06}"/>
    <cellStyle name="-_รายงานการประชุมจัดสรรกล้าไม้ วันที่ 28 มีนาคม 49_MBII_Acc BHQ3-4_07 (HR)" xfId="2019" xr:uid="{6EF8261F-1BA5-4D68-B3AA-EBEFDAC5C0E1}"/>
    <cellStyle name="-_รายงานการประชุมจัดสรรกล้าไม้ วันที่ 28 มีนาคม 49_MBII_Asstcfo_Q4" xfId="2020" xr:uid="{AB366F27-EDDD-4746-B1C0-2F31D1FB2545}"/>
    <cellStyle name="-_รายงานการประชุมจัดสรรกล้าไม้ วันที่ 28 มีนาคม 49_MIB Naticha_Q2_07" xfId="2021" xr:uid="{E481D925-EF16-4446-B3D7-79D2F17A07CC}"/>
    <cellStyle name="-_รายงานการประชุมจัดสรรกล้าไม้ วันที่ 28 มีนาคม 49_MIB มิ.ย.-ส.ค. (revise)" xfId="2022" xr:uid="{9F34D56D-E212-43D4-B42A-A429C0FA13A6}"/>
    <cellStyle name="-_รายงานการประชุมจัดสรรกล้าไม้ วันที่ 28 มีนาคม 49_NC Monthly Report" xfId="2023" xr:uid="{CF5D41A7-261F-4EBA-92AA-A334402C4C79}"/>
    <cellStyle name="-_รายงานการประชุมจัดสรรกล้าไม้ วันที่ 28 มีนาคม 49_OC T Tech" xfId="2024" xr:uid="{12611CA3-3453-4889-91CB-7CCA83977D95}"/>
    <cellStyle name="-_รายงานการประชุมจัดสรรกล้าไม้ วันที่ 28 มีนาคม 49_Report New Management_THEERASAK" xfId="2025" xr:uid="{C81E13DB-8B1D-46ED-888B-CF851D8D2DCD}"/>
    <cellStyle name="-_รายงานการประชุมจัดสรรกล้าไม้ วันที่ 28 มีนาคม 49_Revised MB2_QC_2006 (Q1&amp;Q2&amp;Q3) (1)" xfId="2026" xr:uid="{ED004EE5-2FC6-4F25-BDF5-61CC198F9421}"/>
    <cellStyle name="-_รายงานการประชุมจัดสรรกล้าไม้ วันที่ 28 มีนาคม 49_Revised MB2_QC_2006 (Q1&amp;Q2)" xfId="2027" xr:uid="{B0A369E7-7BEA-4AD8-B719-335931B3BCF2}"/>
    <cellStyle name="-_รายงานการประชุมจัดสรรกล้าไม้ วันที่ 28 มีนาคม 49_เอกสาร ชุดที่ 2" xfId="2049" xr:uid="{E2C217EA-601F-4906-AAA5-F217A5C9E6D6}"/>
    <cellStyle name="-_รายงานการประชุมจัดสรรกล้าไม้ วันที่ 28 มีนาคม 49_เอกสารการประชุม  ชุดที่ 1" xfId="2050" xr:uid="{5409C18E-D3A6-4A56-A9EC-DAC66A42B050}"/>
    <cellStyle name="-_รายงานการประชุมจัดสรรกล้าไม้ วันที่ 28 มีนาคม 49_เอกสารการประชุม ชุดที่ 3 (version 1)" xfId="2051" xr:uid="{87BFB9EF-8F64-4E1E-BF48-93E69BEE0884}"/>
    <cellStyle name="-_รายงานการประชุมจัดสรรกล้าไม้ วันที่ 28 มีนาคม 49_เอกสารนำเสนอผลงานไตรมาส 2" xfId="2052" xr:uid="{17F40621-75C4-4A26-AD8B-9B1EA892C042}"/>
    <cellStyle name="-_รายงานการประชุมจัดสรรกล้าไม้ วันที่ 28 มีนาคม 49_เอกสารประชุม" xfId="2053" xr:uid="{1C284C8C-F8F3-4B63-A6B3-7C90C91189EF}"/>
    <cellStyle name="-_รายงานการประชุมจัดสรรกล้าไม้ วันที่ 28 มีนาคม 49_เอกสารประชุม  NC Tree Tech No.8(นำเสนอผลงานไตรมาส2)" xfId="2054" xr:uid="{534D225F-0EB7-49C9-B058-BC026E7F637C}"/>
    <cellStyle name="-_รายงานการประชุมจัดสรรกล้าไม้ วันที่ 28 มีนาคม 49_เอกสารประชุม ชุดที่ 2(สำหรับฝ่ายจัดการ)" xfId="2055" xr:uid="{A1721F50-5E24-4D34-B338-D7CE24BEC579}"/>
    <cellStyle name="-_รายงานการประชุมจัดสรรกล้าไม้ วันที่ 28 มีนาคม 49_เอกสารประชุม ชุดที่ 3" xfId="2056" xr:uid="{98AFB5BA-4731-4475-AB60-0983E715104F}"/>
    <cellStyle name="-_รายงานการประชุมจัดสรรกล้าไม้ วันที่ 28 มีนาคม 49_เอกสารประชุม ชุดที่ 4" xfId="2057" xr:uid="{ED6BC210-D62A-4EE4-ABEE-66AE5FB7DBD8}"/>
    <cellStyle name="-_รายงานการประชุมจัดสรรกล้าไม้ วันที่ 28 มีนาคม 49_ไบโอทรานส์ (2)" xfId="2033" xr:uid="{361E5F30-CF50-44CE-88FA-CD06285E202C}"/>
    <cellStyle name="-_รายงานการประชุมจัดสรรกล้าไม้ วันที่ 28 มีนาคม 49_ก พ " xfId="2028" xr:uid="{2BF6F147-38E7-4139-93B8-DA7F5C7DF2F2}"/>
    <cellStyle name="-_รายงานการประชุมจัดสรรกล้าไม้ วันที่ 28 มีนาคม 49_การคิดต้นทุน" xfId="2029" xr:uid="{D944683C-DC76-41D4-B963-EE297487D47E}"/>
    <cellStyle name="-_รายงานการประชุมจัดสรรกล้าไม้ วันที่ 28 มีนาคม 49_บัญชี 4_50. (version 1)" xfId="2030" xr:uid="{70E18782-0208-4D9C-A907-2340E71F8AF3}"/>
    <cellStyle name="-_รายงานการประชุมจัดสรรกล้าไม้ วันที่ 28 มีนาคม 49_บัญชี พ.ค 50" xfId="2031" xr:uid="{AB8F86ED-6311-40BE-8934-35B88421F95C}"/>
    <cellStyle name="-_รายงานการประชุมจัดสรรกล้าไม้ วันที่ 28 มีนาคม 49_บัญชีขนส่ง-ค่าบริการ 4-3-09" xfId="2032" xr:uid="{825EED74-66DB-4E02-896B-68C69460312D}"/>
    <cellStyle name="-_รายงานการประชุมจัดสรรกล้าไม้ วันที่ 28 มีนาคม 49_ประเมินผล  MB2 Q1" xfId="2036" xr:uid="{EFE92FB9-639C-4892-9DB4-956BF7D33418}"/>
    <cellStyle name="-_รายงานการประชุมจัดสรรกล้าไม้ วันที่ 28 มีนาคม 49_ประชุมบริษัทเมษายน50 (2)" xfId="2034" xr:uid="{72C77F36-F9D3-4175-B0B4-BB27634719E8}"/>
    <cellStyle name="-_รายงานการประชุมจัดสรรกล้าไม้ วันที่ 28 มีนาคม 49_ประชุมบริษัทเมษายน50 (3)" xfId="2035" xr:uid="{8E280888-5895-415F-AA37-F5DA3ACD2F19}"/>
    <cellStyle name="-_รายงานการประชุมจัดสรรกล้าไม้ วันที่ 28 มีนาคม 49_ผลประเมิน MB2 Jintana Q1(ส่ง HR 12.4.50)" xfId="2037" xr:uid="{5B3A1E96-A874-44B0-AC1B-A64C5AC7D1EF}"/>
    <cellStyle name="-_รายงานการประชุมจัดสรรกล้าไม้ วันที่ 28 มีนาคม 49_รายงานการขนส่งแยกภาค 10_07" xfId="2038" xr:uid="{3D7AC94B-5C3A-4521-AAB5-59C5B725473B}"/>
    <cellStyle name="-_รายงานการประชุมจัดสรรกล้าไม้ วันที่ 28 มีนาคม 49_รายงานบอร์ด พ ค  (2)" xfId="2039" xr:uid="{BF57B6AA-3BDC-4563-8DBF-BFF936C0B459}"/>
    <cellStyle name="-_รายงานการประชุมจัดสรรกล้าไม้ วันที่ 28 มีนาคม 49_รายงานบอร์ด ม ค " xfId="2040" xr:uid="{5E730B54-377B-4C0A-AE99-1251A325488B}"/>
    <cellStyle name="-_รายงานการประชุมจัดสรรกล้าไม้ วันที่ 28 มีนาคม 49_รายงานประชุมเดือนพฤษภาคม" xfId="2041" xr:uid="{3EA8ADC7-0ECE-4EE2-9546-1BD8202D4734}"/>
    <cellStyle name="-_รายงานการประชุมจัดสรรกล้าไม้ วันที่ 28 มีนาคม 49_รายงานผลการดำเนินงาน 3_2550 Final" xfId="2042" xr:uid="{AAA40707-1ACA-4EA7-A170-2AF1C9839265}"/>
    <cellStyle name="-_รายงานการประชุมจัดสรรกล้าไม้ วันที่ 28 มีนาคม 49_รายละเอียดบุคคล Q2_Department" xfId="2043" xr:uid="{104FB540-84D7-4284-8DEE-A23F8B6E797B}"/>
    <cellStyle name="-_รายงานการประชุมจัดสรรกล้าไม้ วันที่ 28 มีนาคม 49_รายละเอียดบุคคล Q4" xfId="2044" xr:uid="{27114EC4-97E6-4ABB-A43F-3C378DCEBFEA}"/>
    <cellStyle name="-_รายงานการประชุมจัดสรรกล้าไม้ วันที่ 28 มีนาคม 49_วาระบัญชี" xfId="2045" xr:uid="{F6F7A750-CC98-4E5C-8131-46C9F9C1FB83}"/>
    <cellStyle name="-_รายงานการประชุมจัดสรรกล้าไม้ วันที่ 28 มีนาคม 49_สรุป MB2 ไตรมาส 1_50" xfId="2046" xr:uid="{8260F403-F9B3-4642-A675-E0DDEAC54D88}"/>
    <cellStyle name="-_รายงานการประชุมจัดสรรกล้าไม้ วันที่ 28 มีนาคม 49_สรุปประเมิน  MB2 Q4" xfId="2047" xr:uid="{685D16C6-C743-46AD-AECB-1E2E141DDC7E}"/>
    <cellStyle name="-_รายงานการประชุมจัดสรรกล้าไม้ วันที่ 28 มีนาคม 49_สรุปประเมิน  MB2 Q4_1" xfId="2048" xr:uid="{91921CF6-CD56-4D0F-A469-ECC83B24247C}"/>
    <cellStyle name="-_รายงานการประชุมจัดสรรกล้าไม้ วันที่ 29 ก.ย.48" xfId="2058" xr:uid="{3ACE0A19-DC33-4C09-98BB-112E892201E9}"/>
    <cellStyle name="-_รายงานการประชุมจัดสรรกล้าไม้ วันที่ 29 ก.ย.48_1.1) MBO_CEO_THEERASAK" xfId="2059" xr:uid="{2FE208F0-502A-414F-9686-FF2CDF4C2B0F}"/>
    <cellStyle name="-_รายงานการประชุมจัดสรรกล้าไม้ วันที่ 29 ก.ย.48_1.2) MIB_CEO_THEERASAK" xfId="2060" xr:uid="{064FEEC0-7DA0-4B86-9DA6-2AA52696B2C9}"/>
    <cellStyle name="-_รายงานการประชุมจัดสรรกล้าไม้ วันที่ 29 ก.ย.48_2.7) MIB_CEO_THEERASAK_JULY 07" xfId="2061" xr:uid="{483DF897-B1C1-4851-80E7-84F5D16056CB}"/>
    <cellStyle name="-_รายงานการประชุมจัดสรรกล้าไม้ วันที่ 29 ก.ย.48_4.1 เพื่อพิจารณาผลงานประจำไตรมาส 2 ของบริษัท ทรีเทค จำกัด" xfId="2062" xr:uid="{EB2CC90E-C2DC-4910-9557-F71200A7E1FF}"/>
    <cellStyle name="-_รายงานการประชุมจัดสรรกล้าไม้ วันที่ 29 ก.ย.48_5. Report HR for May 2006" xfId="2063" xr:uid="{6FC11B56-F2DA-47D1-BBEB-C3BD45493156}"/>
    <cellStyle name="-_รายงานการประชุมจัดสรรกล้าไม้ วันที่ 29 ก.ย.48_8. Report HR for August 2006" xfId="2064" xr:uid="{E974B459-9A57-4DA5-A922-CAEBF63AB01C}"/>
    <cellStyle name="-_รายงานการประชุมจัดสรรกล้าไม้ วันที่ 29 ก.ย.48_Appendix C - Organization Structure-Tree Tech" xfId="2065" xr:uid="{A94EE1D3-2726-484F-9DC3-96D2299CA8AE}"/>
    <cellStyle name="-_รายงานการประชุมจัดสรรกล้าไม้ วันที่ 29 ก.ย.48_GPS" xfId="2066" xr:uid="{36D540A5-07B8-416A-B9F2-400F86B9D9B7}"/>
    <cellStyle name="-_รายงานการประชุมจัดสรรกล้าไม้ วันที่ 29 ก.ย.48_Hr report_ April " xfId="2067" xr:uid="{8EA539BE-6809-4FEA-A5A7-9BC9FBF7C66B}"/>
    <cellStyle name="-_รายงานการประชุมจัดสรรกล้าไม้ วันที่ 29 ก.ย.48_Hr report_ May" xfId="2068" xr:uid="{C010690F-21A1-4884-A78A-171EC0748161}"/>
    <cellStyle name="-_รายงานการประชุมจัดสรรกล้าไม้ วันที่ 29 ก.ย.48_IT Dec." xfId="2069" xr:uid="{31E476DF-C154-40DD-A661-1DA7926AD440}"/>
    <cellStyle name="-_รายงานการประชุมจัดสรรกล้าไม้ วันที่ 29 ก.ย.48_June_Aug._07 ( บัว )-MIB (1)" xfId="2070" xr:uid="{B8CDB21E-0E68-4EA8-8C7B-ACF96554DE3E}"/>
    <cellStyle name="-_รายงานการประชุมจัดสรรกล้าไม้ วันที่ 29 ก.ย.48_June-August_07" xfId="2071" xr:uid="{F60767B7-15C7-4E8B-8721-8DE040D6689B}"/>
    <cellStyle name="-_รายงานการประชุมจัดสรรกล้าไม้ วันที่ 29 ก.ย.48_ManPower TT Revise -Aug" xfId="2072" xr:uid="{3F9154F6-6DEF-4A38-B80D-3ABED3C7F2CA}"/>
    <cellStyle name="-_รายงานการประชุมจัดสรรกล้าไม้ วันที่ 29 ก.ย.48_MB2 BHL 2007 Q1-2 (Revise)" xfId="2073" xr:uid="{49B1AFE4-BA6A-47D9-BAAE-75736DCD365A}"/>
    <cellStyle name="-_รายงานการประชุมจัดสรรกล้าไม้ วันที่ 29 ก.ย.48_MB2 BHL 2007 Q1-2 (Revise) (1)" xfId="2074" xr:uid="{D903A5E3-BA62-4207-806C-9BBB7CD9AB17}"/>
    <cellStyle name="-_รายงานการประชุมจัดสรรกล้าไม้ วันที่ 29 ก.ย.48_MB2 BHL Q3-4 (REV.0606)" xfId="2075" xr:uid="{26D9341F-59D2-4FC4-BAFB-EAED050FBF7E}"/>
    <cellStyle name="-_รายงานการประชุมจัดสรรกล้าไม้ วันที่ 29 ก.ย.48_MB2 Q1-4 50 (CEO Revise)" xfId="2076" xr:uid="{8BDB66C9-99F6-4062-93BA-76A610AC68C3}"/>
    <cellStyle name="-_รายงานการประชุมจัดสรรกล้าไม้ วันที่ 29 ก.ย.48_MB2 Q1-4.50 (CEO.Revise)" xfId="2077" xr:uid="{AE2D6421-19B4-4784-B2A6-1D28835FB4B0}"/>
    <cellStyle name="-_รายงานการประชุมจัดสรรกล้าไม้ วันที่ 29 ก.ย.48_MB2 Q2" xfId="2078" xr:uid="{801FCEB4-9924-4452-99F2-3E5B1D9C4AFF}"/>
    <cellStyle name="-_รายงานการประชุมจัดสรรกล้าไม้ วันที่ 29 ก.ย.48_MB2 Q3 (Tree Tech)" xfId="2079" xr:uid="{E293D337-9A7E-4BAF-B110-934B55C57A42}"/>
    <cellStyle name="-_รายงานการประชุมจัดสรรกล้าไม้ วันที่ 29 ก.ย.48_MB2 QC 2006" xfId="2080" xr:uid="{940591AA-F525-4E0E-AF54-D549C99CF430}"/>
    <cellStyle name="-_รายงานการประชุมจัดสรรกล้าไม้ วันที่ 29 ก.ย.48_MBII_Acc BHQ3-4_07 (HR)" xfId="2081" xr:uid="{27EC4148-A833-440A-8BFC-1A6C2DE3D482}"/>
    <cellStyle name="-_รายงานการประชุมจัดสรรกล้าไม้ วันที่ 29 ก.ย.48_MBII_Asstcfo_Q4" xfId="2082" xr:uid="{75DE1C5F-94D4-4783-8752-4D83D5C5C65E}"/>
    <cellStyle name="-_รายงานการประชุมจัดสรรกล้าไม้ วันที่ 29 ก.ย.48_MIB Naticha_Q2_07" xfId="2083" xr:uid="{11C2E234-D402-4549-9BF5-CC8866176EE3}"/>
    <cellStyle name="-_รายงานการประชุมจัดสรรกล้าไม้ วันที่ 29 ก.ย.48_MIB มิ.ย.-ส.ค. (revise)" xfId="2084" xr:uid="{71E11861-1E06-45FC-BD4D-0FA2F5EB32DC}"/>
    <cellStyle name="-_รายงานการประชุมจัดสรรกล้าไม้ วันที่ 29 ก.ย.48_NC Monthly Report" xfId="2085" xr:uid="{AB0B4C8E-5E0A-4F2C-BA86-14AD8292D2F9}"/>
    <cellStyle name="-_รายงานการประชุมจัดสรรกล้าไม้ วันที่ 29 ก.ย.48_OC T Tech" xfId="2086" xr:uid="{4E709054-C9EA-4933-AD92-2E5F1C795474}"/>
    <cellStyle name="-_รายงานการประชุมจัดสรรกล้าไม้ วันที่ 29 ก.ย.48_Report New Management_THEERASAK" xfId="2087" xr:uid="{C7277282-934C-466C-9FF9-81C6A85713B1}"/>
    <cellStyle name="-_รายงานการประชุมจัดสรรกล้าไม้ วันที่ 29 ก.ย.48_Revised MB2_QC_2006 (Q1&amp;Q2&amp;Q3) (1)" xfId="2088" xr:uid="{F14E9465-111F-447A-B4EF-6183F2C7AABB}"/>
    <cellStyle name="-_รายงานการประชุมจัดสรรกล้าไม้ วันที่ 29 ก.ย.48_Revised MB2_QC_2006 (Q1&amp;Q2)" xfId="2089" xr:uid="{883DCE9E-A34D-4837-9A52-3B75230DCDA1}"/>
    <cellStyle name="-_รายงานการประชุมจัดสรรกล้าไม้ วันที่ 29 ก.ย.48_เอกสาร ชุดที่ 2" xfId="2111" xr:uid="{778A8DA5-3D40-4751-A59D-E4EC7CB3A639}"/>
    <cellStyle name="-_รายงานการประชุมจัดสรรกล้าไม้ วันที่ 29 ก.ย.48_เอกสารการประชุม  ชุดที่ 1" xfId="2112" xr:uid="{0468A6F9-C36D-49B7-AB4D-D7ECF869F8C9}"/>
    <cellStyle name="-_รายงานการประชุมจัดสรรกล้าไม้ วันที่ 29 ก.ย.48_เอกสารการประชุม ชุดที่ 3 (version 1)" xfId="2113" xr:uid="{DEDEA533-D526-412D-BAE5-B6A6D175229B}"/>
    <cellStyle name="-_รายงานการประชุมจัดสรรกล้าไม้ วันที่ 29 ก.ย.48_เอกสารนำเสนอผลงานไตรมาส 2" xfId="2114" xr:uid="{2642FFAF-4041-458F-B6FE-F1DB06F387B7}"/>
    <cellStyle name="-_รายงานการประชุมจัดสรรกล้าไม้ วันที่ 29 ก.ย.48_เอกสารประชุม" xfId="2115" xr:uid="{9DF4563A-6B79-4755-967C-263D8181C4A9}"/>
    <cellStyle name="-_รายงานการประชุมจัดสรรกล้าไม้ วันที่ 29 ก.ย.48_เอกสารประชุม  NC Tree Tech No.8(นำเสนอผลงานไตรมาส2)" xfId="2116" xr:uid="{CBC85213-2BCC-4985-A12F-3B649035C559}"/>
    <cellStyle name="-_รายงานการประชุมจัดสรรกล้าไม้ วันที่ 29 ก.ย.48_เอกสารประชุม ชุดที่ 2(สำหรับฝ่ายจัดการ)" xfId="2117" xr:uid="{FF329E2F-C1E0-412D-8864-AAED660DD34E}"/>
    <cellStyle name="-_รายงานการประชุมจัดสรรกล้าไม้ วันที่ 29 ก.ย.48_เอกสารประชุม ชุดที่ 3" xfId="2118" xr:uid="{B76CDF86-DD3B-4EE6-8B37-7FE91566B6B2}"/>
    <cellStyle name="-_รายงานการประชุมจัดสรรกล้าไม้ วันที่ 29 ก.ย.48_เอกสารประชุม ชุดที่ 4" xfId="2119" xr:uid="{686D7671-4CC5-46E5-B937-02C40E8A98B1}"/>
    <cellStyle name="-_รายงานการประชุมจัดสรรกล้าไม้ วันที่ 29 ก.ย.48_ไบโอทรานส์ (2)" xfId="2095" xr:uid="{A97D5465-F999-49A2-9E5A-293A162B6C6C}"/>
    <cellStyle name="-_รายงานการประชุมจัดสรรกล้าไม้ วันที่ 29 ก.ย.48_ก พ " xfId="2090" xr:uid="{40FAEFC0-F264-43A5-A735-7F5D0664822F}"/>
    <cellStyle name="-_รายงานการประชุมจัดสรรกล้าไม้ วันที่ 29 ก.ย.48_การคิดต้นทุน" xfId="2091" xr:uid="{C7302741-3AA7-4182-A0F6-AACE2DDDFCA5}"/>
    <cellStyle name="-_รายงานการประชุมจัดสรรกล้าไม้ วันที่ 29 ก.ย.48_บัญชี 4_50. (version 1)" xfId="2092" xr:uid="{A4B2C6DD-693E-4358-9A26-13A05139E717}"/>
    <cellStyle name="-_รายงานการประชุมจัดสรรกล้าไม้ วันที่ 29 ก.ย.48_บัญชี พ.ค 50" xfId="2093" xr:uid="{89372B3A-588A-4D42-9DD6-33E2637C986C}"/>
    <cellStyle name="-_รายงานการประชุมจัดสรรกล้าไม้ วันที่ 29 ก.ย.48_บัญชีขนส่ง-ค่าบริการ 4-3-09" xfId="2094" xr:uid="{68ABBDE5-DA66-4B2E-8C57-C2776A0CEE4D}"/>
    <cellStyle name="-_รายงานการประชุมจัดสรรกล้าไม้ วันที่ 29 ก.ย.48_ประเมินผล  MB2 Q1" xfId="2098" xr:uid="{2C6633EB-63C8-485D-905B-EFC6F3AC42D9}"/>
    <cellStyle name="-_รายงานการประชุมจัดสรรกล้าไม้ วันที่ 29 ก.ย.48_ประชุมบริษัทเมษายน50 (2)" xfId="2096" xr:uid="{8BECC728-325C-42EE-AA4D-099093495A69}"/>
    <cellStyle name="-_รายงานการประชุมจัดสรรกล้าไม้ วันที่ 29 ก.ย.48_ประชุมบริษัทเมษายน50 (3)" xfId="2097" xr:uid="{F0C99070-FFDB-40D4-83D3-FEB39027B962}"/>
    <cellStyle name="-_รายงานการประชุมจัดสรรกล้าไม้ วันที่ 29 ก.ย.48_ผลประเมิน MB2 Jintana Q1(ส่ง HR 12.4.50)" xfId="2099" xr:uid="{44A8C168-886A-46A9-A908-87E966EF51ED}"/>
    <cellStyle name="-_รายงานการประชุมจัดสรรกล้าไม้ วันที่ 29 ก.ย.48_รายงานการขนส่งแยกภาค 10_07" xfId="2100" xr:uid="{C0419B69-8A90-4644-9145-DEF24D386338}"/>
    <cellStyle name="-_รายงานการประชุมจัดสรรกล้าไม้ วันที่ 29 ก.ย.48_รายงานบอร์ด พ ค  (2)" xfId="2101" xr:uid="{3F8D9EA0-BB90-4914-ACDF-398AD629C5C6}"/>
    <cellStyle name="-_รายงานการประชุมจัดสรรกล้าไม้ วันที่ 29 ก.ย.48_รายงานบอร์ด ม ค " xfId="2102" xr:uid="{58C78CCE-4856-49C1-920C-79381A312BC2}"/>
    <cellStyle name="-_รายงานการประชุมจัดสรรกล้าไม้ วันที่ 29 ก.ย.48_รายงานประชุมเดือนพฤษภาคม" xfId="2103" xr:uid="{B258795F-890B-45B2-A0E9-0197B06FA7FF}"/>
    <cellStyle name="-_รายงานการประชุมจัดสรรกล้าไม้ วันที่ 29 ก.ย.48_รายงานผลการดำเนินงาน 3_2550 Final" xfId="2104" xr:uid="{A7C31122-1606-4013-A92E-7A6253ED8196}"/>
    <cellStyle name="-_รายงานการประชุมจัดสรรกล้าไม้ วันที่ 29 ก.ย.48_รายละเอียดบุคคล Q2_Department" xfId="2105" xr:uid="{8D820DD3-29AD-48CA-A8F1-5A4BA823D54C}"/>
    <cellStyle name="-_รายงานการประชุมจัดสรรกล้าไม้ วันที่ 29 ก.ย.48_รายละเอียดบุคคล Q4" xfId="2106" xr:uid="{B0959B5D-A047-4BE5-A8D3-F906D5BD941E}"/>
    <cellStyle name="-_รายงานการประชุมจัดสรรกล้าไม้ วันที่ 29 ก.ย.48_วาระบัญชี" xfId="2107" xr:uid="{CD070925-44B5-45EA-B130-B24D18FCACC0}"/>
    <cellStyle name="-_รายงานการประชุมจัดสรรกล้าไม้ วันที่ 29 ก.ย.48_สรุป MB2 ไตรมาส 1_50" xfId="2108" xr:uid="{39E9AA57-1282-4F26-82B8-A509B0B45AEA}"/>
    <cellStyle name="-_รายงานการประชุมจัดสรรกล้าไม้ วันที่ 29 ก.ย.48_สรุปประเมิน  MB2 Q4" xfId="2109" xr:uid="{95B8E44E-4A08-483C-BAD0-2F216D7D97E4}"/>
    <cellStyle name="-_รายงานการประชุมจัดสรรกล้าไม้ วันที่ 29 ก.ย.48_สรุปประเมิน  MB2 Q4_1" xfId="2110" xr:uid="{26AE9B82-5DD4-4A27-ADDF-01B5E132F0C1}"/>
    <cellStyle name="-_รายงานการประชุมจัดสรรกล้าไม้ วันที่ 3 ก.พ 49_3" xfId="2120" xr:uid="{F80B3D36-8BD9-49BC-B36E-B4D830230B5B}"/>
    <cellStyle name="-_รายงานการประชุมจัดสรรกล้าไม้ วันที่ 3 ก.พ 49_3_1.1) MBO_CEO_THEERASAK" xfId="2121" xr:uid="{37FC8DCB-1131-4EC2-8DF8-2719B29E66E2}"/>
    <cellStyle name="-_รายงานการประชุมจัดสรรกล้าไม้ วันที่ 3 ก.พ 49_3_1.2) MIB_CEO_THEERASAK" xfId="2122" xr:uid="{F13677EE-D1C2-4147-B447-C86F6CC66176}"/>
    <cellStyle name="-_รายงานการประชุมจัดสรรกล้าไม้ วันที่ 3 ก.พ 49_3_2.7) MIB_CEO_THEERASAK_JULY 07" xfId="2123" xr:uid="{C512A112-4C5C-4B92-AC33-8EB7A660DAAB}"/>
    <cellStyle name="-_รายงานการประชุมจัดสรรกล้าไม้ วันที่ 3 ก.พ 49_3_4.1 เพื่อพิจารณาผลงานประจำไตรมาส 2 ของบริษัท ทรีเทค จำกัด" xfId="2124" xr:uid="{C33BDFA1-0EF7-481F-B257-A7AFAA90E111}"/>
    <cellStyle name="-_รายงานการประชุมจัดสรรกล้าไม้ วันที่ 3 ก.พ 49_3_5. Report HR for May 2006" xfId="2125" xr:uid="{744B2966-5FFE-4085-BF00-37DC8EA1B614}"/>
    <cellStyle name="-_รายงานการประชุมจัดสรรกล้าไม้ วันที่ 3 ก.พ 49_3_8. Report HR for August 2006" xfId="2126" xr:uid="{4B2B7A7F-81DA-43CC-AE43-CE4E3F06782D}"/>
    <cellStyle name="-_รายงานการประชุมจัดสรรกล้าไม้ วันที่ 3 ก.พ 49_3_Appendix C - Organization Structure-Tree Tech" xfId="2127" xr:uid="{77706001-BFB0-4EA7-8823-C652B78F57F2}"/>
    <cellStyle name="-_รายงานการประชุมจัดสรรกล้าไม้ วันที่ 3 ก.พ 49_3_GPS" xfId="2128" xr:uid="{9A2CB5ED-A3CF-4CF8-AA71-BF9CB4F8FF91}"/>
    <cellStyle name="-_รายงานการประชุมจัดสรรกล้าไม้ วันที่ 3 ก.พ 49_3_Hr report_ April " xfId="2129" xr:uid="{208C1418-FDDB-4A1A-97F1-C41A575DA874}"/>
    <cellStyle name="-_รายงานการประชุมจัดสรรกล้าไม้ วันที่ 3 ก.พ 49_3_Hr report_ May" xfId="2130" xr:uid="{4A2DE1D4-0C21-4EF8-986A-72BB4B721AE2}"/>
    <cellStyle name="-_รายงานการประชุมจัดสรรกล้าไม้ วันที่ 3 ก.พ 49_3_IT Dec." xfId="2131" xr:uid="{262363B3-5758-4840-802F-181EDB0E86D7}"/>
    <cellStyle name="-_รายงานการประชุมจัดสรรกล้าไม้ วันที่ 3 ก.พ 49_3_June_Aug._07 ( บัว )-MIB (1)" xfId="2132" xr:uid="{7043B01E-5067-4B3B-9308-7B3008EA2BA6}"/>
    <cellStyle name="-_รายงานการประชุมจัดสรรกล้าไม้ วันที่ 3 ก.พ 49_3_June-August_07" xfId="2133" xr:uid="{3F156A0E-2EEE-4AEB-AB21-A937A9EAD569}"/>
    <cellStyle name="-_รายงานการประชุมจัดสรรกล้าไม้ วันที่ 3 ก.พ 49_3_ManPower TT Revise -Aug" xfId="2134" xr:uid="{BF6B7035-E894-4B68-B5C7-1459C8993D6C}"/>
    <cellStyle name="-_รายงานการประชุมจัดสรรกล้าไม้ วันที่ 3 ก.พ 49_3_MB2 BHL 2007 Q1-2 (Revise)" xfId="2135" xr:uid="{35F03E03-C467-4A41-BAF7-A28F4D943A7D}"/>
    <cellStyle name="-_รายงานการประชุมจัดสรรกล้าไม้ วันที่ 3 ก.พ 49_3_MB2 BHL 2007 Q1-2 (Revise) (1)" xfId="2136" xr:uid="{FCA5AE8F-02F1-47D5-A676-A375A5166871}"/>
    <cellStyle name="-_รายงานการประชุมจัดสรรกล้าไม้ วันที่ 3 ก.พ 49_3_MB2 BHL Q3-4 (REV.0606)" xfId="2137" xr:uid="{D0EC1EBC-3104-4B0D-A4E1-3164F7EB2822}"/>
    <cellStyle name="-_รายงานการประชุมจัดสรรกล้าไม้ วันที่ 3 ก.พ 49_3_MB2 Q1-4 50 (CEO Revise)" xfId="2138" xr:uid="{8A77A6C7-2210-41D5-89F2-9927595EE2C4}"/>
    <cellStyle name="-_รายงานการประชุมจัดสรรกล้าไม้ วันที่ 3 ก.พ 49_3_MB2 Q1-4.50 (CEO.Revise)" xfId="2139" xr:uid="{123C1CE2-074F-4148-9B0A-A8BF69134809}"/>
    <cellStyle name="-_รายงานการประชุมจัดสรรกล้าไม้ วันที่ 3 ก.พ 49_3_MB2 Q2" xfId="2140" xr:uid="{600FC701-A696-490C-A036-2FC04BBD71D0}"/>
    <cellStyle name="-_รายงานการประชุมจัดสรรกล้าไม้ วันที่ 3 ก.พ 49_3_MB2 Q3 (Tree Tech)" xfId="2141" xr:uid="{3C447863-7984-4818-97B7-F0242823DDDB}"/>
    <cellStyle name="-_รายงานการประชุมจัดสรรกล้าไม้ วันที่ 3 ก.พ 49_3_MB2 QC 2006" xfId="2142" xr:uid="{D8EEAF20-7EA4-4E46-B1A9-44E2325927D0}"/>
    <cellStyle name="-_รายงานการประชุมจัดสรรกล้าไม้ วันที่ 3 ก.พ 49_3_MBII_Acc BHQ3-4_07 (HR)" xfId="2143" xr:uid="{C145B7E3-B699-42DC-9CBC-340E75A50AF8}"/>
    <cellStyle name="-_รายงานการประชุมจัดสรรกล้าไม้ วันที่ 3 ก.พ 49_3_MBII_Asstcfo_Q4" xfId="2144" xr:uid="{8FB6451B-12C4-4B5C-9E29-5E9D6570C31D}"/>
    <cellStyle name="-_รายงานการประชุมจัดสรรกล้าไม้ วันที่ 3 ก.พ 49_3_MIB Naticha_Q2_07" xfId="2145" xr:uid="{A60F4706-C98B-41E1-9606-A948D8704447}"/>
    <cellStyle name="-_รายงานการประชุมจัดสรรกล้าไม้ วันที่ 3 ก.พ 49_3_MIB มิ.ย.-ส.ค. (revise)" xfId="2146" xr:uid="{AF0C42AE-8D46-45B4-BEF3-1187581D1107}"/>
    <cellStyle name="-_รายงานการประชุมจัดสรรกล้าไม้ วันที่ 3 ก.พ 49_3_NC Monthly Report" xfId="2147" xr:uid="{9F37B9F5-085E-4A2B-B036-C006657C859A}"/>
    <cellStyle name="-_รายงานการประชุมจัดสรรกล้าไม้ วันที่ 3 ก.พ 49_3_OC T Tech" xfId="2148" xr:uid="{38F3859C-4E7F-4D31-BB5E-59391BB6D586}"/>
    <cellStyle name="-_รายงานการประชุมจัดสรรกล้าไม้ วันที่ 3 ก.พ 49_3_Report New Management_THEERASAK" xfId="2149" xr:uid="{3F8D6429-BAB1-4DDB-A844-CE0F2F1BA6EF}"/>
    <cellStyle name="-_รายงานการประชุมจัดสรรกล้าไม้ วันที่ 3 ก.พ 49_3_Revised MB2_QC_2006 (Q1&amp;Q2&amp;Q3) (1)" xfId="2150" xr:uid="{02406A72-3E6A-4990-95B5-C13FA71F3864}"/>
    <cellStyle name="-_รายงานการประชุมจัดสรรกล้าไม้ วันที่ 3 ก.พ 49_3_Revised MB2_QC_2006 (Q1&amp;Q2)" xfId="2151" xr:uid="{F5659484-E717-46B4-9C53-A67366A900FF}"/>
    <cellStyle name="-_รายงานการประชุมจัดสรรกล้าไม้ วันที่ 3 ก.พ 49_3_เอกสาร ชุดที่ 2" xfId="2173" xr:uid="{3AF8AB4E-B912-4173-AD22-66EDD1C10181}"/>
    <cellStyle name="-_รายงานการประชุมจัดสรรกล้าไม้ วันที่ 3 ก.พ 49_3_เอกสารการประชุม  ชุดที่ 1" xfId="2174" xr:uid="{F3296E23-87D5-4AB3-B72D-67CFD8671134}"/>
    <cellStyle name="-_รายงานการประชุมจัดสรรกล้าไม้ วันที่ 3 ก.พ 49_3_เอกสารการประชุม ชุดที่ 3 (version 1)" xfId="2175" xr:uid="{04D4F310-3DCB-4EE5-9251-BFCD4B143128}"/>
    <cellStyle name="-_รายงานการประชุมจัดสรรกล้าไม้ วันที่ 3 ก.พ 49_3_เอกสารนำเสนอผลงานไตรมาส 2" xfId="2176" xr:uid="{F2CA547F-BAB1-4237-835B-C85AB811B29A}"/>
    <cellStyle name="-_รายงานการประชุมจัดสรรกล้าไม้ วันที่ 3 ก.พ 49_3_เอกสารประชุม" xfId="2177" xr:uid="{1B1A168C-F8E2-4D57-86E0-1AD308574BDA}"/>
    <cellStyle name="-_รายงานการประชุมจัดสรรกล้าไม้ วันที่ 3 ก.พ 49_3_เอกสารประชุม  NC Tree Tech No.8(นำเสนอผลงานไตรมาส2)" xfId="2178" xr:uid="{E23C0963-C4D9-407B-801F-1D9B756EA360}"/>
    <cellStyle name="-_รายงานการประชุมจัดสรรกล้าไม้ วันที่ 3 ก.พ 49_3_เอกสารประชุม ชุดที่ 2(สำหรับฝ่ายจัดการ)" xfId="2179" xr:uid="{80682EE2-D9DA-4408-9658-0D105B583C45}"/>
    <cellStyle name="-_รายงานการประชุมจัดสรรกล้าไม้ วันที่ 3 ก.พ 49_3_เอกสารประชุม ชุดที่ 3" xfId="2180" xr:uid="{9075FD3A-BC94-45A9-834A-3F32C3D707BC}"/>
    <cellStyle name="-_รายงานการประชุมจัดสรรกล้าไม้ วันที่ 3 ก.พ 49_3_เอกสารประชุม ชุดที่ 4" xfId="2181" xr:uid="{C9662B68-5CC0-485A-94D0-E9370B55B07A}"/>
    <cellStyle name="-_รายงานการประชุมจัดสรรกล้าไม้ วันที่ 3 ก.พ 49_3_ไบโอทรานส์ (2)" xfId="2157" xr:uid="{2A0FA641-C201-4733-8600-BF6ACDB25BAC}"/>
    <cellStyle name="-_รายงานการประชุมจัดสรรกล้าไม้ วันที่ 3 ก.พ 49_3_ก พ " xfId="2152" xr:uid="{75D02702-1584-468E-B2A2-B1F460B16F3B}"/>
    <cellStyle name="-_รายงานการประชุมจัดสรรกล้าไม้ วันที่ 3 ก.พ 49_3_การคิดต้นทุน" xfId="2153" xr:uid="{D4CFFF28-C8A4-4C72-8E4E-DC6482C2B587}"/>
    <cellStyle name="-_รายงานการประชุมจัดสรรกล้าไม้ วันที่ 3 ก.พ 49_3_บัญชี 4_50. (version 1)" xfId="2154" xr:uid="{93723BF7-EC71-4A3F-B73C-E9B9846BEAEF}"/>
    <cellStyle name="-_รายงานการประชุมจัดสรรกล้าไม้ วันที่ 3 ก.พ 49_3_บัญชี พ.ค 50" xfId="2155" xr:uid="{11472B1A-52EF-42CA-A7CD-AD5554975B4E}"/>
    <cellStyle name="-_รายงานการประชุมจัดสรรกล้าไม้ วันที่ 3 ก.พ 49_3_บัญชีขนส่ง-ค่าบริการ 4-3-09" xfId="2156" xr:uid="{0936DF1F-91A8-4935-93AF-1B32E8446A33}"/>
    <cellStyle name="-_รายงานการประชุมจัดสรรกล้าไม้ วันที่ 3 ก.พ 49_3_ประเมินผล  MB2 Q1" xfId="2160" xr:uid="{0BD1B1A5-D831-4DA8-B909-B179FE3A6710}"/>
    <cellStyle name="-_รายงานการประชุมจัดสรรกล้าไม้ วันที่ 3 ก.พ 49_3_ประชุมบริษัทเมษายน50 (2)" xfId="2158" xr:uid="{7C199932-C0DC-445F-82D9-DE02ABE926B3}"/>
    <cellStyle name="-_รายงานการประชุมจัดสรรกล้าไม้ วันที่ 3 ก.พ 49_3_ประชุมบริษัทเมษายน50 (3)" xfId="2159" xr:uid="{99C22D09-DD22-428E-B298-15F1DE553EF8}"/>
    <cellStyle name="-_รายงานการประชุมจัดสรรกล้าไม้ วันที่ 3 ก.พ 49_3_ผลประเมิน MB2 Jintana Q1(ส่ง HR 12.4.50)" xfId="2161" xr:uid="{EF2EBF8E-8978-49E7-96C1-58DAA91E168D}"/>
    <cellStyle name="-_รายงานการประชุมจัดสรรกล้าไม้ วันที่ 3 ก.พ 49_3_รายงานการขนส่งแยกภาค 10_07" xfId="2162" xr:uid="{8F38A53C-12E6-4F4D-B27A-7B6370F129B1}"/>
    <cellStyle name="-_รายงานการประชุมจัดสรรกล้าไม้ วันที่ 3 ก.พ 49_3_รายงานบอร์ด พ ค  (2)" xfId="2163" xr:uid="{687EDBF7-3A46-4256-A803-4A156248A2BC}"/>
    <cellStyle name="-_รายงานการประชุมจัดสรรกล้าไม้ วันที่ 3 ก.พ 49_3_รายงานบอร์ด ม ค " xfId="2164" xr:uid="{C865A62A-C6F1-43F6-A911-F389E97E99F3}"/>
    <cellStyle name="-_รายงานการประชุมจัดสรรกล้าไม้ วันที่ 3 ก.พ 49_3_รายงานประชุมเดือนพฤษภาคม" xfId="2165" xr:uid="{E9737B20-D3EB-45EE-9454-F1D813342238}"/>
    <cellStyle name="-_รายงานการประชุมจัดสรรกล้าไม้ วันที่ 3 ก.พ 49_3_รายงานผลการดำเนินงาน 3_2550 Final" xfId="2166" xr:uid="{7F5382EA-868C-4F42-922D-2020310C9F14}"/>
    <cellStyle name="-_รายงานการประชุมจัดสรรกล้าไม้ วันที่ 3 ก.พ 49_3_รายละเอียดบุคคล Q2_Department" xfId="2167" xr:uid="{2B20A160-7F84-4571-B551-0F79D32BFE0D}"/>
    <cellStyle name="-_รายงานการประชุมจัดสรรกล้าไม้ วันที่ 3 ก.พ 49_3_รายละเอียดบุคคล Q4" xfId="2168" xr:uid="{2BA9E821-C031-49FC-A3DD-CD6DA5F454E8}"/>
    <cellStyle name="-_รายงานการประชุมจัดสรรกล้าไม้ วันที่ 3 ก.พ 49_3_วาระบัญชี" xfId="2169" xr:uid="{A6CD8E5C-9720-492D-9B6B-45A9CDEE558D}"/>
    <cellStyle name="-_รายงานการประชุมจัดสรรกล้าไม้ วันที่ 3 ก.พ 49_3_สรุป MB2 ไตรมาส 1_50" xfId="2170" xr:uid="{A6DD402C-B595-435C-81FF-D44EE31CBE13}"/>
    <cellStyle name="-_รายงานการประชุมจัดสรรกล้าไม้ วันที่ 3 ก.พ 49_3_สรุปประเมิน  MB2 Q4" xfId="2171" xr:uid="{DA07BF9A-9D1C-4F96-BD15-6676B5491EA5}"/>
    <cellStyle name="-_รายงานการประชุมจัดสรรกล้าไม้ วันที่ 3 ก.พ 49_3_สรุปประเมิน  MB2 Q4_1" xfId="2172" xr:uid="{1A3BEAD5-A206-4145-AC24-9B80D8F84D8A}"/>
    <cellStyle name="-_รายงานการประชุมจัดสรรกล้าไม้ วันที่ 4 เมษายน 2549" xfId="2244" xr:uid="{DD6E3A0D-B4AC-4061-BDA0-A3163156CFFE}"/>
    <cellStyle name="-_รายงานการประชุมจัดสรรกล้าไม้ วันที่ 4 เมษายน 2549_1.1) MBO_CEO_THEERASAK" xfId="2245" xr:uid="{C9227976-4E9C-4C9C-85E4-46D0669F710A}"/>
    <cellStyle name="-_รายงานการประชุมจัดสรรกล้าไม้ วันที่ 4 เมษายน 2549_1.2) MIB_CEO_THEERASAK" xfId="2246" xr:uid="{703BC384-CADD-44E0-96BA-7DF1BC02633D}"/>
    <cellStyle name="-_รายงานการประชุมจัดสรรกล้าไม้ วันที่ 4 เมษายน 2549_2.7) MIB_CEO_THEERASAK_JULY 07" xfId="2247" xr:uid="{41B32DCB-114A-4928-BF12-255158F84DB7}"/>
    <cellStyle name="-_รายงานการประชุมจัดสรรกล้าไม้ วันที่ 4 เมษายน 2549_4.1 เพื่อพิจารณาผลงานประจำไตรมาส 2 ของบริษัท ทรีเทค จำกัด" xfId="2248" xr:uid="{280EE619-F573-4EAB-B477-B3A9C404D62C}"/>
    <cellStyle name="-_รายงานการประชุมจัดสรรกล้าไม้ วันที่ 4 เมษายน 2549_5. Report HR for May 2006" xfId="2249" xr:uid="{F4B601C2-8618-462B-A529-BB9AF1EBD00A}"/>
    <cellStyle name="-_รายงานการประชุมจัดสรรกล้าไม้ วันที่ 4 เมษายน 2549_8. Report HR for August 2006" xfId="2250" xr:uid="{194FCE87-0A62-4A21-B56F-9524A0EB55D4}"/>
    <cellStyle name="-_รายงานการประชุมจัดสรรกล้าไม้ วันที่ 4 เมษายน 2549_Appendix C - Organization Structure-Tree Tech" xfId="2251" xr:uid="{880F3DEA-C252-42AA-BAAD-D85B36AF9747}"/>
    <cellStyle name="-_รายงานการประชุมจัดสรรกล้าไม้ วันที่ 4 เมษายน 2549_GPS" xfId="2252" xr:uid="{AAFBA508-6A03-4529-8F90-7C492B152643}"/>
    <cellStyle name="-_รายงานการประชุมจัดสรรกล้าไม้ วันที่ 4 เมษายน 2549_Hr report_ April " xfId="2253" xr:uid="{9D4E5514-B1CC-47C3-B2A7-64E00293C26D}"/>
    <cellStyle name="-_รายงานการประชุมจัดสรรกล้าไม้ วันที่ 4 เมษายน 2549_Hr report_ May" xfId="2254" xr:uid="{7CF0E6D9-00BD-4344-8A5F-8ED2B485A308}"/>
    <cellStyle name="-_รายงานการประชุมจัดสรรกล้าไม้ วันที่ 4 เมษายน 2549_IT Dec." xfId="2255" xr:uid="{8FFDD0B3-EC1B-4FCC-9E96-2B659E41BC2F}"/>
    <cellStyle name="-_รายงานการประชุมจัดสรรกล้าไม้ วันที่ 4 เมษายน 2549_June_Aug._07 ( บัว )-MIB (1)" xfId="2256" xr:uid="{D6280C57-EBA1-4D50-8608-3C08C6D11FCF}"/>
    <cellStyle name="-_รายงานการประชุมจัดสรรกล้าไม้ วันที่ 4 เมษายน 2549_June-August_07" xfId="2257" xr:uid="{31626346-B050-4FA7-A0F3-15B97779D58E}"/>
    <cellStyle name="-_รายงานการประชุมจัดสรรกล้าไม้ วันที่ 4 เมษายน 2549_ManPower TT Revise -Aug" xfId="2258" xr:uid="{FD758715-E415-4655-9D1A-AD420B1C4F87}"/>
    <cellStyle name="-_รายงานการประชุมจัดสรรกล้าไม้ วันที่ 4 เมษายน 2549_MB2 BHL 2007 Q1-2 (Revise)" xfId="2259" xr:uid="{B78E0960-EC39-46A4-868F-2BBDF814A77B}"/>
    <cellStyle name="-_รายงานการประชุมจัดสรรกล้าไม้ วันที่ 4 เมษายน 2549_MB2 BHL 2007 Q1-2 (Revise) (1)" xfId="2260" xr:uid="{7A3F5C4C-043F-4E1D-9E89-09551E3755E2}"/>
    <cellStyle name="-_รายงานการประชุมจัดสรรกล้าไม้ วันที่ 4 เมษายน 2549_MB2 BHL Q3-4 (REV.0606)" xfId="2261" xr:uid="{05F9BC05-FE33-4F51-BD3D-2BBE0712AACC}"/>
    <cellStyle name="-_รายงานการประชุมจัดสรรกล้าไม้ วันที่ 4 เมษายน 2549_MB2 Q1-4 50 (CEO Revise)" xfId="2262" xr:uid="{C546E05B-24EA-4E44-A3E4-AD983C79F320}"/>
    <cellStyle name="-_รายงานการประชุมจัดสรรกล้าไม้ วันที่ 4 เมษายน 2549_MB2 Q1-4.50 (CEO.Revise)" xfId="2263" xr:uid="{FE9A06B8-6FA4-436D-B113-8B5AD0932D11}"/>
    <cellStyle name="-_รายงานการประชุมจัดสรรกล้าไม้ วันที่ 4 เมษายน 2549_MB2 Q2" xfId="2264" xr:uid="{C9BA0887-4BB1-40F5-8E49-EAE3A01765FE}"/>
    <cellStyle name="-_รายงานการประชุมจัดสรรกล้าไม้ วันที่ 4 เมษายน 2549_MB2 Q3 (Tree Tech)" xfId="2265" xr:uid="{00321332-1C61-4FCE-8FA3-5E4508447793}"/>
    <cellStyle name="-_รายงานการประชุมจัดสรรกล้าไม้ วันที่ 4 เมษายน 2549_MB2 QC 2006" xfId="2266" xr:uid="{D575FC2C-ADD6-4239-BAFD-07E5CA23F1F9}"/>
    <cellStyle name="-_รายงานการประชุมจัดสรรกล้าไม้ วันที่ 4 เมษายน 2549_MBII_Acc BHQ3-4_07 (HR)" xfId="2267" xr:uid="{E41E68AB-3463-4277-BF57-3C52BDC7FCEE}"/>
    <cellStyle name="-_รายงานการประชุมจัดสรรกล้าไม้ วันที่ 4 เมษายน 2549_MBII_Asstcfo_Q4" xfId="2268" xr:uid="{59BC5699-F720-4E9D-A170-491654142055}"/>
    <cellStyle name="-_รายงานการประชุมจัดสรรกล้าไม้ วันที่ 4 เมษายน 2549_MIB Naticha_Q2_07" xfId="2269" xr:uid="{96758304-1AD0-4DE8-B851-288FC792C19F}"/>
    <cellStyle name="-_รายงานการประชุมจัดสรรกล้าไม้ วันที่ 4 เมษายน 2549_MIB มิ.ย.-ส.ค. (revise)" xfId="2270" xr:uid="{1AE6CA04-A31F-4A44-AD0D-325581CE8F38}"/>
    <cellStyle name="-_รายงานการประชุมจัดสรรกล้าไม้ วันที่ 4 เมษายน 2549_NC Monthly Report" xfId="2271" xr:uid="{8C776DBF-A32E-4882-909C-AB88F401E383}"/>
    <cellStyle name="-_รายงานการประชุมจัดสรรกล้าไม้ วันที่ 4 เมษายน 2549_OC T Tech" xfId="2272" xr:uid="{2E4A6B36-AF55-4F68-B7BA-2CE898DAFBBC}"/>
    <cellStyle name="-_รายงานการประชุมจัดสรรกล้าไม้ วันที่ 4 เมษายน 2549_Report New Management_THEERASAK" xfId="2273" xr:uid="{EA878A6B-9697-4289-986C-F59E2694668F}"/>
    <cellStyle name="-_รายงานการประชุมจัดสรรกล้าไม้ วันที่ 4 เมษายน 2549_Revised MB2_QC_2006 (Q1&amp;Q2&amp;Q3) (1)" xfId="2274" xr:uid="{E0966FC7-1A50-4D0E-89EA-51F480186DBF}"/>
    <cellStyle name="-_รายงานการประชุมจัดสรรกล้าไม้ วันที่ 4 เมษายน 2549_Revised MB2_QC_2006 (Q1&amp;Q2)" xfId="2275" xr:uid="{D0961979-6FE8-4E9B-A3D9-C4AF6000B0A9}"/>
    <cellStyle name="-_รายงานการประชุมจัดสรรกล้าไม้ วันที่ 4 เมษายน 2549_เอกสาร ชุดที่ 2" xfId="2297" xr:uid="{3A75859C-BB00-4F7D-83D7-1A33DBEC4098}"/>
    <cellStyle name="-_รายงานการประชุมจัดสรรกล้าไม้ วันที่ 4 เมษายน 2549_เอกสารการประชุม  ชุดที่ 1" xfId="2298" xr:uid="{79E1AC16-2635-4E21-B5E7-CBB86F1CDC43}"/>
    <cellStyle name="-_รายงานการประชุมจัดสรรกล้าไม้ วันที่ 4 เมษายน 2549_เอกสารการประชุม ชุดที่ 3 (version 1)" xfId="2299" xr:uid="{9EFF5EFE-A1D7-4A05-9B52-F95C3BF23C53}"/>
    <cellStyle name="-_รายงานการประชุมจัดสรรกล้าไม้ วันที่ 4 เมษายน 2549_เอกสารนำเสนอผลงานไตรมาส 2" xfId="2300" xr:uid="{B5E27570-5B3A-4D81-AEC4-9FD1E0B3FCD8}"/>
    <cellStyle name="-_รายงานการประชุมจัดสรรกล้าไม้ วันที่ 4 เมษายน 2549_เอกสารประชุม" xfId="2301" xr:uid="{3A23F615-2AEE-4030-9801-9E4144A4FC57}"/>
    <cellStyle name="-_รายงานการประชุมจัดสรรกล้าไม้ วันที่ 4 เมษายน 2549_เอกสารประชุม  NC Tree Tech No.8(นำเสนอผลงานไตรมาส2)" xfId="2302" xr:uid="{E27FAD21-8E7C-43CF-8197-52176992466E}"/>
    <cellStyle name="-_รายงานการประชุมจัดสรรกล้าไม้ วันที่ 4 เมษายน 2549_เอกสารประชุม ชุดที่ 2(สำหรับฝ่ายจัดการ)" xfId="2303" xr:uid="{05A96474-0BC5-464C-A822-2F0804DC0379}"/>
    <cellStyle name="-_รายงานการประชุมจัดสรรกล้าไม้ วันที่ 4 เมษายน 2549_เอกสารประชุม ชุดที่ 3" xfId="2304" xr:uid="{582B94F0-D00A-44CE-9091-63AC03C5B69D}"/>
    <cellStyle name="-_รายงานการประชุมจัดสรรกล้าไม้ วันที่ 4 เมษายน 2549_เอกสารประชุม ชุดที่ 4" xfId="2305" xr:uid="{E9B6E911-8DA7-4D5F-9B6C-CAEBB89947FE}"/>
    <cellStyle name="-_รายงานการประชุมจัดสรรกล้าไม้ วันที่ 4 เมษายน 2549_ไบโอทรานส์ (2)" xfId="2281" xr:uid="{BB6482F8-C629-425A-A360-7B32A74B3C42}"/>
    <cellStyle name="-_รายงานการประชุมจัดสรรกล้าไม้ วันที่ 4 เมษายน 2549_ก พ " xfId="2276" xr:uid="{07EFF2AF-94BD-4BB4-ADDD-2EF0C88B2FDA}"/>
    <cellStyle name="-_รายงานการประชุมจัดสรรกล้าไม้ วันที่ 4 เมษายน 2549_การคิดต้นทุน" xfId="2277" xr:uid="{43E51499-4289-445E-9A55-FFC142ABBC94}"/>
    <cellStyle name="-_รายงานการประชุมจัดสรรกล้าไม้ วันที่ 4 เมษายน 2549_บัญชี 4_50. (version 1)" xfId="2278" xr:uid="{2D4A1752-98FD-4C82-9843-B0874AAE9D01}"/>
    <cellStyle name="-_รายงานการประชุมจัดสรรกล้าไม้ วันที่ 4 เมษายน 2549_บัญชี พ.ค 50" xfId="2279" xr:uid="{7E62D66E-AF8D-445B-820B-80818827B186}"/>
    <cellStyle name="-_รายงานการประชุมจัดสรรกล้าไม้ วันที่ 4 เมษายน 2549_บัญชีขนส่ง-ค่าบริการ 4-3-09" xfId="2280" xr:uid="{A550A2D2-84F1-476D-9AFD-522B0008AF1D}"/>
    <cellStyle name="-_รายงานการประชุมจัดสรรกล้าไม้ วันที่ 4 เมษายน 2549_ประเมินผล  MB2 Q1" xfId="2284" xr:uid="{64E022B8-B736-4860-8F21-88535F3AFBC5}"/>
    <cellStyle name="-_รายงานการประชุมจัดสรรกล้าไม้ วันที่ 4 เมษายน 2549_ประชุมบริษัทเมษายน50 (2)" xfId="2282" xr:uid="{3C46CA59-482F-427A-AAF2-560C96E6AD1B}"/>
    <cellStyle name="-_รายงานการประชุมจัดสรรกล้าไม้ วันที่ 4 เมษายน 2549_ประชุมบริษัทเมษายน50 (3)" xfId="2283" xr:uid="{7062AD74-92C5-4A8D-B307-6FC8B52421DD}"/>
    <cellStyle name="-_รายงานการประชุมจัดสรรกล้าไม้ วันที่ 4 เมษายน 2549_ผลประเมิน MB2 Jintana Q1(ส่ง HR 12.4.50)" xfId="2285" xr:uid="{D20B90F6-05C7-4D5D-A74C-F94EF8643524}"/>
    <cellStyle name="-_รายงานการประชุมจัดสรรกล้าไม้ วันที่ 4 เมษายน 2549_รายงานการขนส่งแยกภาค 10_07" xfId="2286" xr:uid="{BA4A6494-0E9F-492B-82CF-9FB54F3262F9}"/>
    <cellStyle name="-_รายงานการประชุมจัดสรรกล้าไม้ วันที่ 4 เมษายน 2549_รายงานบอร์ด พ ค  (2)" xfId="2287" xr:uid="{3BBFD1EB-9981-40E3-B7D8-DBE17491250D}"/>
    <cellStyle name="-_รายงานการประชุมจัดสรรกล้าไม้ วันที่ 4 เมษายน 2549_รายงานบอร์ด ม ค " xfId="2288" xr:uid="{C12939FC-CB47-4C1D-BC82-B0F50DBA10BB}"/>
    <cellStyle name="-_รายงานการประชุมจัดสรรกล้าไม้ วันที่ 4 เมษายน 2549_รายงานประชุมเดือนพฤษภาคม" xfId="2289" xr:uid="{A71CFDC4-B8BD-4B56-96C1-8543B0B213B8}"/>
    <cellStyle name="-_รายงานการประชุมจัดสรรกล้าไม้ วันที่ 4 เมษายน 2549_รายงานผลการดำเนินงาน 3_2550 Final" xfId="2290" xr:uid="{599F8DF9-720E-4A80-A5B9-8CB8FD8ADDF3}"/>
    <cellStyle name="-_รายงานการประชุมจัดสรรกล้าไม้ วันที่ 4 เมษายน 2549_รายละเอียดบุคคล Q2_Department" xfId="2291" xr:uid="{47173E9C-A813-4379-9E97-6D197AE0D467}"/>
    <cellStyle name="-_รายงานการประชุมจัดสรรกล้าไม้ วันที่ 4 เมษายน 2549_รายละเอียดบุคคล Q4" xfId="2292" xr:uid="{EE580128-95E0-4A64-9373-3E428228DCFA}"/>
    <cellStyle name="-_รายงานการประชุมจัดสรรกล้าไม้ วันที่ 4 เมษายน 2549_วาระบัญชี" xfId="2293" xr:uid="{AE8F4A5F-C387-4F68-BC07-456276FFAEF3}"/>
    <cellStyle name="-_รายงานการประชุมจัดสรรกล้าไม้ วันที่ 4 เมษายน 2549_สรุป MB2 ไตรมาส 1_50" xfId="2294" xr:uid="{542A3A13-870F-480E-AC19-98F5E316FD32}"/>
    <cellStyle name="-_รายงานการประชุมจัดสรรกล้าไม้ วันที่ 4 เมษายน 2549_สรุปประเมิน  MB2 Q4" xfId="2295" xr:uid="{72114430-4B16-446B-964B-A494CDA75569}"/>
    <cellStyle name="-_รายงานการประชุมจัดสรรกล้าไม้ วันที่ 4 เมษายน 2549_สรุปประเมิน  MB2 Q4_1" xfId="2296" xr:uid="{4445F5BD-F623-43EF-8ECE-796FAD53F944}"/>
    <cellStyle name="-_รายงานการประชุมจัดสรรกล้าไม้ วันที่ 4 ต.ค48" xfId="2182" xr:uid="{75B9CB9E-2BB6-42D3-9ABE-50DA6D1B29B8}"/>
    <cellStyle name="-_รายงานการประชุมจัดสรรกล้าไม้ วันที่ 4 ต.ค48_1.1) MBO_CEO_THEERASAK" xfId="2183" xr:uid="{362422BC-EEE1-4064-AB60-1AB0DEE6CD1F}"/>
    <cellStyle name="-_รายงานการประชุมจัดสรรกล้าไม้ วันที่ 4 ต.ค48_1.2) MIB_CEO_THEERASAK" xfId="2184" xr:uid="{C3A92369-DF5A-4ADD-9A5B-B9E20F5C86A0}"/>
    <cellStyle name="-_รายงานการประชุมจัดสรรกล้าไม้ วันที่ 4 ต.ค48_2.7) MIB_CEO_THEERASAK_JULY 07" xfId="2185" xr:uid="{CF77D047-BA7E-464A-98C4-6E5A1E89BD06}"/>
    <cellStyle name="-_รายงานการประชุมจัดสรรกล้าไม้ วันที่ 4 ต.ค48_4.1 เพื่อพิจารณาผลงานประจำไตรมาส 2 ของบริษัท ทรีเทค จำกัด" xfId="2186" xr:uid="{8FB93F1A-40DB-4571-BAC8-E21B4D1903E4}"/>
    <cellStyle name="-_รายงานการประชุมจัดสรรกล้าไม้ วันที่ 4 ต.ค48_5. Report HR for May 2006" xfId="2187" xr:uid="{B41A7BCF-C9B8-4700-8464-2F56245143AA}"/>
    <cellStyle name="-_รายงานการประชุมจัดสรรกล้าไม้ วันที่ 4 ต.ค48_8. Report HR for August 2006" xfId="2188" xr:uid="{F7A2FD72-2B27-49B0-884B-462CFAC16BE5}"/>
    <cellStyle name="-_รายงานการประชุมจัดสรรกล้าไม้ วันที่ 4 ต.ค48_Appendix C - Organization Structure-Tree Tech" xfId="2189" xr:uid="{55849491-7743-4791-A40C-C12045BF6BB7}"/>
    <cellStyle name="-_รายงานการประชุมจัดสรรกล้าไม้ วันที่ 4 ต.ค48_GPS" xfId="2190" xr:uid="{F001DDBC-E966-44B2-871D-FB8B6CB7FBB9}"/>
    <cellStyle name="-_รายงานการประชุมจัดสรรกล้าไม้ วันที่ 4 ต.ค48_Hr report_ April " xfId="2191" xr:uid="{98944AA9-85C1-4527-BBDE-39480A52334E}"/>
    <cellStyle name="-_รายงานการประชุมจัดสรรกล้าไม้ วันที่ 4 ต.ค48_Hr report_ May" xfId="2192" xr:uid="{992F3761-9092-4D90-873F-87D0A88E3C41}"/>
    <cellStyle name="-_รายงานการประชุมจัดสรรกล้าไม้ วันที่ 4 ต.ค48_IT Dec." xfId="2193" xr:uid="{9EA669C0-EE4E-4079-8A50-AF579C6BF539}"/>
    <cellStyle name="-_รายงานการประชุมจัดสรรกล้าไม้ วันที่ 4 ต.ค48_June_Aug._07 ( บัว )-MIB (1)" xfId="2194" xr:uid="{1D2B038D-BB6C-46E7-8341-76095B99C4BB}"/>
    <cellStyle name="-_รายงานการประชุมจัดสรรกล้าไม้ วันที่ 4 ต.ค48_June-August_07" xfId="2195" xr:uid="{425B69E3-7573-4785-BCC5-0F0F23A8F1EC}"/>
    <cellStyle name="-_รายงานการประชุมจัดสรรกล้าไม้ วันที่ 4 ต.ค48_ManPower TT Revise -Aug" xfId="2196" xr:uid="{C2E1A4EB-DA40-440F-9B9B-F1179BADD587}"/>
    <cellStyle name="-_รายงานการประชุมจัดสรรกล้าไม้ วันที่ 4 ต.ค48_MB2 BHL 2007 Q1-2 (Revise)" xfId="2197" xr:uid="{618FDBD6-CBCB-4D10-9C41-9F330A96AAA2}"/>
    <cellStyle name="-_รายงานการประชุมจัดสรรกล้าไม้ วันที่ 4 ต.ค48_MB2 BHL 2007 Q1-2 (Revise) (1)" xfId="2198" xr:uid="{4BAE4820-E27D-462E-A3BB-6938C7DEAE6F}"/>
    <cellStyle name="-_รายงานการประชุมจัดสรรกล้าไม้ วันที่ 4 ต.ค48_MB2 BHL Q3-4 (REV.0606)" xfId="2199" xr:uid="{AFE47761-B5E5-4763-A28F-DEE366E7559A}"/>
    <cellStyle name="-_รายงานการประชุมจัดสรรกล้าไม้ วันที่ 4 ต.ค48_MB2 Q1-4 50 (CEO Revise)" xfId="2200" xr:uid="{F8C295BF-5975-4538-BA59-64667573A9F3}"/>
    <cellStyle name="-_รายงานการประชุมจัดสรรกล้าไม้ วันที่ 4 ต.ค48_MB2 Q1-4.50 (CEO.Revise)" xfId="2201" xr:uid="{DA415BA7-DB27-4C31-8C9C-5063326472D9}"/>
    <cellStyle name="-_รายงานการประชุมจัดสรรกล้าไม้ วันที่ 4 ต.ค48_MB2 Q2" xfId="2202" xr:uid="{DFC8B5D2-0F82-4193-8FCD-715146D33601}"/>
    <cellStyle name="-_รายงานการประชุมจัดสรรกล้าไม้ วันที่ 4 ต.ค48_MB2 Q3 (Tree Tech)" xfId="2203" xr:uid="{56A13E1B-6726-492A-BE48-262EE2D71837}"/>
    <cellStyle name="-_รายงานการประชุมจัดสรรกล้าไม้ วันที่ 4 ต.ค48_MB2 QC 2006" xfId="2204" xr:uid="{1B11E053-C11D-4D74-850C-3047C8BB4A18}"/>
    <cellStyle name="-_รายงานการประชุมจัดสรรกล้าไม้ วันที่ 4 ต.ค48_MBII_Acc BHQ3-4_07 (HR)" xfId="2205" xr:uid="{04B07787-F9D4-4F04-B4BA-C79EFD6F7927}"/>
    <cellStyle name="-_รายงานการประชุมจัดสรรกล้าไม้ วันที่ 4 ต.ค48_MBII_Asstcfo_Q4" xfId="2206" xr:uid="{2390474D-D2B5-4B9F-8DB6-21396F1251E3}"/>
    <cellStyle name="-_รายงานการประชุมจัดสรรกล้าไม้ วันที่ 4 ต.ค48_MIB Naticha_Q2_07" xfId="2207" xr:uid="{43CA42CE-9445-4C10-92C4-3F4494DF92F0}"/>
    <cellStyle name="-_รายงานการประชุมจัดสรรกล้าไม้ วันที่ 4 ต.ค48_MIB มิ.ย.-ส.ค. (revise)" xfId="2208" xr:uid="{4D6352DA-EF34-46BF-91D4-ABC19DB7BD17}"/>
    <cellStyle name="-_รายงานการประชุมจัดสรรกล้าไม้ วันที่ 4 ต.ค48_NC Monthly Report" xfId="2209" xr:uid="{66C72D16-3EE0-4769-B50E-B5161FF68500}"/>
    <cellStyle name="-_รายงานการประชุมจัดสรรกล้าไม้ วันที่ 4 ต.ค48_OC T Tech" xfId="2210" xr:uid="{44286702-1D76-44A3-9114-D94292C407FA}"/>
    <cellStyle name="-_รายงานการประชุมจัดสรรกล้าไม้ วันที่ 4 ต.ค48_Report New Management_THEERASAK" xfId="2211" xr:uid="{64647CCC-8D79-4C09-AA3E-04955BCEF514}"/>
    <cellStyle name="-_รายงานการประชุมจัดสรรกล้าไม้ วันที่ 4 ต.ค48_Revised MB2_QC_2006 (Q1&amp;Q2&amp;Q3) (1)" xfId="2212" xr:uid="{522EFF29-7770-41BE-A678-85041891C502}"/>
    <cellStyle name="-_รายงานการประชุมจัดสรรกล้าไม้ วันที่ 4 ต.ค48_Revised MB2_QC_2006 (Q1&amp;Q2)" xfId="2213" xr:uid="{1DD5CF78-0CE3-4072-93F5-F02B3D402B5D}"/>
    <cellStyle name="-_รายงานการประชุมจัดสรรกล้าไม้ วันที่ 4 ต.ค48_เอกสาร ชุดที่ 2" xfId="2235" xr:uid="{0ED8DA3D-1237-4C7B-9D65-BB7DC017B344}"/>
    <cellStyle name="-_รายงานการประชุมจัดสรรกล้าไม้ วันที่ 4 ต.ค48_เอกสารการประชุม  ชุดที่ 1" xfId="2236" xr:uid="{3F9A081E-573E-4C66-B25F-F2F8DC9FE294}"/>
    <cellStyle name="-_รายงานการประชุมจัดสรรกล้าไม้ วันที่ 4 ต.ค48_เอกสารการประชุม ชุดที่ 3 (version 1)" xfId="2237" xr:uid="{9F74F78B-856D-423D-AF67-9A0961457FEE}"/>
    <cellStyle name="-_รายงานการประชุมจัดสรรกล้าไม้ วันที่ 4 ต.ค48_เอกสารนำเสนอผลงานไตรมาส 2" xfId="2238" xr:uid="{B976D5FF-B6FE-4295-AB78-B37C4DE321A5}"/>
    <cellStyle name="-_รายงานการประชุมจัดสรรกล้าไม้ วันที่ 4 ต.ค48_เอกสารประชุม" xfId="2239" xr:uid="{B46D7F04-3C6A-4C64-AB39-64E5894C5A94}"/>
    <cellStyle name="-_รายงานการประชุมจัดสรรกล้าไม้ วันที่ 4 ต.ค48_เอกสารประชุม  NC Tree Tech No.8(นำเสนอผลงานไตรมาส2)" xfId="2240" xr:uid="{B1BE6A6E-64AC-4C33-8FBB-5B4936ECB962}"/>
    <cellStyle name="-_รายงานการประชุมจัดสรรกล้าไม้ วันที่ 4 ต.ค48_เอกสารประชุม ชุดที่ 2(สำหรับฝ่ายจัดการ)" xfId="2241" xr:uid="{409B74D2-AE31-4623-8ECF-DFBF66BA709C}"/>
    <cellStyle name="-_รายงานการประชุมจัดสรรกล้าไม้ วันที่ 4 ต.ค48_เอกสารประชุม ชุดที่ 3" xfId="2242" xr:uid="{58385AE2-0780-4F57-98AA-F56B7E018173}"/>
    <cellStyle name="-_รายงานการประชุมจัดสรรกล้าไม้ วันที่ 4 ต.ค48_เอกสารประชุม ชุดที่ 4" xfId="2243" xr:uid="{FC9BA349-EAE6-41FF-95DE-DBCAED4BEEAD}"/>
    <cellStyle name="-_รายงานการประชุมจัดสรรกล้าไม้ วันที่ 4 ต.ค48_ไบโอทรานส์ (2)" xfId="2219" xr:uid="{058AB602-D6A5-43EB-B1CA-888AF8D967EB}"/>
    <cellStyle name="-_รายงานการประชุมจัดสรรกล้าไม้ วันที่ 4 ต.ค48_ก พ " xfId="2214" xr:uid="{1698DB03-156D-4CD7-86EF-CB6857F176C4}"/>
    <cellStyle name="-_รายงานการประชุมจัดสรรกล้าไม้ วันที่ 4 ต.ค48_การคิดต้นทุน" xfId="2215" xr:uid="{2600BBC4-65A7-4D9F-B7B4-00989D5F5D41}"/>
    <cellStyle name="-_รายงานการประชุมจัดสรรกล้าไม้ วันที่ 4 ต.ค48_บัญชี 4_50. (version 1)" xfId="2216" xr:uid="{CEF7ADFC-3855-4214-BB9C-A9DFAE66DB62}"/>
    <cellStyle name="-_รายงานการประชุมจัดสรรกล้าไม้ วันที่ 4 ต.ค48_บัญชี พ.ค 50" xfId="2217" xr:uid="{A52AFE3A-54AA-442D-8B7A-624361118D03}"/>
    <cellStyle name="-_รายงานการประชุมจัดสรรกล้าไม้ วันที่ 4 ต.ค48_บัญชีขนส่ง-ค่าบริการ 4-3-09" xfId="2218" xr:uid="{68205B92-816A-42B4-879D-9D7C4CD7C182}"/>
    <cellStyle name="-_รายงานการประชุมจัดสรรกล้าไม้ วันที่ 4 ต.ค48_ประเมินผล  MB2 Q1" xfId="2222" xr:uid="{3182B350-3EFF-4AB1-B3FE-CFD67D87D5FF}"/>
    <cellStyle name="-_รายงานการประชุมจัดสรรกล้าไม้ วันที่ 4 ต.ค48_ประชุมบริษัทเมษายน50 (2)" xfId="2220" xr:uid="{E4C536A3-28E8-4995-B85A-7090FBD88334}"/>
    <cellStyle name="-_รายงานการประชุมจัดสรรกล้าไม้ วันที่ 4 ต.ค48_ประชุมบริษัทเมษายน50 (3)" xfId="2221" xr:uid="{C5B2D691-C04B-4E9D-81D1-34FE31CAF815}"/>
    <cellStyle name="-_รายงานการประชุมจัดสรรกล้าไม้ วันที่ 4 ต.ค48_ผลประเมิน MB2 Jintana Q1(ส่ง HR 12.4.50)" xfId="2223" xr:uid="{2507B9A8-69EF-44D0-BB58-7DFD767B9095}"/>
    <cellStyle name="-_รายงานการประชุมจัดสรรกล้าไม้ วันที่ 4 ต.ค48_รายงานการขนส่งแยกภาค 10_07" xfId="2224" xr:uid="{29616BE3-9168-4408-92CD-7E7A6B2EDAC5}"/>
    <cellStyle name="-_รายงานการประชุมจัดสรรกล้าไม้ วันที่ 4 ต.ค48_รายงานบอร์ด พ ค  (2)" xfId="2225" xr:uid="{B8F8CCBA-2400-41E6-92FB-AC015B4F38BF}"/>
    <cellStyle name="-_รายงานการประชุมจัดสรรกล้าไม้ วันที่ 4 ต.ค48_รายงานบอร์ด ม ค " xfId="2226" xr:uid="{6DB6CE86-0BA5-48E8-BE6E-528CC023FD5C}"/>
    <cellStyle name="-_รายงานการประชุมจัดสรรกล้าไม้ วันที่ 4 ต.ค48_รายงานประชุมเดือนพฤษภาคม" xfId="2227" xr:uid="{09677445-6095-423A-918A-40AC06805779}"/>
    <cellStyle name="-_รายงานการประชุมจัดสรรกล้าไม้ วันที่ 4 ต.ค48_รายงานผลการดำเนินงาน 3_2550 Final" xfId="2228" xr:uid="{82F1469B-2337-4237-8542-E995CC9547B9}"/>
    <cellStyle name="-_รายงานการประชุมจัดสรรกล้าไม้ วันที่ 4 ต.ค48_รายละเอียดบุคคล Q2_Department" xfId="2229" xr:uid="{FF97D0B1-099C-46E5-8D17-4F9FB235F5BF}"/>
    <cellStyle name="-_รายงานการประชุมจัดสรรกล้าไม้ วันที่ 4 ต.ค48_รายละเอียดบุคคล Q4" xfId="2230" xr:uid="{15F60C12-783B-4E48-8F94-FC68B9D17736}"/>
    <cellStyle name="-_รายงานการประชุมจัดสรรกล้าไม้ วันที่ 4 ต.ค48_วาระบัญชี" xfId="2231" xr:uid="{EFCD9A42-5806-4D3D-924C-D12E9AB21610}"/>
    <cellStyle name="-_รายงานการประชุมจัดสรรกล้าไม้ วันที่ 4 ต.ค48_สรุป MB2 ไตรมาส 1_50" xfId="2232" xr:uid="{522A61AF-3C9F-42F2-9611-64F1F8AF8188}"/>
    <cellStyle name="-_รายงานการประชุมจัดสรรกล้าไม้ วันที่ 4 ต.ค48_สรุปประเมิน  MB2 Q4" xfId="2233" xr:uid="{9D3E9455-18A9-4A50-A20E-8A553503EF8E}"/>
    <cellStyle name="-_รายงานการประชุมจัดสรรกล้าไม้ วันที่ 4 ต.ค48_สรุปประเมิน  MB2 Q4_1" xfId="2234" xr:uid="{395251D3-F560-439C-86E3-2338EF40416D}"/>
    <cellStyle name="-_รายงานการประชุมท่านประธาน( 28 ก.ย 48)" xfId="2306" xr:uid="{119C4C10-101C-481E-8356-34680144B79C}"/>
    <cellStyle name="-_รายงานการประชุมท่านประธาน( 28 ธ.ค  48)" xfId="2307" xr:uid="{CD91A2D8-C7F1-48E7-9AAF-4A089B1874D3}"/>
    <cellStyle name="-_รายงานการประชุมท่านประธาน( 6 ก.ค 48)" xfId="2308" xr:uid="{84FA16F9-39FE-4F18-AA52-191F2DEF0940}"/>
    <cellStyle name="-_รายงานการประชุมท่านประธาน( 6 ก.ค 48)_OC-AASc update 2-3-09_15.48น." xfId="2309" xr:uid="{41EC35CF-66E5-443B-AE82-92C813CB293F}"/>
    <cellStyle name="-_รายงานการประชุมท่านประธาน( 6 ก.ค 48)_ค่าบริการ-ขนส่ง" xfId="2310" xr:uid="{43E53DA3-49A0-4E5F-AD8B-A998AF26BC53}"/>
    <cellStyle name="-_รายงานการประชุมท่านประธาน(1 มิ.ย 48)" xfId="2311" xr:uid="{396285BB-D344-4F5A-8A0B-724586CF1934}"/>
    <cellStyle name="-_รายงานการประชุมท่านประธาน(1 มิ.ย 48)_OC-AASc update 2-3-09_15.48น." xfId="2312" xr:uid="{65953009-6EB1-43BB-9DB7-F1FB6C47F28E}"/>
    <cellStyle name="-_รายงานการประชุมท่านประธาน(1 มิ.ย 48)_ค่าบริการ-ขนส่ง" xfId="2313" xr:uid="{715034B8-C6D2-4FE0-9ED7-D5EEE278BE08}"/>
    <cellStyle name="-_รายงานการรับกล้าของลูกค้าปี49ณ.25 ก.พ. 49" xfId="2314" xr:uid="{C1CB2C81-D7D7-4277-967E-585A0A8AE446}"/>
    <cellStyle name="-_รายงานบอร์ด เม ย " xfId="2318" xr:uid="{4734F168-9FE9-457C-A1AF-475AD6BBD51B}"/>
    <cellStyle name="-_รายงานบอร์ด ก พ  (2)" xfId="2315" xr:uid="{EFC0C59E-2FB1-41F3-A996-65F1D8F50095}"/>
    <cellStyle name="-_รายงานบอร์ด พ ค  (2)" xfId="2316" xr:uid="{546E9B87-DEA2-4DF9-A09A-68AD95721278}"/>
    <cellStyle name="-_รายงานบอร์ด มี ค " xfId="2317" xr:uid="{88097D9B-07CF-4753-8F7F-96A622481C86}"/>
    <cellStyle name="-_รายงานประจำวันผลิตกล้า - ส่งกล้าไม้ 1 ก.ย 48" xfId="2319" xr:uid="{86B5AA33-2A36-406F-AF62-EB18B9E76FDF}"/>
    <cellStyle name="-_รายงานประจำวันผลิตกล้า - ส่งกล้าไม้ 1 ต.ค. 48.." xfId="2320" xr:uid="{44E8F215-8C1B-4DA0-8EA7-63D023A223AA}"/>
    <cellStyle name="-_รายงานประจำวันผลิตกล้า - ส่งกล้าไม้ 10 ต.ค. 48.." xfId="2321" xr:uid="{6A42F54E-ED5E-4A22-849B-6F50052A3D8D}"/>
    <cellStyle name="-_รายงานประจำวันผลิตกล้า - ส่งกล้าไม้ 11 ก.พ. 49.." xfId="2322" xr:uid="{573FF8F5-4F1D-45F1-831A-4ABBB3ACD677}"/>
    <cellStyle name="-_รายงานประจำวันผลิตกล้า - ส่งกล้าไม้ 11 ก.ย 48" xfId="2323" xr:uid="{0CE92E7E-BC2F-45B6-B8D5-3EFA2F0863B9}"/>
    <cellStyle name="-_รายงานประจำวันผลิตกล้า - ส่งกล้าไม้ 11 ส.ค. 48" xfId="2324" xr:uid="{AEB68D34-6BC5-46C2-A215-E98E2BB688EF}"/>
    <cellStyle name="-_รายงานประจำวันผลิตกล้า - ส่งกล้าไม้ 12 ก.ค 48." xfId="2325" xr:uid="{1E400258-0361-40C2-B2BD-E73587F543D1}"/>
    <cellStyle name="-_รายงานประจำวันผลิตกล้า - ส่งกล้าไม้ 12 ธ.ค 48.." xfId="2326" xr:uid="{2A183069-68BA-47B7-A4B8-BD769064E2C6}"/>
    <cellStyle name="-_รายงานประจำวันผลิตกล้า - ส่งกล้าไม้ 13 ก.ย 48" xfId="2327" xr:uid="{590A2FB7-03B6-47B8-B045-25BFB5D43E69}"/>
    <cellStyle name="-_รายงานประจำวันผลิตกล้า - ส่งกล้าไม้ 14 พ.ย 48.." xfId="2328" xr:uid="{1D2B36B5-17A8-41F6-B07B-880072670371}"/>
    <cellStyle name="-_รายงานประจำวันผลิตกล้า - ส่งกล้าไม้ 15 มิ.ย 48" xfId="2329" xr:uid="{4071FC92-2463-457A-B47C-71447E4B3482}"/>
    <cellStyle name="-_รายงานประจำวันผลิตกล้า - ส่งกล้าไม้ 15 มิ.ย 48_OC-AASc update 2-3-09_15.48น." xfId="2330" xr:uid="{78BC4C02-CF25-412A-8F4A-FEA958D6E25F}"/>
    <cellStyle name="-_รายงานประจำวันผลิตกล้า - ส่งกล้าไม้ 15 มิ.ย 48_ค่าบริการ-ขนส่ง" xfId="2331" xr:uid="{13153CCA-F301-4DEC-A8C1-87FA63C9B0C4}"/>
    <cellStyle name="-_รายงานประจำวันผลิตกล้า - ส่งกล้าไม้ 16 ม.ค 49.." xfId="2332" xr:uid="{F8B43E81-53D3-4F19-B256-C60D9163D011}"/>
    <cellStyle name="-_รายงานประจำวันผลิตกล้า - ส่งกล้าไม้ 17 ต.ค. 48.." xfId="2333" xr:uid="{66C1A88A-3124-4AF3-940B-1E1ADC2AC9B1}"/>
    <cellStyle name="-_รายงานประจำวันผลิตกล้า - ส่งกล้าไม้ 17 ส.ค. 48" xfId="2334" xr:uid="{44E1FFF2-A71D-470A-9343-8061315E9E02}"/>
    <cellStyle name="-_รายงานประจำวันผลิตกล้า - ส่งกล้าไม้ 17. พ.ค 48" xfId="2335" xr:uid="{6EB6E7EA-1238-4F49-909D-73A841A6ABA5}"/>
    <cellStyle name="-_รายงานประจำวันผลิตกล้า - ส่งกล้าไม้ 17. พ.ค 48_OC-AASc update 2-3-09_15.48น." xfId="2336" xr:uid="{B1328911-3666-4F6B-9FB7-7423CE504165}"/>
    <cellStyle name="-_รายงานประจำวันผลิตกล้า - ส่งกล้าไม้ 17. พ.ค 48_ค่าบริการ-ขนส่ง" xfId="2337" xr:uid="{17479D72-128F-4168-81F4-8282B4FF3939}"/>
    <cellStyle name="-_รายงานประจำวันผลิตกล้า - ส่งกล้าไม้ 18. พ.ค 48" xfId="2338" xr:uid="{93AB343D-BC27-43F7-BA65-C8619781DFE5}"/>
    <cellStyle name="-_รายงานประจำวันผลิตกล้า - ส่งกล้าไม้ 18. พ.ค 48_OC-AASc update 2-3-09_15.48น." xfId="2339" xr:uid="{058788DC-7800-4DC7-8542-8BBE739253BD}"/>
    <cellStyle name="-_รายงานประจำวันผลิตกล้า - ส่งกล้าไม้ 18. พ.ค 48_ค่าบริการ-ขนส่ง" xfId="2340" xr:uid="{4F7A7499-60FB-4207-B110-79B2DEB52CD7}"/>
    <cellStyle name="-_รายงานประจำวันผลิตกล้า - ส่งกล้าไม้ 19 ต.ค. 48.." xfId="2341" xr:uid="{EDDD256F-F70C-4867-8884-047C1D9D5DFE}"/>
    <cellStyle name="-_รายงานประจำวันผลิตกล้า - ส่งกล้าไม้ 19 ธ.ค 48.." xfId="2342" xr:uid="{BCC07A38-EEE9-47DF-8FC9-9C8469685552}"/>
    <cellStyle name="-_รายงานประจำวันผลิตกล้า - ส่งกล้าไม้ 2 มี.ค 49.." xfId="2343" xr:uid="{9DA601FD-8C8D-4403-AE3A-D9B0D540972C}"/>
    <cellStyle name="-_รายงานประจำวันผลิตกล้า - ส่งกล้าไม้ 20 ก.ค 48." xfId="2344" xr:uid="{D3AD41C3-1F43-4DE0-A619-D6437FE9D494}"/>
    <cellStyle name="-_รายงานประจำวันผลิตกล้า - ส่งกล้าไม้ 20 ก.พ. 49.." xfId="2345" xr:uid="{734E93CD-14F3-49B5-8B28-EBD1067A777B}"/>
    <cellStyle name="-_รายงานประจำวันผลิตกล้า - ส่งกล้าไม้ 20 ก.ย 48" xfId="2346" xr:uid="{703CDDAF-FC05-4085-B53D-2BEA2514A1F7}"/>
    <cellStyle name="-_รายงานประจำวันผลิตกล้า - ส่งกล้าไม้ 20 ธ.ค 48.." xfId="2347" xr:uid="{E6327030-E62E-4CBF-89D3-03125A1E2E63}"/>
    <cellStyle name="-_รายงานประจำวันผลิตกล้า - ส่งกล้าไม้ 21 ก.ย 48 (1)" xfId="2348" xr:uid="{9CFDF86B-4C57-4A28-8304-38619BE2699E}"/>
    <cellStyle name="-_รายงานประจำวันผลิตกล้า - ส่งกล้าไม้ 21 พ.ย 48.." xfId="2349" xr:uid="{08ED3BF9-1B6A-4CAB-A33E-D85623A8B575}"/>
    <cellStyle name="-_รายงานประจำวันผลิตกล้า - ส่งกล้าไม้ 21 มิ.ย 48." xfId="2350" xr:uid="{CEAD6D7D-B45D-482B-8627-7DCD77B0A7EE}"/>
    <cellStyle name="-_รายงานประจำวันผลิตกล้า - ส่งกล้าไม้ 21 มิ.ย 48._OC-AASc update 2-3-09_15.48น." xfId="2351" xr:uid="{C70B8FD8-BF91-4C64-9610-FEB927C06A4A}"/>
    <cellStyle name="-_รายงานประจำวันผลิตกล้า - ส่งกล้าไม้ 21 มิ.ย 48._ค่าบริการ-ขนส่ง" xfId="2352" xr:uid="{5BC109B3-D40C-478E-9DB0-CADCE3371911}"/>
    <cellStyle name="-_รายงานประจำวันผลิตกล้า - ส่งกล้าไม้ 22 ต.ค. 48.." xfId="2353" xr:uid="{87E8D474-4D08-4CBE-A082-1FE11CBF2794}"/>
    <cellStyle name="-_รายงานประจำวันผลิตกล้า - ส่งกล้าไม้ 23 ม.ค 49.." xfId="2354" xr:uid="{24FD9970-E423-4818-A6A2-8E9100E51DCD}"/>
    <cellStyle name="-_รายงานประจำวันผลิตกล้า - ส่งกล้าไม้ 23 ส.ค. 48" xfId="2355" xr:uid="{19723A3F-92E4-423D-BB7A-40C7A44C88CB}"/>
    <cellStyle name="-_รายงานประจำวันผลิตกล้า - ส่งกล้าไม้ 24 ธ.ค 48.." xfId="2356" xr:uid="{6882FC02-6285-417A-A1E9-18F1A69734EE}"/>
    <cellStyle name="-_รายงานประจำวันผลิตกล้า - ส่งกล้าไม้ 24 พ.ค 48" xfId="2357" xr:uid="{7872BDB0-3425-40AA-83FC-6D0FC21A3668}"/>
    <cellStyle name="-_รายงานประจำวันผลิตกล้า - ส่งกล้าไม้ 24 พ.ค 48_OC-AASc update 2-3-09_15.48น." xfId="2358" xr:uid="{F9BF2270-D8CF-4A5C-9364-EBEBE00151BB}"/>
    <cellStyle name="-_รายงานประจำวันผลิตกล้า - ส่งกล้าไม้ 24 พ.ค 48_ค่าบริการ-ขนส่ง" xfId="2359" xr:uid="{B1CCAF7C-6E60-47E7-A11C-ED34B6CED9A8}"/>
    <cellStyle name="-_รายงานประจำวันผลิตกล้า - ส่งกล้าไม้ 25 ก.ค 48." xfId="2360" xr:uid="{D35FC746-4874-46ED-B0A9-988F4C31104D}"/>
    <cellStyle name="-_รายงานประจำวันผลิตกล้า - ส่งกล้าไม้ 26 ธ.ค 48.." xfId="2361" xr:uid="{2F5FAEB8-29F6-4A31-977D-3031CE656AB3}"/>
    <cellStyle name="-_รายงานประจำวันผลิตกล้า - ส่งกล้าไม้ 27 ก.ย 48.." xfId="2362" xr:uid="{F5F5A878-12F1-47EC-96CF-8EB0787B2391}"/>
    <cellStyle name="-_รายงานประจำวันผลิตกล้า - ส่งกล้าไม้ 27 ม.ค 49.." xfId="2363" xr:uid="{309EE418-CCD0-47F0-A7F2-FB7564FA7AD0}"/>
    <cellStyle name="-_รายงานประจำวันผลิตกล้า - ส่งกล้าไม้ 28 ก.ย 48.." xfId="2364" xr:uid="{B1463DBD-F007-4A1A-9DAA-76DA99CF094E}"/>
    <cellStyle name="-_รายงานประจำวันผลิตกล้า - ส่งกล้าไม้ 28 พ.ย 48.." xfId="2365" xr:uid="{7C5F16A4-5070-4DE1-A159-51AD13963AE9}"/>
    <cellStyle name="-_รายงานประจำวันผลิตกล้า - ส่งกล้าไม้ 28 ม.ค 49.." xfId="2366" xr:uid="{F9804B55-A4D5-41AD-810F-5FD7296247A2}"/>
    <cellStyle name="-_รายงานประจำวันผลิตกล้า - ส่งกล้าไม้ 29 มิ.ย 48." xfId="2367" xr:uid="{D283C008-F759-41A2-AF70-8BF55EB10748}"/>
    <cellStyle name="-_รายงานประจำวันผลิตกล้า - ส่งกล้าไม้ 29 มิ.ย 48._OC-AASc update 2-3-09_15.48น." xfId="2368" xr:uid="{A8043CF4-AFF8-4F62-929A-395814D6B3BC}"/>
    <cellStyle name="-_รายงานประจำวันผลิตกล้า - ส่งกล้าไม้ 29 มิ.ย 48._ค่าบริการ-ขนส่ง" xfId="2369" xr:uid="{28715B26-D654-4D71-A9F5-1AC4E4C96479}"/>
    <cellStyle name="-_รายงานประจำวันผลิตกล้า - ส่งกล้าไม้ 3 ก.ย 48" xfId="2370" xr:uid="{E13B8BE7-151E-4E7B-AA9D-26ACD413EED3}"/>
    <cellStyle name="-_รายงานประจำวันผลิตกล้า - ส่งกล้าไม้ 3 ต.ค. 48.." xfId="2371" xr:uid="{83F40C13-2985-4D79-B930-E51E9002D931}"/>
    <cellStyle name="-_รายงานประจำวันผลิตกล้า - ส่งกล้าไม้ 3 ธ.ค 48.." xfId="2372" xr:uid="{D52D9A58-FA8A-4F2F-BF7E-E5F54D012621}"/>
    <cellStyle name="-_รายงานประจำวันผลิตกล้า - ส่งกล้าไม้ 30 ธ.ค 48.." xfId="2373" xr:uid="{14709BFA-A189-40D1-8CF4-D747D33F9A80}"/>
    <cellStyle name="-_รายงานประจำวันผลิตกล้า - ส่งกล้าไม้ 30 ส.ค. 48" xfId="2374" xr:uid="{8672C7EB-2D1C-42F6-AE2F-61B5D007A5C9}"/>
    <cellStyle name="-_รายงานประจำวันผลิตกล้า - ส่งกล้าไม้ 31 ต.ค. 48.." xfId="2375" xr:uid="{C19DF76E-C50A-461C-B552-0490C93C4299}"/>
    <cellStyle name="-_รายงานประจำวันผลิตกล้า - ส่งกล้าไม้ 31 พ.ค 48" xfId="2376" xr:uid="{7E3B6EFC-FE90-47B6-81C1-B7E48C405705}"/>
    <cellStyle name="-_รายงานประจำวันผลิตกล้า - ส่งกล้าไม้ 31 พ.ค 48_OC-AASc update 2-3-09_15.48น." xfId="2377" xr:uid="{DC5ECEE2-CDA9-407E-BAC7-DB6C5D4BC179}"/>
    <cellStyle name="-_รายงานประจำวันผลิตกล้า - ส่งกล้าไม้ 31 พ.ค 48_ค่าบริการ-ขนส่ง" xfId="2378" xr:uid="{A27FDF32-4110-458C-81F3-090A786BC526}"/>
    <cellStyle name="-_รายงานประจำวันผลิตกล้า - ส่งกล้าไม้ 4 ต.ค. 48.." xfId="2379" xr:uid="{1F2D8D30-0AED-4E2F-8B0C-3F611FC063D7}"/>
    <cellStyle name="-_รายงานประจำวันผลิตกล้า - ส่งกล้าไม้ 5 ก.ค 48." xfId="2380" xr:uid="{AE542C21-55A7-4536-92D8-0C5B5BA614A5}"/>
    <cellStyle name="-_รายงานประจำวันผลิตกล้า - ส่งกล้าไม้ 5 ก.ค 48._OC-AASc update 2-3-09_15.48น." xfId="2381" xr:uid="{C9278279-24EA-4FAE-954A-195FAE439A8E}"/>
    <cellStyle name="-_รายงานประจำวันผลิตกล้า - ส่งกล้าไม้ 5 ก.ค 48._ค่าบริการ-ขนส่ง" xfId="2382" xr:uid="{FCAAACAA-30E1-4D7E-A06C-38184572FF3A}"/>
    <cellStyle name="-_รายงานประจำวันผลิตกล้า - ส่งกล้าไม้ 6 ก.พ. 49.." xfId="2383" xr:uid="{839571F2-BC7A-476D-B79E-D5D06AB359C5}"/>
    <cellStyle name="-_รายงานประจำวันผลิตกล้า - ส่งกล้าไม้ 6 ก.ย 48" xfId="2384" xr:uid="{56507B15-4B07-408F-A36D-EC8B4B351B6F}"/>
    <cellStyle name="-_รายงานประจำวันผลิตกล้า - ส่งกล้าไม้ 7 ต.ค. 48.." xfId="2385" xr:uid="{8878E2CA-29C3-4CF2-9268-D95E822A92D3}"/>
    <cellStyle name="-_รายงานประจำวันผลิตกล้า - ส่งกล้าไม้ 7 พ.ย 48.." xfId="2386" xr:uid="{63279F4F-5661-4110-BAC6-72BBA989115E}"/>
    <cellStyle name="-_รายงานประจำวันผลิตกล้า - ส่งกล้าไม้ 7 มิ.ย 48" xfId="2387" xr:uid="{530A9C28-2E56-4C6C-80BC-F2B9B952E9D8}"/>
    <cellStyle name="-_รายงานประจำวันผลิตกล้า - ส่งกล้าไม้ 7 มิ.ย 48_OC-AASc update 2-3-09_15.48น." xfId="2388" xr:uid="{B7B12405-B79C-4104-8662-FD4D8BF5D6CB}"/>
    <cellStyle name="-_รายงานประจำวันผลิตกล้า - ส่งกล้าไม้ 7 มิ.ย 48_ค่าบริการ-ขนส่ง" xfId="2389" xr:uid="{5E22F33A-6CDA-492C-9B79-3B1BEED04899}"/>
    <cellStyle name="-_รายงานประจำวันผลิตกล้า - ส่งกล้าไม้ 9 ม.ค 49.." xfId="2390" xr:uid="{02310216-EA16-4588-A7E2-3E809AD66C01}"/>
    <cellStyle name="-_รายงานประจำสัปดาห์ (ศูนย์จัดจำหน่าย) วันที่ 2 ก.พ. 49" xfId="2391" xr:uid="{9E4E8F6D-707E-4999-9E6B-27032B0F146D}"/>
    <cellStyle name="-_รายงานประจำสัปดาห์ (ศูนย์จัดจำหน่าย) วันที่ 6 ม.ค. 49" xfId="2392" xr:uid="{B9CDEC20-4638-431F-8EC6-3778E49B5B33}"/>
    <cellStyle name="-_รายงานประจำสัปดาห์ (ศูนย์จัดจำหน่าย) วันที่ 7 ก.พ. 49" xfId="2393" xr:uid="{E6CFEE7C-2771-4AF8-8272-789B74DA0590}"/>
    <cellStyle name="-_รายงานประชุมสัปดาห์ (ศูนย์จัดจำหน่าย)วันที่ 23  มี.ค.49" xfId="2394" xr:uid="{D73B298E-7D16-4BE8-8519-1E0213EE0993}"/>
    <cellStyle name="-_รายงานสรุปผลส่งกล้า สต๊อกกล้า % รอดตาย  ปี 48" xfId="2395" xr:uid="{7B3A3DE1-7FC5-436E-B8E7-43ECAB600D92}"/>
    <cellStyle name="-_รายงานสรุปผลส่งกล้า สต๊อกกล้า % รอดตาย  ปี 48_OC-AASc update 2-3-09_15.48น." xfId="2396" xr:uid="{A31E7009-B773-4980-8B36-86F9C462C81B}"/>
    <cellStyle name="-_รายงานสรุปผลส่งกล้า สต๊อกกล้า % รอดตาย  ปี 48_ค่าบริการ-ขนส่ง" xfId="2397" xr:uid="{BB7BEC1A-7EED-432B-BC8F-D365AC583288}"/>
    <cellStyle name="_รายชื่อพนักงานแต่ละระดับ update 9-1-51" xfId="2398" xr:uid="{3422102A-3ABA-413B-AB73-B979187E64EC}"/>
    <cellStyle name="_รายชื่อพนักงานแต่ละระดับ update 9-1-51_OC-AASc update 2-3-09_15.48น." xfId="2399" xr:uid="{EC0B1F88-E678-4ADE-8DA8-4D6569F54B92}"/>
    <cellStyle name="_รายชื่อพนักงานแต่ละระดับ update 9-1-51_เปรียบเทียบรายได้รายบริษัท 102551" xfId="2403" xr:uid="{BCAFD496-7D4B-4886-8F73-A79CCDA45D7C}"/>
    <cellStyle name="_รายชื่อพนักงานแต่ละระดับ update 9-1-51_ค่าบริการ-ขนส่ง" xfId="2400" xr:uid="{44A5676F-A791-42FA-B146-AEEA16F2BA2A}"/>
    <cellStyle name="_รายชื่อพนักงานแต่ละระดับ update 9-1-51_ค่าบริการ-ขนส่ง_AP" xfId="2401" xr:uid="{7B3F8375-E46B-4BDC-B549-8D87D83B042A}"/>
    <cellStyle name="_รายชื่อพนักงานแต่ละระดับ update 9-1-51_ค่าบริการ-ขนส่ง_AR" xfId="2402" xr:uid="{91ABACD6-8281-492B-86BF-62A686D2CE3A}"/>
    <cellStyle name="_รายละเอียดบุคคล Q2_Department" xfId="2404" xr:uid="{45522161-FE94-4672-8C53-2133E7D4C844}"/>
    <cellStyle name="-_รายละเอียดบุคคล Q2_Department" xfId="2405" xr:uid="{3B169034-412B-42B2-805A-D88965851205}"/>
    <cellStyle name="_รายละเอียดบุคคล Q2_Department_Executive Summary" xfId="2406" xr:uid="{9798B5F6-D303-434E-B179-AA4881CCAC82}"/>
    <cellStyle name="_รายละเอียดบุคคล Q2_Department_Executive Summary_Checklist สรุปสถานะการโอน 14.7.2009.new1" xfId="2407" xr:uid="{2EE45112-D348-4DA1-AC8F-85F3213C37AA}"/>
    <cellStyle name="_รายละเอียดบุคคล Q2_Department_Executive Summary_Trailar เดือนรุ่ง" xfId="2408" xr:uid="{E40286AC-C91C-4210-978A-AD79827EE801}"/>
    <cellStyle name="_รายละเอียดบุคคล Q2_Department_แกลบ โรงไฟฟ้าฟ้า 3,4" xfId="2409" xr:uid="{BB69C9C2-1515-44B3-9F76-B7F27AA6A025}"/>
    <cellStyle name="_รายละเอียดบุคคล Q2_Department_ต้นทุนขนส่งแกลบ โรงไฟฟ้า 1-2" xfId="2410" xr:uid="{2BFB2DC5-3898-4CDF-B52C-DD8E4981554E}"/>
    <cellStyle name="_รายละเอียดบุคคล Q2_Department_ต้นทุนขนส่งแกลบ โรงไฟฟ้า 3-4" xfId="2411" xr:uid="{81431280-0213-4FC3-9FD0-35DFF0730CBA}"/>
    <cellStyle name="_รายละเอียดบุคคล Q2_Department_ต้นทุนขนส่งแกลบ โรงไฟฟ้า 7-8" xfId="2412" xr:uid="{55CF622A-957C-4E14-885F-6C779DC80C9A}"/>
    <cellStyle name="_รายละเอียดบุคคล Q2_Department_รายคัน" xfId="2413" xr:uid="{7A0463F9-1A27-44D1-A5FE-1467FA5EE772}"/>
    <cellStyle name="-_รายละเอียดบุคคล Q4" xfId="2414" xr:uid="{D01954AE-FE31-40F0-B0CA-C387E7CBE41F}"/>
    <cellStyle name="-_วาระ 4.1.1(ชุดที่ 1)ผลงานไตรมาส 2 และแผนงานไตรมาส 3 ของฝ่ายทรัพยากรมนุษย์" xfId="2415" xr:uid="{8B704EEF-98BE-4DA8-B060-28F14A42D481}"/>
    <cellStyle name="-_วาระ 4.3 ส.ค. 49 (version 1)" xfId="2416" xr:uid="{6559DD3F-8E23-46A3-AE36-605F9D9AC12F}"/>
    <cellStyle name="-_วาระ GPS" xfId="2417" xr:uid="{218E5AA5-BE85-42ED-8C05-6276A181A49E}"/>
    <cellStyle name="_วาระบุคคล BOD_SBP มี.ค.49" xfId="2418" xr:uid="{37E572A7-EA83-47C1-B2AD-440DBD0815EE}"/>
    <cellStyle name="-_สต็อก OD 10" xfId="2419" xr:uid="{63A51D70-BC09-4590-A282-BB951D00DC9E}"/>
    <cellStyle name="-_สต็อก OD 11" xfId="2420" xr:uid="{CE238AB1-27A9-4105-82C4-AA8D16C9A1B2}"/>
    <cellStyle name="-_สต็อก OD 13" xfId="2421" xr:uid="{F1A7FCD8-32B8-4E6B-A57F-7946E2434418}"/>
    <cellStyle name="-_สต็อก OD 14" xfId="2422" xr:uid="{D46595B0-DCD2-4378-BB31-C8FDCDEAD527}"/>
    <cellStyle name="-_สต็อก OD 16" xfId="2423" xr:uid="{EEF01655-C694-47D6-8E3F-6041B036F2C2}"/>
    <cellStyle name="-_สต็อก OD 17" xfId="2424" xr:uid="{D3BDEC65-01A8-438F-BF9E-E49F03BE90FD}"/>
    <cellStyle name="-_สต็อก OD 18" xfId="2425" xr:uid="{70466ED2-B496-4705-BD82-21E313A16E5D}"/>
    <cellStyle name="-_สต็อก OD 20" xfId="2426" xr:uid="{70900E2A-D7B7-4D7E-A5FB-D08642002115}"/>
    <cellStyle name="-_สต็อก OD 21" xfId="2427" xr:uid="{7FE613A5-DDF6-4F16-B2D4-DFE5FA9CA774}"/>
    <cellStyle name="-_สต็อก OD 3" xfId="2428" xr:uid="{70024145-4FFE-4B30-AF8F-FF8133FF0866}"/>
    <cellStyle name="-_สต็อก OD 4" xfId="2429" xr:uid="{48805091-1AD8-4913-BB31-82B09E3535D3}"/>
    <cellStyle name="-_สต็อก OD 6" xfId="2430" xr:uid="{95943440-B6E1-480E-9E4C-C6FD770760B3}"/>
    <cellStyle name="-_สต็อก OD 8" xfId="2431" xr:uid="{6ADE0E49-34F2-41B3-BCEC-114BF1DF49D2}"/>
    <cellStyle name="-_สต็อก OD 9" xfId="2432" xr:uid="{2361E6E8-C3D1-4662-A394-18302EFC79D2}"/>
    <cellStyle name="-_สต็อคกล้าชำ และตกเกรด 2 ลาน" xfId="2433" xr:uid="{7CEE04D9-15C2-4340-9103-F217C4A1BEB4}"/>
    <cellStyle name="_สรุใบออัตราำลั SBP" xfId="2434" xr:uid="{B8D16F05-182D-4A8A-ABC7-DE0122F244D6}"/>
    <cellStyle name="_สรุใบออัตราำลั SKP" xfId="2435" xr:uid="{7A6F9696-B4F8-46FA-A6A1-6B0E62944924}"/>
    <cellStyle name="_สรุป MIB กุมภาพันธ์  51" xfId="2436" xr:uid="{E44925B5-4D58-48F9-B3F7-2D6FFBAAADDC}"/>
    <cellStyle name="-_สรุปโครงการที่ใช้ในเดือน ก.พ. 2549(โรงชิพตัวันออก)" xfId="2444" xr:uid="{D4D6CA50-046B-4E1E-8EC0-275FDABFA793}"/>
    <cellStyle name="_สรุปการแก้ไขตาม comment SBP" xfId="2437" xr:uid="{AE1DE03A-18FD-479D-AF3F-E9B23D0AF9C2}"/>
    <cellStyle name="_สรุปการแก้ไขตาม comment SBP_OC-AASc update 2-3-09_15.48น." xfId="2438" xr:uid="{3B313EFE-C8CE-420F-A140-51E7379B2F9C}"/>
    <cellStyle name="_สรุปการแก้ไขตาม comment SBP_เปรียบเทียบรายได้รายบริษัท 102551" xfId="2442" xr:uid="{EBE930B4-C9EB-44C3-AE34-342FD88F806E}"/>
    <cellStyle name="_สรุปการแก้ไขตาม comment SBP_ค่าบริการ-ขนส่ง" xfId="2439" xr:uid="{94BF4F87-3960-46CF-8787-E75136B56AAD}"/>
    <cellStyle name="_สรุปการแก้ไขตาม comment SBP_ค่าบริการ-ขนส่ง_AP" xfId="2440" xr:uid="{BE9EC6C1-74A8-4FF0-8E60-7F984B4E4FAF}"/>
    <cellStyle name="_สรุปการแก้ไขตาม comment SBP_ค่าบริการ-ขนส่ง_AR" xfId="2441" xr:uid="{169E1421-B2BB-4019-B5F2-0D8ED90C0F29}"/>
    <cellStyle name="-_สรุปขายกล้าแยกเกรด ปี 2548(พี่ต่าม)" xfId="2443" xr:uid="{508597CB-9737-44B9-8398-EC42907CF7FF}"/>
    <cellStyle name="-_สรุปต้นตาย พ.ค 48" xfId="2445" xr:uid="{669D397B-2E63-4D42-90F0-EC2F39DCC080}"/>
    <cellStyle name="-_สรุปต้นตาย พ.ค 48_OC-AASc update 2-3-09_15.48น." xfId="2446" xr:uid="{521377E9-0719-4B60-9F52-8B5E3332BBD4}"/>
    <cellStyle name="-_สรุปต้นตาย พ.ค 48_ค่าบริการ-ขนส่ง" xfId="2447" xr:uid="{00F25B7A-1D77-4685-A125-7FA11C0EBB84}"/>
    <cellStyle name="_สรุปตารางคชจ. การโอนที่" xfId="2448" xr:uid="{BD6461FC-CFBF-4074-BD05-3D33EADB97F4}"/>
    <cellStyle name="_สรุปตารางคชจ. การโอนที่_แกลบ โรงไฟฟ้าฟ้า 3,4" xfId="2449" xr:uid="{54159A92-ABDF-422E-8182-58AA788A9462}"/>
    <cellStyle name="_สรุปตารางคชจ. การโอนที่_ต้นทุนขนส่งแกลบ โรงไฟฟ้า 1-2" xfId="2450" xr:uid="{817130E8-634E-4F73-8862-2C51CC049AB5}"/>
    <cellStyle name="_สรุปตารางคชจ. การโอนที่_ต้นทุนขนส่งแกลบ โรงไฟฟ้า 3-4" xfId="2451" xr:uid="{2D9EC259-40AA-4C81-A236-1DE84ECA5796}"/>
    <cellStyle name="_สรุปตารางคชจ. การโอนที่_ต้นทุนขนส่งแกลบ โรงไฟฟ้า 7-8" xfId="2452" xr:uid="{45C9A02D-7A72-4A03-ACFF-DF0D96E0F5FB}"/>
    <cellStyle name="_สรุปตารางคชจ. การโอนที่_รายคัน" xfId="2453" xr:uid="{6B8511E2-F65B-4695-BAC7-8913A2BA1274}"/>
    <cellStyle name="-_สรุปประเมิน  MB2 Q4" xfId="2454" xr:uid="{8D69CD97-F324-450B-891B-1256E0220A99}"/>
    <cellStyle name="-_สรุปประเมิน  MB2 Q4_1" xfId="2455" xr:uid="{B4B2AA97-737E-4CFA-B366-AE1B00A163B1}"/>
    <cellStyle name="_สรุปผลMBII ไตรมาส2 และMBIIไตรมาส3 MIS แก้ไข" xfId="2456" xr:uid="{E483B8CD-F404-4B51-8412-09C4F9C06DB1}"/>
    <cellStyle name="_สรุปผลMBII ไตรมาส2 และMBIIไตรมาส3 MIS แก้ไข_AP" xfId="2457" xr:uid="{6ECD07F3-4779-4AA9-A631-4B8120226D02}"/>
    <cellStyle name="_สรุปผลMBII ไตรมาส2 และMBIIไตรมาส3 MIS แก้ไข_AR" xfId="2458" xr:uid="{C13BFB5F-B8C7-480A-B59A-9814E0BE8E1A}"/>
    <cellStyle name="_สรุปผลMBII ไตรมาส2 และMBIIไตรมาส3 MIS แก้ไข_Executive Summary" xfId="2459" xr:uid="{E663DCDB-667A-4534-A173-9E1FF6DF40BC}"/>
    <cellStyle name="_สรุปผลMBII ไตรมาส2 และMBIIไตรมาส3 MIS แก้ไข_Executive Summary_Checklist สรุปสถานะการโอน 14.7.2009.new1" xfId="2460" xr:uid="{10928C22-9AE7-42BB-82AA-C3222EFB25A9}"/>
    <cellStyle name="_สรุปผลMBII ไตรมาส2 และMBIIไตรมาส3 MIS แก้ไข_Executive Summary_Trailar เดือนรุ่ง" xfId="2461" xr:uid="{DD6840EA-B55C-4ECB-8C9B-7A4EF1987102}"/>
    <cellStyle name="_สรุปผลMBII ไตรมาส2 และMBIIไตรมาส3 MIS แก้ไข_June-August_07" xfId="2462" xr:uid="{C4179A7A-2331-451C-9A7B-6FC1A2F04AB1}"/>
    <cellStyle name="_สรุปผลMBII ไตรมาส2 และMBIIไตรมาส3 MIS แก้ไข_MIB Naticha_Q2_07" xfId="2463" xr:uid="{AE8540BC-0146-4ECF-8EC6-9AE3B0ABD196}"/>
    <cellStyle name="_สรุปผลMBII ไตรมาส2 และMBIIไตรมาส3 MIS แก้ไข_MIB Naticha_Q2_07_รายคัน" xfId="2464" xr:uid="{D1CCC6F7-2666-4FC9-92B7-A01E89807621}"/>
    <cellStyle name="_สรุปผลMBII ไตรมาส2 และMBIIไตรมาส3 MIS แก้ไข_OC-AASc update 2-3-09_15.48น." xfId="2465" xr:uid="{6DA9D812-4A17-4F98-98F2-4B75141176D0}"/>
    <cellStyle name="_สรุปผลMBII ไตรมาส2 และMBIIไตรมาส3 MIS แก้ไข_แกลบ โรงไฟฟ้าฟ้า 3,4" xfId="2467" xr:uid="{AB5D6253-FCA4-430E-975F-7C4D097ACED0}"/>
    <cellStyle name="_สรุปผลMBII ไตรมาส2 และMBIIไตรมาส3 MIS แก้ไข_การคิดต้นทุน" xfId="2466" xr:uid="{E431DBA3-C163-48A7-B170-60DE83F589E4}"/>
    <cellStyle name="_สรุปผลMBII ไตรมาส2 และMBIIไตรมาส3 MIS แก้ไข_ต้นทุนขนส่งแกลบ โรงไฟฟ้า 1-2" xfId="2468" xr:uid="{F65944E8-B128-4D2C-91B6-DC1CFFBBDFAD}"/>
    <cellStyle name="_สรุปผลMBII ไตรมาส2 และMBIIไตรมาส3 MIS แก้ไข_ต้นทุนขนส่งแกลบ โรงไฟฟ้า 3-4" xfId="2469" xr:uid="{9A42C51D-C7C8-4E0D-878F-96975B6E69E1}"/>
    <cellStyle name="_สรุปผลMBII ไตรมาส2 และMBIIไตรมาส3 MIS แก้ไข_ต้นทุนขนส่งแกลบ โรงไฟฟ้า 7-8" xfId="2470" xr:uid="{1F11F404-04A9-4A00-A59A-A9E2D503FDCD}"/>
    <cellStyle name="_สรุปผลMBII ไตรมาส2 และMBIIไตรมาส3 MIS แก้ไข_บัญชีขนส่ง-ค่าบริการ 4-3-09" xfId="2471" xr:uid="{28F9D60F-311D-402F-9EFD-B89EF56B4FEE}"/>
    <cellStyle name="_สรุปผลMBII ไตรมาส2 และMBIIไตรมาส3 MIS แก้ไข_ประเมินผลพี่โชค (1)" xfId="2472" xr:uid="{E087A157-E5A7-41EA-90E9-A3039231A754}"/>
    <cellStyle name="_สรุปผลMBII ไตรมาส2 และMBIIไตรมาส3 MIS แก้ไข_รายคัน" xfId="2473" xr:uid="{581CD8E5-23D8-4189-88A7-AD1D8661D650}"/>
    <cellStyle name="_สรุปผลงานปี 2548 SBL" xfId="2474" xr:uid="{0F0978B7-D3E3-48BD-90EC-64CF4587C945}"/>
    <cellStyle name="_สรุปผลงานปี 2548 SBL_OC-AASc update 2-3-09_15.48น." xfId="2475" xr:uid="{C95BDFA2-5D7B-4685-B896-AF4B17D06595}"/>
    <cellStyle name="_สรุปผลงานปี 2548 SBL_เปรียบเทียบรายได้รายบริษัท 102551" xfId="2479" xr:uid="{51E980D0-D483-437F-A7DF-2FAE0E3A35D9}"/>
    <cellStyle name="_สรุปผลงานปี 2548 SBL_ค่าบริการ-ขนส่ง" xfId="2476" xr:uid="{1105BA76-B45F-4E01-B53D-420675F1688E}"/>
    <cellStyle name="_สรุปผลงานปี 2548 SBL_ค่าบริการ-ขนส่ง_AP" xfId="2477" xr:uid="{6EA115D2-5496-4B61-89D0-349231E5FA67}"/>
    <cellStyle name="_สรุปผลงานปี 2548 SBL_ค่าบริการ-ขนส่ง_AR" xfId="2478" xr:uid="{E19C796C-41E9-4BAE-8984-7EA9D01FD121}"/>
    <cellStyle name="-_สรุปผลงานส่งไชโย ( revise3 )" xfId="2480" xr:uid="{F906BC82-A4DC-4BBF-8C25-D7D4C101D253}"/>
    <cellStyle name="-_สรุปรายงานประจำวันที่ 1-30 เม.ย." xfId="2481" xr:uid="{0A8DFD47-3822-4431-BBF8-C4601D1A6D58}"/>
    <cellStyle name="_สรุปอัตรากำลัง ส่งเสริม(ตุลาคม)" xfId="2482" xr:uid="{53780D63-10CC-405D-8063-B5E5D82AF74A}"/>
    <cellStyle name="_สรุปอัตรากำลัง ส่งเสริม(ตุลาคม)_OC-AASc update 2-3-09_15.48น." xfId="2483" xr:uid="{B3AADF80-840C-444A-8090-DB29D197A8C1}"/>
    <cellStyle name="_สรุปอัตรากำลัง ส่งเสริม(ตุลาคม)_เปรียบเทียบรายได้รายบริษัท 102551" xfId="2487" xr:uid="{67C4C2C4-BDC1-4C76-A797-8D03BC554FD9}"/>
    <cellStyle name="_สรุปอัตรากำลัง ส่งเสริม(ตุลาคม)_ค่าบริการ-ขนส่ง" xfId="2484" xr:uid="{8CDF5131-2D30-4262-A645-BE34EC2C08D8}"/>
    <cellStyle name="_สรุปอัตรากำลัง ส่งเสริม(ตุลาคม)_ค่าบริการ-ขนส่ง_AP" xfId="2485" xr:uid="{D5B5CE6D-6A3D-4DDB-9BEF-869864C02EC5}"/>
    <cellStyle name="_สรุปอัตรากำลัง ส่งเสริม(ตุลาคม)_ค่าบริการ-ขนส่ง_AR" xfId="2486" xr:uid="{5937885E-59BE-4D5A-8131-310974FDCCDF}"/>
    <cellStyle name="-_สั่งผลิต มค ถึง มีค 49" xfId="2488" xr:uid="{521E9601-0D0C-445B-9E37-1D15FAB7D450}"/>
    <cellStyle name="-_สั่งผลิต มค ถึง มีค 49_1.1) MBO_CEO_THEERASAK" xfId="2489" xr:uid="{F6396302-7D90-4B81-998D-4BB462D7E808}"/>
    <cellStyle name="-_สั่งผลิต มค ถึง มีค 49_1.2) MIB_CEO_THEERASAK" xfId="2490" xr:uid="{A212A479-7514-48DC-BE23-3B197E37E8D5}"/>
    <cellStyle name="-_สั่งผลิต มค ถึง มีค 49_2.7) MIB_CEO_THEERASAK_JULY 07" xfId="2491" xr:uid="{AFBF6CD2-43D8-4957-89F4-1CFF3E126578}"/>
    <cellStyle name="-_สั่งผลิต มค ถึง มีค 49_4.1 เพื่อพิจารณาผลงานประจำไตรมาส 2 ของบริษัท ทรีเทค จำกัด" xfId="2492" xr:uid="{C05584BD-A526-423C-9F9F-4FC2DD6CCB9D}"/>
    <cellStyle name="-_สั่งผลิต มค ถึง มีค 49_5. Report HR for May 2006" xfId="2493" xr:uid="{891B7379-6198-449D-9456-D8700A12684B}"/>
    <cellStyle name="-_สั่งผลิต มค ถึง มีค 49_8. Report HR for August 2006" xfId="2494" xr:uid="{5798EFB1-150F-4A5B-9578-B455082CCB25}"/>
    <cellStyle name="-_สั่งผลิต มค ถึง มีค 49_Appendix C - Organization Structure-Tree Tech" xfId="2495" xr:uid="{ACF24D32-92A3-49CC-83E4-448CA7754BF2}"/>
    <cellStyle name="-_สั่งผลิต มค ถึง มีค 49_GPS" xfId="2496" xr:uid="{2AFF5CF0-BC04-46D0-A241-CC831833CA30}"/>
    <cellStyle name="-_สั่งผลิต มค ถึง มีค 49_Hr report_ April " xfId="2497" xr:uid="{C6D75BF7-1A91-423B-9526-886E8547DB48}"/>
    <cellStyle name="-_สั่งผลิต มค ถึง มีค 49_Hr report_ May" xfId="2498" xr:uid="{3D51F29F-BC2F-4BD6-A9FD-95B47078BB0B}"/>
    <cellStyle name="-_สั่งผลิต มค ถึง มีค 49_IT Dec." xfId="2499" xr:uid="{24A371EE-3FE3-4CDC-A33A-51247792C3E7}"/>
    <cellStyle name="-_สั่งผลิต มค ถึง มีค 49_June_Aug._07 ( บัว )-MIB (1)" xfId="2500" xr:uid="{C97E2D5B-82F8-4276-A8F8-5E764E5F7206}"/>
    <cellStyle name="-_สั่งผลิต มค ถึง มีค 49_June-August_07" xfId="2501" xr:uid="{73B392B7-FCA9-4177-B6D0-4A5534656C63}"/>
    <cellStyle name="-_สั่งผลิต มค ถึง มีค 49_ManPower TT Revise -Aug" xfId="2502" xr:uid="{B59FCF80-5809-4029-938A-566C96E232A0}"/>
    <cellStyle name="-_สั่งผลิต มค ถึง มีค 49_MB2 BHL 2007 Q1-2 (Revise)" xfId="2503" xr:uid="{7D8728AA-402A-496A-BBD5-2317EB7F2A32}"/>
    <cellStyle name="-_สั่งผลิต มค ถึง มีค 49_MB2 BHL 2007 Q1-2 (Revise) (1)" xfId="2504" xr:uid="{FBA0C4A0-CC30-4D92-8B97-70FEFA46EB13}"/>
    <cellStyle name="-_สั่งผลิต มค ถึง มีค 49_MB2 BHL Q3-4 (REV.0606)" xfId="2505" xr:uid="{7F34EFE9-5574-43F1-939C-FEDC094E9F67}"/>
    <cellStyle name="-_สั่งผลิต มค ถึง มีค 49_MB2 Q1-4 50 (CEO Revise)" xfId="2506" xr:uid="{228799B4-6509-4B65-9BCB-8F381AAE58C1}"/>
    <cellStyle name="-_สั่งผลิต มค ถึง มีค 49_MB2 Q1-4.50 (CEO.Revise)" xfId="2507" xr:uid="{ABA6B2D9-2DD1-4AB3-8E63-2B405B74C105}"/>
    <cellStyle name="-_สั่งผลิต มค ถึง มีค 49_MB2 Q2" xfId="2508" xr:uid="{6E2DB80D-ADAE-4185-9809-B9BD76F37262}"/>
    <cellStyle name="-_สั่งผลิต มค ถึง มีค 49_MB2 Q3 (Tree Tech)" xfId="2509" xr:uid="{6C3AD3AF-78F7-4A29-B5CC-EBB95E96B6FF}"/>
    <cellStyle name="-_สั่งผลิต มค ถึง มีค 49_MB2 QC 2006" xfId="2510" xr:uid="{FD9983C2-A345-4D14-857C-4F6117139151}"/>
    <cellStyle name="-_สั่งผลิต มค ถึง มีค 49_MBII_Acc BHQ3-4_07 (HR)" xfId="2511" xr:uid="{DB3D7066-F566-43C2-AB94-895BA1CB9216}"/>
    <cellStyle name="-_สั่งผลิต มค ถึง มีค 49_MBII_Asstcfo_Q4" xfId="2512" xr:uid="{F102D059-60E6-4DB0-B483-19C801E3556B}"/>
    <cellStyle name="-_สั่งผลิต มค ถึง มีค 49_MIB Naticha_Q2_07" xfId="2513" xr:uid="{D817991B-E693-4905-8652-A65C10006933}"/>
    <cellStyle name="-_สั่งผลิต มค ถึง มีค 49_MIB มิ.ย.-ส.ค. (revise)" xfId="2514" xr:uid="{6FE2FDF3-8706-4F95-920C-EB9B1180BAE9}"/>
    <cellStyle name="-_สั่งผลิต มค ถึง มีค 49_NC Monthly Report" xfId="2515" xr:uid="{1E726F17-D300-4604-BCA3-B28D3257515C}"/>
    <cellStyle name="-_สั่งผลิต มค ถึง มีค 49_OC T Tech" xfId="2516" xr:uid="{82D95EF9-F4C6-404D-8E09-7557E16F2FAE}"/>
    <cellStyle name="-_สั่งผลิต มค ถึง มีค 49_Report New Management_THEERASAK" xfId="2517" xr:uid="{E4192E71-BD8B-4AE7-A1F5-DEA4E0B0C141}"/>
    <cellStyle name="-_สั่งผลิต มค ถึง มีค 49_Revised MB2_QC_2006 (Q1&amp;Q2&amp;Q3) (1)" xfId="2518" xr:uid="{0BF159A2-6CF0-41EA-8437-F23D7DC94BEC}"/>
    <cellStyle name="-_สั่งผลิต มค ถึง มีค 49_Revised MB2_QC_2006 (Q1&amp;Q2)" xfId="2519" xr:uid="{381AEE5B-603D-4EF4-8B0F-51A6301C7313}"/>
    <cellStyle name="-_สั่งผลิต มค ถึง มีค 49_เอกสาร ชุดที่ 2" xfId="2541" xr:uid="{D1F81E7A-C029-46C9-930A-6B9886C28507}"/>
    <cellStyle name="-_สั่งผลิต มค ถึง มีค 49_เอกสารการประชุม  ชุดที่ 1" xfId="2542" xr:uid="{C93D4776-13AE-465E-B189-9EF5C5765ACD}"/>
    <cellStyle name="-_สั่งผลิต มค ถึง มีค 49_เอกสารการประชุม ชุดที่ 3 (version 1)" xfId="2543" xr:uid="{3D6A852B-9CCF-46D9-9C38-F7C93CD530EA}"/>
    <cellStyle name="-_สั่งผลิต มค ถึง มีค 49_เอกสารนำเสนอผลงานไตรมาส 2" xfId="2544" xr:uid="{4FA4980D-6D47-493F-AA4D-8689F2E884F1}"/>
    <cellStyle name="-_สั่งผลิต มค ถึง มีค 49_เอกสารประชุม" xfId="2545" xr:uid="{DBB355F3-72BE-4EB0-B7E2-6EC36E53DEC9}"/>
    <cellStyle name="-_สั่งผลิต มค ถึง มีค 49_เอกสารประชุม  NC Tree Tech No.8(นำเสนอผลงานไตรมาส2)" xfId="2546" xr:uid="{E1D21005-DFAA-48DE-9065-A2F73817D0D8}"/>
    <cellStyle name="-_สั่งผลิต มค ถึง มีค 49_เอกสารประชุม ชุดที่ 2(สำหรับฝ่ายจัดการ)" xfId="2547" xr:uid="{9243E3BB-3476-404A-A0C6-8F7A188EEC6A}"/>
    <cellStyle name="-_สั่งผลิต มค ถึง มีค 49_เอกสารประชุม ชุดที่ 3" xfId="2548" xr:uid="{77B3F67A-B052-4C3E-A8EE-F4B3D476FCEF}"/>
    <cellStyle name="-_สั่งผลิต มค ถึง มีค 49_เอกสารประชุม ชุดที่ 4" xfId="2549" xr:uid="{1904C83D-738E-48DA-ACEA-EE6B2FAF0454}"/>
    <cellStyle name="-_สั่งผลิต มค ถึง มีค 49_ไบโอทรานส์ (2)" xfId="2525" xr:uid="{7B6C5531-7E51-4093-A9A8-370DEE0624C0}"/>
    <cellStyle name="-_สั่งผลิต มค ถึง มีค 49_ก พ " xfId="2520" xr:uid="{4CA0A102-A3DC-4E48-B228-C84A99257E63}"/>
    <cellStyle name="-_สั่งผลิต มค ถึง มีค 49_การคิดต้นทุน" xfId="2521" xr:uid="{D9F8BCBA-DF1B-4502-A39C-3C033DA443AD}"/>
    <cellStyle name="-_สั่งผลิต มค ถึง มีค 49_บัญชี 4_50. (version 1)" xfId="2522" xr:uid="{9FC8B4D1-D652-4F31-B1BB-460866C804C0}"/>
    <cellStyle name="-_สั่งผลิต มค ถึง มีค 49_บัญชี พ.ค 50" xfId="2523" xr:uid="{DF2B6F45-A2F2-451B-951F-7E4824171C5C}"/>
    <cellStyle name="-_สั่งผลิต มค ถึง มีค 49_บัญชีขนส่ง-ค่าบริการ 4-3-09" xfId="2524" xr:uid="{A3AB0E03-2CCF-475D-B041-50BE6E680A49}"/>
    <cellStyle name="-_สั่งผลิต มค ถึง มีค 49_ประเมินผล  MB2 Q1" xfId="2528" xr:uid="{1ED4EAAA-6795-4C63-A9BD-AC5A2BD9BA99}"/>
    <cellStyle name="-_สั่งผลิต มค ถึง มีค 49_ประชุมบริษัทเมษายน50 (2)" xfId="2526" xr:uid="{0ECE1A34-ECB3-4BA0-9013-8AFDAECB4DF6}"/>
    <cellStyle name="-_สั่งผลิต มค ถึง มีค 49_ประชุมบริษัทเมษายน50 (3)" xfId="2527" xr:uid="{EA098505-E966-4A23-A538-F739745471B2}"/>
    <cellStyle name="-_สั่งผลิต มค ถึง มีค 49_ผลประเมิน MB2 Jintana Q1(ส่ง HR 12.4.50)" xfId="2529" xr:uid="{FEEBD2EB-5ABB-4F27-BE33-1D7236ED6D29}"/>
    <cellStyle name="-_สั่งผลิต มค ถึง มีค 49_รายงานการขนส่งแยกภาค 10_07" xfId="2530" xr:uid="{88EC6FD2-5F0B-4620-92B3-424A401228F0}"/>
    <cellStyle name="-_สั่งผลิต มค ถึง มีค 49_รายงานบอร์ด พ ค  (2)" xfId="2531" xr:uid="{02AF51C5-0664-48E7-A275-F42A9E7C7575}"/>
    <cellStyle name="-_สั่งผลิต มค ถึง มีค 49_รายงานบอร์ด ม ค " xfId="2532" xr:uid="{B9AA84B1-0A57-4DE1-A599-709BD2EF8C4D}"/>
    <cellStyle name="-_สั่งผลิต มค ถึง มีค 49_รายงานประชุมเดือนพฤษภาคม" xfId="2533" xr:uid="{85DBF5AF-B266-4B04-9EF5-E95A541BAFCD}"/>
    <cellStyle name="-_สั่งผลิต มค ถึง มีค 49_รายงานผลการดำเนินงาน 3_2550 Final" xfId="2534" xr:uid="{79EFA54A-CD5C-46A6-B776-E6CC5DDE4C78}"/>
    <cellStyle name="-_สั่งผลิต มค ถึง มีค 49_รายละเอียดบุคคล Q2_Department" xfId="2535" xr:uid="{E31EA6DE-22C8-4FC0-9411-D0638D8D6C79}"/>
    <cellStyle name="-_สั่งผลิต มค ถึง มีค 49_รายละเอียดบุคคล Q4" xfId="2536" xr:uid="{0BBB634C-CDA9-4EDE-BD3E-0F292355D4E9}"/>
    <cellStyle name="-_สั่งผลิต มค ถึง มีค 49_วาระบัญชี" xfId="2537" xr:uid="{43B427A9-1003-4EAB-91F4-2B944C4E1D29}"/>
    <cellStyle name="-_สั่งผลิต มค ถึง มีค 49_สรุป MB2 ไตรมาส 1_50" xfId="2538" xr:uid="{BF151963-0926-4BF6-8586-612BCC1A8116}"/>
    <cellStyle name="-_สั่งผลิต มค ถึง มีค 49_สรุปประเมิน  MB2 Q4" xfId="2539" xr:uid="{81A16277-1E26-4425-A0DA-F3B39401776C}"/>
    <cellStyle name="-_สั่งผลิต มค ถึง มีค 49_สรุปประเมิน  MB2 Q4_1" xfId="2540" xr:uid="{F5F4FC66-AE60-4332-B81D-99F624F6E6E7}"/>
    <cellStyle name="-_หน่อปักชำ" xfId="2550" xr:uid="{2946F9DF-54B4-4660-8442-628F7FE8FD39}"/>
    <cellStyle name="_หลักเกณฑ์การสรรหา Non Top 5 (07-05-50)" xfId="2551" xr:uid="{9F6EE1BB-4873-4EEC-9EC8-FFB9789F6959}"/>
    <cellStyle name="_부품개발업무절차개정안(040906)" xfId="6936" xr:uid="{773BC90D-78CE-4A36-B732-E7DCE3A2FD2E}"/>
    <cellStyle name="_사규-환입차량승인및처리절차" xfId="6937" xr:uid="{98A05C0E-F307-4020-B20C-40064EFFD92E}"/>
    <cellStyle name="_사규-환입차량승인및처리절차 2" xfId="6938" xr:uid="{F6103273-EA10-40F9-AF9C-2B0E85A768BD}"/>
    <cellStyle name="_업무개선TFT중간보고(040820)" xfId="6939" xr:uid="{CC853FCD-5E26-48AC-8155-76AFED6D9706}"/>
    <cellStyle name="_업무개선TFT중간보고(040820) 2" xfId="6940" xr:uid="{D6A21DB2-C684-4878-BA6F-87495FEB5219}"/>
    <cellStyle name="_전산자산관리절차(SMP-01-002)" xfId="6941" xr:uid="{DC75640E-5EB6-4E91-80D2-D6E106673226}"/>
    <cellStyle name="_협력업체등록업무절차(smp-07-002)" xfId="6942" xr:uid="{351C6523-7E28-4DAF-BAC6-FF3E0F2FE4D4}"/>
    <cellStyle name="_x001d_}\_x001b_*ฦeภ_x0001_" xfId="6943" xr:uid="{8437B99A-431F-47E8-8A05-E1E0903F546D}"/>
    <cellStyle name="’??? [0.00]_TMCA Spreadsheet(body)" xfId="3241" xr:uid="{7BAEC999-942D-477E-A0BA-20002C9BB4F8}"/>
    <cellStyle name="’???_TMCA Spreadsheet(body)" xfId="3242" xr:uid="{1F1426AD-CFC1-4566-98AE-5E12EDF78261}"/>
    <cellStyle name="’Ê‰Ý [0.00]_TMCA Spreadsheet(body)" xfId="6946" xr:uid="{E91F44F6-F0B1-4B14-B387-217797D6C4F1}"/>
    <cellStyle name="’Ê‰Ý_TMCA Spreadsheet(body)" xfId="6947" xr:uid="{D4E3AF05-6D13-4930-B118-5BFE0F2939B8}"/>
    <cellStyle name="’ส [0.00]_guyan" xfId="6948" xr:uid="{2C2E56BF-EED7-4F96-9EF7-414FB3D856D2}"/>
    <cellStyle name="’ส_guyan" xfId="6949" xr:uid="{B081829C-739C-434A-B285-47C6A3A0AD38}"/>
    <cellStyle name="¤@¯E¥ÍºÞ¸¹¤fLIST" xfId="6950" xr:uid="{1A4E10BB-EC85-445C-A212-04D3DC0B6413}"/>
    <cellStyle name="¤@¯ECPL0601" xfId="6951" xr:uid="{06F6F698-CD17-4882-9F24-A9B580C2A4B8}"/>
    <cellStyle name="¤@¯ë_065w3rdnew_KZ ZACE 844T (2)" xfId="6952" xr:uid="{E7FC67B3-6C76-4C4D-9291-FCE21C677790}"/>
    <cellStyle name="฿" xfId="6953" xr:uid="{007E9BEE-7921-4920-803D-A5D149B051E4}"/>
    <cellStyle name="= #,##0_" xfId="6954" xr:uid="{4B232D37-0EDF-49CB-B443-9B21C0456FF7}"/>
    <cellStyle name="•W?_TMCA Spreadsheet(body)" xfId="3243" xr:uid="{EB7424DD-A3B6-44CF-9BC2-F5A7CA7FFD39}"/>
    <cellStyle name="•W€_94BLSTE1" xfId="6956" xr:uid="{08A0E29E-BE51-4A2A-8A30-943D211706F6}"/>
    <cellStyle name="•W_825T" xfId="6957" xr:uid="{13F59442-CFAE-4A06-96C5-D6531C59D414}"/>
    <cellStyle name="\¦ÏÝÌnCp[N" xfId="6958" xr:uid="{5C4DFAE6-87EB-484D-8C60-433153E75AC2}"/>
    <cellStyle name="…ๆุ่ [0.00]_guyan" xfId="6959" xr:uid="{1EE605A9-2DE7-4E94-A7D4-5D4A0B0F064A}"/>
    <cellStyle name="…ๆุ่_guyan" xfId="6960" xr:uid="{CF1CAF15-8F22-44DB-9788-93B639117038}"/>
    <cellStyle name="nCp[N" xfId="6961" xr:uid="{080957CA-BEEE-4C29-98D7-91C6F4AFF6D9}"/>
    <cellStyle name="W_(8.4j" xfId="6962" xr:uid="{353E0424-DF2A-455C-A6D7-A7BD7AB7426F}"/>
    <cellStyle name="0,0_x000d__x000a_NA_x000d__x000a_" xfId="2604" xr:uid="{4CF8DBE1-0ECE-4255-94A0-EB81B15107B7}"/>
    <cellStyle name="0,0_x000d__x000a_NA_x000d__x000a_ 2" xfId="2605" xr:uid="{57D246EA-A260-46CA-B1D1-7BB45C7CCA0E}"/>
    <cellStyle name="0,0_x000d__x000a_NA_x000d__x000a_ 2 2" xfId="6964" xr:uid="{73D0067D-0391-4530-B901-C874F72AEB99}"/>
    <cellStyle name="0,0_x000d__x000a_NA_x000d__x000a_ 2 3" xfId="6965" xr:uid="{67661D41-05E8-45EC-956F-3C5813688354}"/>
    <cellStyle name="0,0_x000d__x000a_NA_x000d__x000a_ 2 4" xfId="6966" xr:uid="{70188714-1127-42C0-B815-C8EED0248930}"/>
    <cellStyle name="0,0_x000d__x000a_NA_x000d__x000a_ 2 5" xfId="6963" xr:uid="{37C1E13C-AEF4-44CA-861B-C7742C1AA860}"/>
    <cellStyle name="0,0_x000d__x000a_NA_x000d__x000a_ 3" xfId="6967" xr:uid="{ECCC4740-B1F0-401D-B016-5E2B9CE364B8}"/>
    <cellStyle name="0,0_x000d__x000a_NA_x000d__x000a_ 4" xfId="6968" xr:uid="{0A149783-B63E-4776-AA89-56002D2B463B}"/>
    <cellStyle name="0,0_x000d__x000a_NA_x000d__x000a_ 5" xfId="6969" xr:uid="{8891B46C-AD23-4245-82BA-26D23F28D6F5}"/>
    <cellStyle name="0,0_x000d__x000a_NA_x000d__x000a_ 6" xfId="6970" xr:uid="{5791DBC9-9A06-4763-93F7-A8A736D1ADCD}"/>
    <cellStyle name="0,0_x000d__x000a_NA_x000d__x000a_ 7" xfId="5297" xr:uid="{F6BD59A1-63B2-40A8-BA67-E0D10D09F73C}"/>
    <cellStyle name="0,0_x000d__x000a_NA_x000d__x000a_ 8" xfId="3347" xr:uid="{2792B8DA-1225-492A-BA5B-40F0D8892D0B}"/>
    <cellStyle name="0,0_x000d__x000a_NA_x000d__x000a__08 04 dd pnl(v1)" xfId="6971" xr:uid="{AA44A58E-F406-4785-8937-F1C1F8BA6A4F}"/>
    <cellStyle name="0.00 บาท/US$" xfId="6972" xr:uid="{87314A98-0B63-43AB-AE91-A3E192B76699}"/>
    <cellStyle name="0000" xfId="6973" xr:uid="{E88B9477-0C4A-4C35-AAB0-EC83246BEAAF}"/>
    <cellStyle name="1" xfId="6974" xr:uid="{245C1560-65F1-4EEF-98A3-745BEC3560E6}"/>
    <cellStyle name="1?åNormal_Cht-Rev dist_guyanan?bNormal_Cht-Rev dist_pldt?Normal_Cht-Rev dist_pldt_guyan?Nor" xfId="6975" xr:uid="{F33EAB1F-EDEF-4718-8226-0081E35D4D52}"/>
    <cellStyle name="1_GDT 03-2010" xfId="6976" xr:uid="{59196EEB-3678-410A-B71B-BC45B4533E5E}"/>
    <cellStyle name="1_GDT 03-2010_IK GDT หาวันที่รับเข้า-เบิกออกจริง 07-2010" xfId="6977" xr:uid="{C902C52E-5426-47D2-BB64-9ACF4E0BC9B8}"/>
    <cellStyle name="1_IK GDT หาวันที่รับเข้า-เบิกออกจริง 07-2010" xfId="6978" xr:uid="{4B91CC25-8730-47DB-B277-593CB047B8CB}"/>
    <cellStyle name="1_SST Pick up rental 06-2010" xfId="6979" xr:uid="{EB3A259B-93A9-4E77-AD2D-130AAA5029AD}"/>
    <cellStyle name="1_SST Pick up rental 06-2010_IK GDT หาวันที่รับเข้า-เบิกออกจริง 07-2010" xfId="6980" xr:uid="{14A27D52-D9A6-4270-8174-20FF4D113F26}"/>
    <cellStyle name="100" xfId="3348" xr:uid="{E6CA4E2C-94D2-48D3-B2D9-45FF411BAE10}"/>
    <cellStyle name="100 2" xfId="6982" xr:uid="{CBABF0CD-AD58-4BA4-9041-602B9F4A0E14}"/>
    <cellStyle name="15" xfId="6983" xr:uid="{05275E7B-65ED-4E40-9137-5F16FB6745B4}"/>
    <cellStyle name="2)" xfId="6984" xr:uid="{1E53C910-60FC-41E4-ABDB-CB244B64CB2B}"/>
    <cellStyle name="20% - ??1" xfId="2606" xr:uid="{23ECCEA8-484B-4BD8-B53F-E19CB49D983E}"/>
    <cellStyle name="20% - ??2" xfId="2607" xr:uid="{F3B7336C-A48C-42BB-B5A3-2FF300D8B998}"/>
    <cellStyle name="20% - ??3" xfId="2608" xr:uid="{30F8B0BD-2FA4-4C47-8028-625197A826CF}"/>
    <cellStyle name="20% - ??4" xfId="2609" xr:uid="{E61B9AF5-6E61-428C-AF6B-909334215BF2}"/>
    <cellStyle name="20% - ??5" xfId="2610" xr:uid="{87D37216-8548-4B45-8C03-1B80A392F29F}"/>
    <cellStyle name="20% - ??6" xfId="2611" xr:uid="{28D0E15C-C759-4934-80D6-D989C6F78963}"/>
    <cellStyle name="20% - Accent1 10" xfId="3349" xr:uid="{BF0779AD-2911-4C97-A8D6-41328CB46AE7}"/>
    <cellStyle name="20% - Accent1 10 2" xfId="6986" xr:uid="{54D9AD5D-CD95-420E-ABA0-9C9F11F689F0}"/>
    <cellStyle name="20% - Accent1 10 3" xfId="6987" xr:uid="{CD8F6E63-9960-4287-980E-432AC2F20DD9}"/>
    <cellStyle name="20% - Accent1 10 4" xfId="23516" xr:uid="{11B544E3-719B-4C7E-A3DD-C3EA276EC789}"/>
    <cellStyle name="20% - Accent1 10 5" xfId="6985" xr:uid="{8FDE214E-9FEA-44AE-B8E3-704CEC600727}"/>
    <cellStyle name="20% - Accent1 100" xfId="6988" xr:uid="{88483D22-7BED-4277-903B-54783C2FC7F2}"/>
    <cellStyle name="20% - Accent1 101" xfId="6989" xr:uid="{9B8D7B56-E6B6-43F2-88F9-D1B9D97DBF08}"/>
    <cellStyle name="20% - Accent1 102" xfId="6990" xr:uid="{1EA0AE57-9230-4218-BD39-3399763E4CD4}"/>
    <cellStyle name="20% - Accent1 103" xfId="6991" xr:uid="{4A579F4E-F809-4900-8992-10CC9C1AA25C}"/>
    <cellStyle name="20% - Accent1 104" xfId="6992" xr:uid="{5CEB7DEC-0F8E-4BC0-AF41-15EE2B2BDD76}"/>
    <cellStyle name="20% - Accent1 105" xfId="6993" xr:uid="{ADAAC47E-76B1-46E1-B261-6C184EA55726}"/>
    <cellStyle name="20% - Accent1 106" xfId="6994" xr:uid="{190BEDFB-DE20-4553-A0F1-DD9568F9F2ED}"/>
    <cellStyle name="20% - Accent1 107" xfId="6995" xr:uid="{5D78A2AE-1C8A-4A25-8C05-CF978F5FFCDF}"/>
    <cellStyle name="20% - Accent1 108" xfId="6996" xr:uid="{221DA0AB-DAE2-441B-A93B-907BE35BB8E4}"/>
    <cellStyle name="20% - Accent1 109" xfId="6997" xr:uid="{27988BE9-5878-4ACB-AC0A-5886D341FD06}"/>
    <cellStyle name="20% - Accent1 11" xfId="3350" xr:uid="{3C8127ED-ED0A-4B54-8E60-739CDCB2DA90}"/>
    <cellStyle name="20% - Accent1 11 2" xfId="6999" xr:uid="{9F134D55-0125-4988-8F6B-313B718BDAB2}"/>
    <cellStyle name="20% - Accent1 11 3" xfId="7000" xr:uid="{EAEEB43B-2091-4FDC-9887-C117B0A3D3B6}"/>
    <cellStyle name="20% - Accent1 11 4" xfId="23517" xr:uid="{589F03D6-A43E-4AC5-A73A-460D51A5BBE4}"/>
    <cellStyle name="20% - Accent1 11 5" xfId="6998" xr:uid="{073355FB-C551-4043-9EAB-01B8167C3B1F}"/>
    <cellStyle name="20% - Accent1 110" xfId="7001" xr:uid="{71938D65-C8E0-448C-81EB-8706B3459592}"/>
    <cellStyle name="20% - Accent1 111" xfId="7002" xr:uid="{322D42E1-555F-4B95-95A2-035305DE0583}"/>
    <cellStyle name="20% - Accent1 112" xfId="7003" xr:uid="{D3D1C222-083D-4284-870C-60B2D4754888}"/>
    <cellStyle name="20% - Accent1 113" xfId="7004" xr:uid="{05B975BB-93ED-487F-9621-28EAAB5A3F74}"/>
    <cellStyle name="20% - Accent1 114" xfId="7005" xr:uid="{36F2D102-C640-4E86-8B4F-BDE1AED582C5}"/>
    <cellStyle name="20% - Accent1 115" xfId="7006" xr:uid="{E936AA3F-393E-4028-882F-B5083A052C63}"/>
    <cellStyle name="20% - Accent1 12" xfId="3351" xr:uid="{902AE4D5-8FD1-4016-B12F-665792ADEAA9}"/>
    <cellStyle name="20% - Accent1 12 2" xfId="7008" xr:uid="{163A4DF8-312A-4592-A69C-0B3EC8F18CF9}"/>
    <cellStyle name="20% - Accent1 12 3" xfId="7009" xr:uid="{8757C1FF-3F07-43A9-B810-D3838988EE05}"/>
    <cellStyle name="20% - Accent1 12 4" xfId="23518" xr:uid="{31D365CF-7B82-46E5-8019-54B6D5B44243}"/>
    <cellStyle name="20% - Accent1 12 5" xfId="7007" xr:uid="{C92835A4-51DC-48B8-95C8-F121AEE25492}"/>
    <cellStyle name="20% - Accent1 13" xfId="3352" xr:uid="{E9384705-78FE-4AB9-A617-0A6FFB7E0E68}"/>
    <cellStyle name="20% - Accent1 13 2" xfId="7011" xr:uid="{9285C6A3-F45C-4C8D-907B-8DB63B052404}"/>
    <cellStyle name="20% - Accent1 13 3" xfId="7012" xr:uid="{E673091A-C095-4E0D-9D51-09BA1309AA7B}"/>
    <cellStyle name="20% - Accent1 13 4" xfId="23519" xr:uid="{94BDFD9D-DF7A-4433-B9A2-8F9CC6421823}"/>
    <cellStyle name="20% - Accent1 13 5" xfId="7010" xr:uid="{1228B290-7DE6-4AE8-A04F-D17E3385BD22}"/>
    <cellStyle name="20% - Accent1 14" xfId="3353" xr:uid="{AA41F0E0-4634-4BCE-A82D-39EE49BD1E33}"/>
    <cellStyle name="20% - Accent1 14 2" xfId="7014" xr:uid="{E759DF49-04C1-4981-904C-60CCDB86BC3C}"/>
    <cellStyle name="20% - Accent1 14 3" xfId="7015" xr:uid="{CFB0CB7D-3DD9-4CF2-95A8-BC38A2F0344D}"/>
    <cellStyle name="20% - Accent1 14 4" xfId="23520" xr:uid="{B38489E6-5D9A-48F6-A9A6-834D3E83672C}"/>
    <cellStyle name="20% - Accent1 14 5" xfId="7013" xr:uid="{0FCF384D-AAC5-4E5A-B666-FE2DD7943106}"/>
    <cellStyle name="20% - Accent1 15" xfId="3354" xr:uid="{C80FD19C-3A86-41D1-BAAD-E678C4162232}"/>
    <cellStyle name="20% - Accent1 15 2" xfId="7017" xr:uid="{7468E3C8-376A-4D84-A3EB-366B9F2CBD77}"/>
    <cellStyle name="20% - Accent1 15 3" xfId="7018" xr:uid="{F74EDB34-AC50-4BDC-8D5F-CABD5FFB7374}"/>
    <cellStyle name="20% - Accent1 15 4" xfId="23521" xr:uid="{34E629B5-387C-46B7-A1D0-1C40902D7F60}"/>
    <cellStyle name="20% - Accent1 15 5" xfId="7016" xr:uid="{76B9EF8E-42E4-4F4B-A095-99A3A1401FD4}"/>
    <cellStyle name="20% - Accent1 16" xfId="3355" xr:uid="{7CF449C4-5D0E-44F4-A66A-A1B3EA05A839}"/>
    <cellStyle name="20% - Accent1 16 2" xfId="7020" xr:uid="{80E2D8D4-6909-4EA1-96A3-735E49215CF8}"/>
    <cellStyle name="20% - Accent1 16 3" xfId="7021" xr:uid="{E16F00B5-8B50-4B56-B303-DE52EE3ED872}"/>
    <cellStyle name="20% - Accent1 16 4" xfId="23522" xr:uid="{7E0A0956-1258-4F7D-B353-81AD38527BB5}"/>
    <cellStyle name="20% - Accent1 16 5" xfId="7019" xr:uid="{F07B3799-4DBB-4C01-A3C5-B346ACEF160C}"/>
    <cellStyle name="20% - Accent1 17" xfId="3356" xr:uid="{42C877A7-1366-417D-A72C-0B8C95ED802F}"/>
    <cellStyle name="20% - Accent1 17 2" xfId="7023" xr:uid="{03322989-177F-4B2B-ABAE-82506E59CA68}"/>
    <cellStyle name="20% - Accent1 17 3" xfId="7024" xr:uid="{7C22EE71-B92D-4BB5-8486-8AC811BCB2E0}"/>
    <cellStyle name="20% - Accent1 17 4" xfId="23523" xr:uid="{6AC87ED4-E246-4219-B36E-C56A0658ECDB}"/>
    <cellStyle name="20% - Accent1 17 5" xfId="7022" xr:uid="{EE47EAA2-40EA-4AFA-B8FC-0E6F732ACB0B}"/>
    <cellStyle name="20% - Accent1 18" xfId="3357" xr:uid="{4C246FDE-8E60-4E3E-BE44-55ABAA61E7F9}"/>
    <cellStyle name="20% - Accent1 18 2" xfId="7026" xr:uid="{ED0C27F5-0273-4369-828A-20B621672E40}"/>
    <cellStyle name="20% - Accent1 18 3" xfId="7027" xr:uid="{CD014EE4-35D8-4CE4-B0BE-4EB02E1811C4}"/>
    <cellStyle name="20% - Accent1 18 4" xfId="23524" xr:uid="{4B15E0E2-0D41-455D-A68D-39196C1CFD3E}"/>
    <cellStyle name="20% - Accent1 18 5" xfId="7025" xr:uid="{87AECF1E-3A7F-4A7B-99BB-0ECE9A83C02B}"/>
    <cellStyle name="20% - Accent1 19" xfId="3358" xr:uid="{CA33D059-4ADF-4EC3-8DD8-AC47773B6E1C}"/>
    <cellStyle name="20% - Accent1 19 2" xfId="7029" xr:uid="{C04062B0-E3B4-4C28-8289-A1E2FF670B94}"/>
    <cellStyle name="20% - Accent1 19 3" xfId="7030" xr:uid="{57021736-F5C5-4A5E-82E0-CEF358EFFBF0}"/>
    <cellStyle name="20% - Accent1 19 4" xfId="23525" xr:uid="{6C023E70-ACD2-4501-8515-79E7968B0FDA}"/>
    <cellStyle name="20% - Accent1 19 5" xfId="7028" xr:uid="{75423CEB-6E53-47D6-98F3-E113B0C2CA77}"/>
    <cellStyle name="20% - Accent1 2" xfId="2612" xr:uid="{AAAE6DF8-1DE0-4976-A491-4D18F74680C5}"/>
    <cellStyle name="20% - Accent1 2 10" xfId="7031" xr:uid="{9110E906-1F29-4906-880F-42A0EE277227}"/>
    <cellStyle name="20% - Accent1 2 11" xfId="7032" xr:uid="{35A9ED4A-4928-4336-90D9-9059819D6F8C}"/>
    <cellStyle name="20% - Accent1 2 12" xfId="7033" xr:uid="{B844C242-9AF2-41D7-B42C-C121254334BD}"/>
    <cellStyle name="20% - Accent1 2 13" xfId="23526" xr:uid="{4356ADF6-CE47-4640-898C-CFBF998B18F0}"/>
    <cellStyle name="20% - Accent1 2 14" xfId="6242" xr:uid="{80C3EC0C-626A-47AB-AD2E-3ABADC1A601D}"/>
    <cellStyle name="20% - Accent1 2 15" xfId="3359" xr:uid="{5E9DDAE5-8175-49F8-A060-DADFD299763D}"/>
    <cellStyle name="20% - Accent1 2 2" xfId="6289" xr:uid="{EB8B9689-049D-4439-BC61-E1C6E274ECC0}"/>
    <cellStyle name="20% - Accent1 2 2 10" xfId="7034" xr:uid="{F2E75E4C-D219-463E-AA26-E6092D3EE193}"/>
    <cellStyle name="20% - Accent1 2 2 2" xfId="5250" xr:uid="{F681D52D-34CF-43F7-A120-3D9AF4A2BF96}"/>
    <cellStyle name="20% - Accent1 2 2 2 2" xfId="7035" xr:uid="{9A9287C6-E409-43D1-BF5E-CCE87298FFD9}"/>
    <cellStyle name="20% - Accent1 2 2 2 2 2" xfId="7036" xr:uid="{5EF03C32-BA8D-4135-9855-77CED47F29EE}"/>
    <cellStyle name="20% - Accent1 2 2 2 2 3" xfId="7037" xr:uid="{3D1F7B7F-C4DE-470A-B0F5-DB887DD520CF}"/>
    <cellStyle name="20% - Accent1 2 2 2 2 4" xfId="7038" xr:uid="{13276E5B-4273-4103-B43D-887AE3FC2E90}"/>
    <cellStyle name="20% - Accent1 2 2 2 2 5" xfId="7039" xr:uid="{EEC233F5-E9F5-4693-AD20-65596EB77C8A}"/>
    <cellStyle name="20% - Accent1 2 2 2 3" xfId="7040" xr:uid="{9CA7362A-BC4E-4C72-895A-400DA45D8177}"/>
    <cellStyle name="20% - Accent1 2 2 2 4" xfId="7041" xr:uid="{FC49A2D9-FCBA-45A5-A786-F08843856826}"/>
    <cellStyle name="20% - Accent1 2 2 2 5" xfId="7042" xr:uid="{D320914E-D9E4-498A-8584-78825FB1179E}"/>
    <cellStyle name="20% - Accent1 2 2 3" xfId="7043" xr:uid="{AB22B6E8-9ADF-4B5C-8B4B-2134196EF06A}"/>
    <cellStyle name="20% - Accent1 2 2 4" xfId="7044" xr:uid="{4DD4A7E8-7DDF-439C-9AE1-37EFF356F19C}"/>
    <cellStyle name="20% - Accent1 2 2 5" xfId="7045" xr:uid="{E3A43508-78E1-4D27-8372-0E0038AAAFE4}"/>
    <cellStyle name="20% - Accent1 2 2 6" xfId="7046" xr:uid="{829E709D-C7E5-45B2-BB1E-660708533DC0}"/>
    <cellStyle name="20% - Accent1 2 2 7" xfId="7047" xr:uid="{B94FB2B6-C086-4730-9F54-02090493B96E}"/>
    <cellStyle name="20% - Accent1 2 2 8" xfId="7048" xr:uid="{2E200751-18B7-491B-88D3-567A19AB7809}"/>
    <cellStyle name="20% - Accent1 2 2 9" xfId="7049" xr:uid="{5DCBA891-0566-443A-A68C-22C05960D7E2}"/>
    <cellStyle name="20% - Accent1 2 3" xfId="7050" xr:uid="{A70EFB7C-9C5F-41BD-9FB0-AF0E81A1DD0C}"/>
    <cellStyle name="20% - Accent1 2 3 2" xfId="7051" xr:uid="{FD43E221-10C1-4E57-AA9D-FF65072E5AB5}"/>
    <cellStyle name="20% - Accent1 2 3 2 2" xfId="7052" xr:uid="{98FCF13F-B8BD-41EF-8263-4AECF2C21B38}"/>
    <cellStyle name="20% - Accent1 2 3 2 3" xfId="7053" xr:uid="{9758D02A-FE19-4DD6-BB83-E20CB59705C4}"/>
    <cellStyle name="20% - Accent1 2 3 2 4" xfId="7054" xr:uid="{1612E81F-9F74-48BC-9BFB-0686EDEDCCF3}"/>
    <cellStyle name="20% - Accent1 2 3 2 5" xfId="7055" xr:uid="{CA56D03E-D743-443B-9E1A-073C57B718AB}"/>
    <cellStyle name="20% - Accent1 2 3 2 6" xfId="7056" xr:uid="{43CD86D1-EBD8-46E5-8315-1C64CB57C6D3}"/>
    <cellStyle name="20% - Accent1 2 3 3" xfId="7057" xr:uid="{6CA6364F-7ABC-4F83-9205-31A7D82CDB72}"/>
    <cellStyle name="20% - Accent1 2 3 4" xfId="7058" xr:uid="{4E530671-AC09-4AA1-A741-A426D492A299}"/>
    <cellStyle name="20% - Accent1 2 3 5" xfId="7059" xr:uid="{3F64F8F6-1B55-40FA-8585-B125B3C4AFA9}"/>
    <cellStyle name="20% - Accent1 2 3 6" xfId="7060" xr:uid="{6DA818C0-0334-4960-9033-212D8FBE6728}"/>
    <cellStyle name="20% - Accent1 2 3 7" xfId="7061" xr:uid="{3F39F7D4-B0A6-49F9-9D9A-097235D8E749}"/>
    <cellStyle name="20% - Accent1 2 4" xfId="7062" xr:uid="{25BA4FB6-8AF8-44A8-883E-9A99C5D07825}"/>
    <cellStyle name="20% - Accent1 2 5" xfId="7063" xr:uid="{1197F21E-A1B8-4A2D-B350-FABEF3B16A9F}"/>
    <cellStyle name="20% - Accent1 2 6" xfId="7064" xr:uid="{E963A75B-B671-4D5F-8BAF-84A316B2C1AA}"/>
    <cellStyle name="20% - Accent1 2 7" xfId="7065" xr:uid="{8E2770E8-8499-4C68-A003-ABEC73189ADE}"/>
    <cellStyle name="20% - Accent1 2 8" xfId="7066" xr:uid="{144B85CC-4311-4D41-B2D1-8156AF03B6BD}"/>
    <cellStyle name="20% - Accent1 2 9" xfId="7067" xr:uid="{6D3E1D5E-F543-41F0-BD50-076B18A68939}"/>
    <cellStyle name="20% - Accent1 20" xfId="3360" xr:uid="{780C308D-4D44-4D03-ADD2-B5DE41A46D12}"/>
    <cellStyle name="20% - Accent1 20 2" xfId="7069" xr:uid="{BACE4851-460E-4B89-B920-8C11D4E58C73}"/>
    <cellStyle name="20% - Accent1 20 3" xfId="7070" xr:uid="{E6D063D9-A5E5-4F7B-B0F2-E6DEDB209256}"/>
    <cellStyle name="20% - Accent1 20 4" xfId="23527" xr:uid="{77BC9CBF-C1EB-471F-B41D-E48F26272185}"/>
    <cellStyle name="20% - Accent1 20 5" xfId="7068" xr:uid="{FB8A109E-D55D-4C91-91D9-361E74B2F401}"/>
    <cellStyle name="20% - Accent1 21" xfId="3361" xr:uid="{7526F01C-D7ED-4CB8-8053-E842CD125E19}"/>
    <cellStyle name="20% - Accent1 21 2" xfId="7072" xr:uid="{0F10D918-F1B0-4095-BF45-1AD8C6F53372}"/>
    <cellStyle name="20% - Accent1 21 3" xfId="7073" xr:uid="{51E7C910-6A84-4E7E-8D54-BDABB39CFCEB}"/>
    <cellStyle name="20% - Accent1 21 4" xfId="23528" xr:uid="{0C9D6EED-D513-4278-B449-B464D44CC76F}"/>
    <cellStyle name="20% - Accent1 21 5" xfId="7071" xr:uid="{6E3AA44C-0F33-42E0-B5EF-861ED5801B42}"/>
    <cellStyle name="20% - Accent1 22" xfId="3362" xr:uid="{3D2C80D3-5291-4EDC-81D8-5FE72D0EB4C7}"/>
    <cellStyle name="20% - Accent1 22 2" xfId="7075" xr:uid="{1517E29A-741C-404A-8725-0F9D90849B84}"/>
    <cellStyle name="20% - Accent1 22 3" xfId="7076" xr:uid="{0824BBA2-A329-4033-B00D-D9D5D11BDAEA}"/>
    <cellStyle name="20% - Accent1 22 4" xfId="23529" xr:uid="{30C23A14-7650-4EFD-9FEA-5F68A0E6FC8A}"/>
    <cellStyle name="20% - Accent1 22 5" xfId="7074" xr:uid="{6BF75E1E-8607-4E76-A63F-4802CA520AA4}"/>
    <cellStyle name="20% - Accent1 23" xfId="3363" xr:uid="{01B1E238-FE0F-4EC4-9E23-A22229C1CDE0}"/>
    <cellStyle name="20% - Accent1 23 2" xfId="7078" xr:uid="{9D11ED80-9075-4798-A6A2-00B15CF797AF}"/>
    <cellStyle name="20% - Accent1 23 3" xfId="7079" xr:uid="{AFC7C2B7-144E-4DC3-89EA-0F53A68C95F1}"/>
    <cellStyle name="20% - Accent1 23 4" xfId="23530" xr:uid="{DBF3F312-AD2D-4EE6-9A67-7970722D9DBF}"/>
    <cellStyle name="20% - Accent1 23 5" xfId="7077" xr:uid="{120A0162-F14F-4B42-9774-56AD5B59B5B7}"/>
    <cellStyle name="20% - Accent1 24" xfId="3364" xr:uid="{FC0089B3-E6D5-458B-990F-240A2C43C00B}"/>
    <cellStyle name="20% - Accent1 24 2" xfId="7081" xr:uid="{44EA3EDC-98DF-4072-A0A0-49D5778D3497}"/>
    <cellStyle name="20% - Accent1 24 3" xfId="7082" xr:uid="{33A6E36E-C1CC-461D-8D53-9DA467E239C1}"/>
    <cellStyle name="20% - Accent1 24 4" xfId="23531" xr:uid="{4257E056-3E8E-4058-BA40-9795CD00B7F9}"/>
    <cellStyle name="20% - Accent1 24 5" xfId="7080" xr:uid="{BAA358B6-12FC-4C1C-823A-DC5BB607BDE7}"/>
    <cellStyle name="20% - Accent1 25" xfId="3365" xr:uid="{80608986-3CDA-4664-9429-98B879C54475}"/>
    <cellStyle name="20% - Accent1 25 2" xfId="7084" xr:uid="{6FEDE1B9-7E3E-45AC-8483-4915F98B051C}"/>
    <cellStyle name="20% - Accent1 25 3" xfId="7085" xr:uid="{59EEF74F-FC12-42DF-8196-46F9D1E22495}"/>
    <cellStyle name="20% - Accent1 25 4" xfId="23532" xr:uid="{240A18D7-26A6-45D7-8ACD-E141F19C6884}"/>
    <cellStyle name="20% - Accent1 25 5" xfId="7083" xr:uid="{8B9B21E5-7CED-4657-A18A-26717F25ED26}"/>
    <cellStyle name="20% - Accent1 26" xfId="3366" xr:uid="{AD1E7DE2-8637-4945-9F72-811F13C4AA96}"/>
    <cellStyle name="20% - Accent1 26 2" xfId="7087" xr:uid="{35B6540D-4BC2-414E-A6ED-D8690D447556}"/>
    <cellStyle name="20% - Accent1 26 3" xfId="7088" xr:uid="{4BC526EC-5153-49D2-AA9B-2A85CDA73BBA}"/>
    <cellStyle name="20% - Accent1 26 4" xfId="23533" xr:uid="{F55B2ED3-9E48-43C2-96C8-730D95CF3584}"/>
    <cellStyle name="20% - Accent1 26 5" xfId="7086" xr:uid="{827A07F5-8FB4-4E6C-8916-BB46FF0BF1D2}"/>
    <cellStyle name="20% - Accent1 27" xfId="3367" xr:uid="{12A93D25-BD56-4DCC-A891-1B228854D0DF}"/>
    <cellStyle name="20% - Accent1 27 2" xfId="7090" xr:uid="{AE6442BC-8859-4CEC-81CD-544ED6688C49}"/>
    <cellStyle name="20% - Accent1 27 3" xfId="7091" xr:uid="{099FA746-0C90-40D1-ABF1-A1DCA7F85573}"/>
    <cellStyle name="20% - Accent1 27 4" xfId="23534" xr:uid="{F50EEDA5-ED85-4873-BC18-A9965C1FC3E8}"/>
    <cellStyle name="20% - Accent1 27 5" xfId="7089" xr:uid="{74362B20-CD2C-4D60-8DEC-65FBF5BC55B9}"/>
    <cellStyle name="20% - Accent1 28" xfId="3368" xr:uid="{D5DBF552-E1D2-4EE8-83E8-FAE980A5D279}"/>
    <cellStyle name="20% - Accent1 28 2" xfId="7093" xr:uid="{E542CA0D-EEE3-46B4-A308-A6C17DDD4D24}"/>
    <cellStyle name="20% - Accent1 28 3" xfId="7094" xr:uid="{44EF6338-1756-49F2-8359-6E5F8FB96FC0}"/>
    <cellStyle name="20% - Accent1 28 4" xfId="23535" xr:uid="{023725AE-6534-4CA1-AEE6-49AAFC5A191F}"/>
    <cellStyle name="20% - Accent1 28 5" xfId="7092" xr:uid="{50566B9D-24C9-42AB-BEC8-F20F46D117CE}"/>
    <cellStyle name="20% - Accent1 29" xfId="3369" xr:uid="{64B60157-4479-449C-AD7E-E0C070E98F6B}"/>
    <cellStyle name="20% - Accent1 29 2" xfId="7096" xr:uid="{38ABF4C8-C600-42F1-ADC9-194090867865}"/>
    <cellStyle name="20% - Accent1 29 3" xfId="7097" xr:uid="{FF6D8023-636A-462E-96AA-BB65B371ECE8}"/>
    <cellStyle name="20% - Accent1 29 4" xfId="23536" xr:uid="{8D687162-84B9-4340-AF75-5143DAF39335}"/>
    <cellStyle name="20% - Accent1 29 5" xfId="7095" xr:uid="{FCFA8192-7E75-4E56-AA59-949A5BE81201}"/>
    <cellStyle name="20% - Accent1 3" xfId="3370" xr:uid="{842B0535-DA73-4433-92A2-19BF29E48175}"/>
    <cellStyle name="20% - Accent1 3 2" xfId="5298" xr:uid="{F677D6BC-7EDF-4680-8BEF-F3C4A8852F29}"/>
    <cellStyle name="20% - Accent1 3 3" xfId="7098" xr:uid="{7C279C09-C348-4A77-81AE-63B577CB3AAE}"/>
    <cellStyle name="20% - Accent1 3 4" xfId="7099" xr:uid="{BD050962-9ED7-46ED-B1D7-7466E3B97E59}"/>
    <cellStyle name="20% - Accent1 3 5" xfId="7100" xr:uid="{853DB785-A415-4895-8AAD-E9A5A79D2A71}"/>
    <cellStyle name="20% - Accent1 3 6" xfId="7101" xr:uid="{FC82BFE9-264F-47C6-99D3-00618ED19CCC}"/>
    <cellStyle name="20% - Accent1 3 7" xfId="7102" xr:uid="{6FE65B2C-DC94-45A6-ACE5-4AFDF4564097}"/>
    <cellStyle name="20% - Accent1 3 8" xfId="23537" xr:uid="{424EABA0-6041-442D-9CB0-0BBAB9BF712F}"/>
    <cellStyle name="20% - Accent1 3 9" xfId="5169" xr:uid="{46B52413-B21C-4C9C-B96F-455E3819ABB4}"/>
    <cellStyle name="20% - Accent1 30" xfId="7103" xr:uid="{C734F363-0772-4910-9D57-21837CC15D78}"/>
    <cellStyle name="20% - Accent1 30 2" xfId="7104" xr:uid="{951A10CC-0CCA-49FF-96CC-037264A7D464}"/>
    <cellStyle name="20% - Accent1 30 3" xfId="7105" xr:uid="{6647F0C3-467F-4C90-BA31-0A876CE1D4A5}"/>
    <cellStyle name="20% - Accent1 31" xfId="7106" xr:uid="{F07C8533-20FE-4B3A-A5F2-2270E6F30C00}"/>
    <cellStyle name="20% - Accent1 31 2" xfId="7107" xr:uid="{4598865A-2A59-4154-9D23-E46CDE302C7B}"/>
    <cellStyle name="20% - Accent1 31 3" xfId="7108" xr:uid="{C361271D-6B85-4C7B-BB70-5FA177072266}"/>
    <cellStyle name="20% - Accent1 32" xfId="7109" xr:uid="{1EA37E0F-19EE-4A2C-9658-0D1844FF7230}"/>
    <cellStyle name="20% - Accent1 32 2" xfId="7110" xr:uid="{517149CA-A4BF-4FC4-86DD-52B1171E2E3E}"/>
    <cellStyle name="20% - Accent1 32 3" xfId="7111" xr:uid="{AAF60E7A-E091-41A7-88B7-A262F095ACAB}"/>
    <cellStyle name="20% - Accent1 33" xfId="7112" xr:uid="{F3F3D3B5-416E-4CB6-98F7-3DF16817E549}"/>
    <cellStyle name="20% - Accent1 33 2" xfId="7113" xr:uid="{8C265F8B-719B-4B0B-BF6D-628EB1A3D336}"/>
    <cellStyle name="20% - Accent1 33 3" xfId="7114" xr:uid="{7346F170-2622-47A6-AB9E-8445E040C2B8}"/>
    <cellStyle name="20% - Accent1 34" xfId="7115" xr:uid="{E499C189-68BC-4B0B-A0CC-35F043508127}"/>
    <cellStyle name="20% - Accent1 35" xfId="7116" xr:uid="{5304A967-4ACD-499A-BFF0-C2F5E9ABE63E}"/>
    <cellStyle name="20% - Accent1 36" xfId="7117" xr:uid="{3EF65A1D-D0A8-4337-8613-DFB049432B21}"/>
    <cellStyle name="20% - Accent1 37" xfId="7118" xr:uid="{C37C4170-0928-4EB6-B4F1-DF00A0DBE670}"/>
    <cellStyle name="20% - Accent1 38" xfId="7119" xr:uid="{5D647A7F-8226-4C79-83A7-6E8E005E3288}"/>
    <cellStyle name="20% - Accent1 39" xfId="7120" xr:uid="{4F48E5DB-97FE-4C57-96DC-F8FC2F4D06B0}"/>
    <cellStyle name="20% - Accent1 4" xfId="3371" xr:uid="{D8B66CAA-762D-4458-AE42-1F10E19C93AC}"/>
    <cellStyle name="20% - Accent1 4 2" xfId="7122" xr:uid="{0FC3646D-D75D-400A-BDC2-EBEE84AD5C49}"/>
    <cellStyle name="20% - Accent1 4 3" xfId="7123" xr:uid="{23BCFEE5-D3CC-41CB-A75E-A881AB8963BD}"/>
    <cellStyle name="20% - Accent1 4 4" xfId="7124" xr:uid="{0DF7D430-0AC4-4504-BB76-5F9AABFE0D02}"/>
    <cellStyle name="20% - Accent1 4 5" xfId="7125" xr:uid="{EE47C4FD-EEC5-4B07-8C1C-1BD434E27E50}"/>
    <cellStyle name="20% - Accent1 4 6" xfId="7126" xr:uid="{1D99BA9B-5812-4B0C-A39E-B853E871E5E0}"/>
    <cellStyle name="20% - Accent1 4 7" xfId="7127" xr:uid="{C36FA45E-FEF7-490A-88B8-4F9031CC66C6}"/>
    <cellStyle name="20% - Accent1 4 8" xfId="23538" xr:uid="{081F522D-3B2B-4A89-8370-56B397E2FDB4}"/>
    <cellStyle name="20% - Accent1 4 9" xfId="7121" xr:uid="{DFFEB47D-B0C6-4D29-B156-080216A68744}"/>
    <cellStyle name="20% - Accent1 40" xfId="7128" xr:uid="{BA323614-6402-49A5-91F3-E673CBDB0139}"/>
    <cellStyle name="20% - Accent1 41" xfId="7129" xr:uid="{F88F9520-C03A-4961-BA54-1FA8EA601962}"/>
    <cellStyle name="20% - Accent1 42" xfId="7130" xr:uid="{A1211641-67A5-4BC7-9DF1-7716B4E7C400}"/>
    <cellStyle name="20% - Accent1 43" xfId="7131" xr:uid="{8B9DB8EC-80A9-4B12-A31A-D1F79D618FB8}"/>
    <cellStyle name="20% - Accent1 44" xfId="7132" xr:uid="{F66A27FA-C9D3-4205-9FC2-A614F634C40F}"/>
    <cellStyle name="20% - Accent1 45" xfId="7133" xr:uid="{C1992F4F-4FC8-40DE-9C64-49241325814F}"/>
    <cellStyle name="20% - Accent1 46" xfId="7134" xr:uid="{1C673E4E-D537-4309-8FDC-226EAA9141B4}"/>
    <cellStyle name="20% - Accent1 47" xfId="7135" xr:uid="{D32E4917-16F9-4B64-B985-1E9B925ABB34}"/>
    <cellStyle name="20% - Accent1 48" xfId="7136" xr:uid="{2E11F93E-1B6B-4845-81AC-539AC355325B}"/>
    <cellStyle name="20% - Accent1 49" xfId="7137" xr:uid="{BE062B38-7094-4987-BCE4-D99EE3E9C143}"/>
    <cellStyle name="20% - Accent1 5" xfId="3372" xr:uid="{15F2F087-3621-4819-88B2-3D7E8431FEA7}"/>
    <cellStyle name="20% - Accent1 5 2" xfId="7139" xr:uid="{E1CEAC9D-8168-44BC-9DB7-1CF131616790}"/>
    <cellStyle name="20% - Accent1 5 3" xfId="7140" xr:uid="{4DBE1ABC-D03C-4E27-84E7-29668B8501D6}"/>
    <cellStyle name="20% - Accent1 5 4" xfId="7141" xr:uid="{75F17E83-AE15-4613-8701-3EC4D723D9AF}"/>
    <cellStyle name="20% - Accent1 5 5" xfId="7142" xr:uid="{3D2E979D-4848-4E36-9209-DA9DE3622501}"/>
    <cellStyle name="20% - Accent1 5 6" xfId="7143" xr:uid="{5B08C860-566E-4B72-BDF8-E5D37D33C4E9}"/>
    <cellStyle name="20% - Accent1 5 7" xfId="7144" xr:uid="{FB4C9980-E693-4B7B-8D88-0835282C610A}"/>
    <cellStyle name="20% - Accent1 5 8" xfId="23539" xr:uid="{84235F07-27D8-4B12-86E5-1BE7415D396F}"/>
    <cellStyle name="20% - Accent1 5 9" xfId="7138" xr:uid="{0DD38621-B16A-4256-8104-C7C7962F59C8}"/>
    <cellStyle name="20% - Accent1 50" xfId="7145" xr:uid="{145E149D-EF12-433B-90C7-9DA0DC12637D}"/>
    <cellStyle name="20% - Accent1 51" xfId="7146" xr:uid="{D7A62454-155D-442A-B3C8-6BDEACF51262}"/>
    <cellStyle name="20% - Accent1 52" xfId="7147" xr:uid="{A3EEFDBA-F2C0-4185-B5BC-41B6EE226F22}"/>
    <cellStyle name="20% - Accent1 53" xfId="7148" xr:uid="{9F6F1585-C1CB-4150-9628-D8C4CC01DBE8}"/>
    <cellStyle name="20% - Accent1 54" xfId="7149" xr:uid="{DE031A60-77EA-4695-BD16-A7AB57C9F894}"/>
    <cellStyle name="20% - Accent1 55" xfId="7150" xr:uid="{373A0A84-679F-4AD7-8446-231541670487}"/>
    <cellStyle name="20% - Accent1 56" xfId="7151" xr:uid="{921244CD-B753-4C7B-929C-515755EA6957}"/>
    <cellStyle name="20% - Accent1 57" xfId="7152" xr:uid="{B337F038-F765-45BB-9845-B79B67C208C7}"/>
    <cellStyle name="20% - Accent1 58" xfId="7153" xr:uid="{4F531520-14BA-4E02-A15C-8B95437B55A9}"/>
    <cellStyle name="20% - Accent1 59" xfId="7154" xr:uid="{9F5D417F-9619-4055-AD11-E0C1545F3C31}"/>
    <cellStyle name="20% - Accent1 6" xfId="3373" xr:uid="{136C9973-0CDD-4C3F-A1A2-E6CC4C3CDCF1}"/>
    <cellStyle name="20% - Accent1 6 2" xfId="7156" xr:uid="{CEAFC572-F76F-4641-BFAB-080260A34054}"/>
    <cellStyle name="20% - Accent1 6 2 2" xfId="7157" xr:uid="{D466FC4D-01AF-439D-A147-DC5733AF0597}"/>
    <cellStyle name="20% - Accent1 6 2 3" xfId="7158" xr:uid="{F854C1F8-39C1-459E-A8EF-B5AB8734EC43}"/>
    <cellStyle name="20% - Accent1 6 2 4" xfId="7159" xr:uid="{6D7E38B3-AE76-4261-8DC1-884E4957C8C5}"/>
    <cellStyle name="20% - Accent1 6 2 5" xfId="7160" xr:uid="{B227E6F2-9042-4FB3-94DE-62251F51747D}"/>
    <cellStyle name="20% - Accent1 6 3" xfId="7161" xr:uid="{C8F987E7-A448-4CEC-8307-EFAB9DB5E6F7}"/>
    <cellStyle name="20% - Accent1 6 4" xfId="7162" xr:uid="{D76F0204-FF2B-4572-AA1A-6561F1488100}"/>
    <cellStyle name="20% - Accent1 6 5" xfId="7163" xr:uid="{FB312E8C-51A6-4DF6-862E-E8AC9FF382B3}"/>
    <cellStyle name="20% - Accent1 6 6" xfId="23540" xr:uid="{F47C2FBB-D61A-43CF-8679-880342CF0CE6}"/>
    <cellStyle name="20% - Accent1 6 7" xfId="7155" xr:uid="{0CF14E6E-64C7-4E5A-8C39-F3F9E3D74854}"/>
    <cellStyle name="20% - Accent1 60" xfId="7164" xr:uid="{DF385B6D-84A3-4B21-8C51-632234526B57}"/>
    <cellStyle name="20% - Accent1 61" xfId="7165" xr:uid="{A1F84EB6-CA2E-4D13-AA9C-9C84052263BE}"/>
    <cellStyle name="20% - Accent1 62" xfId="7166" xr:uid="{55D136BE-3EAB-4B52-AA2D-8A9B4FD9374C}"/>
    <cellStyle name="20% - Accent1 63" xfId="7167" xr:uid="{0D3257AF-BBCE-4667-9D68-D4E573E92725}"/>
    <cellStyle name="20% - Accent1 64" xfId="7168" xr:uid="{9ACEFA50-C0AB-403F-B559-E7A50248BF7D}"/>
    <cellStyle name="20% - Accent1 65" xfId="7169" xr:uid="{E12D3D5C-F5A1-45A1-83AA-DB54F486C79C}"/>
    <cellStyle name="20% - Accent1 66" xfId="7170" xr:uid="{D63CBCCC-095D-45B2-8175-626293F2993F}"/>
    <cellStyle name="20% - Accent1 67" xfId="7171" xr:uid="{BA55D11B-A5A7-45BF-9CFF-83B6D2A7B01B}"/>
    <cellStyle name="20% - Accent1 68" xfId="7172" xr:uid="{B1215861-D879-429E-98DF-9EC4C367C44A}"/>
    <cellStyle name="20% - Accent1 68 2" xfId="7173" xr:uid="{BFAC008E-EF07-4318-8921-F79B21FA1450}"/>
    <cellStyle name="20% - Accent1 68 3" xfId="7174" xr:uid="{4A5F7166-92E4-465E-9624-9B00C0967C1D}"/>
    <cellStyle name="20% - Accent1 69" xfId="7175" xr:uid="{3295C87A-64B9-4EDA-987D-A3946FC954C2}"/>
    <cellStyle name="20% - Accent1 69 2" xfId="7176" xr:uid="{0B976980-0E92-42CD-92ED-EB78D0874158}"/>
    <cellStyle name="20% - Accent1 69 3" xfId="7177" xr:uid="{32E6259B-006D-42DA-8177-BF785BA221B6}"/>
    <cellStyle name="20% - Accent1 7" xfId="3374" xr:uid="{44FB6116-8D82-496A-8542-147F29D5E9C1}"/>
    <cellStyle name="20% - Accent1 7 2" xfId="7179" xr:uid="{F4DB3CAE-C671-4F99-AEDD-6D394FF57A13}"/>
    <cellStyle name="20% - Accent1 7 3" xfId="7180" xr:uid="{476FDC15-5D14-469F-B56C-FEBC8EF7CFE2}"/>
    <cellStyle name="20% - Accent1 7 4" xfId="7181" xr:uid="{CB3D5B3F-B697-4668-93F7-5703ACC3CDE0}"/>
    <cellStyle name="20% - Accent1 7 5" xfId="7182" xr:uid="{4644DDAA-7E79-442C-9496-444EB430C490}"/>
    <cellStyle name="20% - Accent1 7 6" xfId="23541" xr:uid="{39384AC3-27A2-4915-B9B4-2F89EA0E921C}"/>
    <cellStyle name="20% - Accent1 7 7" xfId="7178" xr:uid="{C33D3B03-2084-4063-AD4D-C702F70B2364}"/>
    <cellStyle name="20% - Accent1 70" xfId="7183" xr:uid="{A96ABC38-5412-4B8E-AB05-8150A35038ED}"/>
    <cellStyle name="20% - Accent1 70 2" xfId="7184" xr:uid="{A479A0B3-8B4C-4757-847F-49536742DEC7}"/>
    <cellStyle name="20% - Accent1 70 3" xfId="7185" xr:uid="{8F932644-81B7-491C-92FF-A844EAA14B06}"/>
    <cellStyle name="20% - Accent1 71" xfId="7186" xr:uid="{F1BFD2DC-1E45-4168-AF33-2495201C816B}"/>
    <cellStyle name="20% - Accent1 71 2" xfId="7187" xr:uid="{9F937F54-E2EE-4D10-B30A-C44CFED1FC0B}"/>
    <cellStyle name="20% - Accent1 71 3" xfId="7188" xr:uid="{F7C02CB0-31A7-4280-B7E2-BB1A6DC6D8AE}"/>
    <cellStyle name="20% - Accent1 72" xfId="7189" xr:uid="{6461DE7E-C085-4073-B5A2-D073E872163F}"/>
    <cellStyle name="20% - Accent1 72 2" xfId="7190" xr:uid="{C93EFC4E-2805-4D84-9513-611CC875F572}"/>
    <cellStyle name="20% - Accent1 72 3" xfId="7191" xr:uid="{40CE9B48-12EB-4675-A1A5-DA07A68280D4}"/>
    <cellStyle name="20% - Accent1 73" xfId="7192" xr:uid="{94EA0076-4ED2-4DA7-A006-4BAAF460A638}"/>
    <cellStyle name="20% - Accent1 74" xfId="7193" xr:uid="{670E528A-0256-43F6-9F90-9D0D2871CF7F}"/>
    <cellStyle name="20% - Accent1 75" xfId="7194" xr:uid="{A5282F58-239C-4CAC-814C-C89EA57EBD49}"/>
    <cellStyle name="20% - Accent1 76" xfId="7195" xr:uid="{64A32103-28D5-4CAD-9E75-FCF6EB11B359}"/>
    <cellStyle name="20% - Accent1 77" xfId="7196" xr:uid="{B020E941-9B4F-4368-A49A-D7ED5E89D504}"/>
    <cellStyle name="20% - Accent1 78" xfId="7197" xr:uid="{7A129BED-B603-409D-8E05-D79A7EF33220}"/>
    <cellStyle name="20% - Accent1 79" xfId="7198" xr:uid="{D2C3CF41-D348-4568-9AD7-779E851F12BF}"/>
    <cellStyle name="20% - Accent1 8" xfId="3375" xr:uid="{19043CAD-D8C9-4919-BDF7-107BCCFB613B}"/>
    <cellStyle name="20% - Accent1 8 2" xfId="7200" xr:uid="{0B1BA0BF-1C54-4D5F-96B9-E8836D243027}"/>
    <cellStyle name="20% - Accent1 8 3" xfId="7201" xr:uid="{7A2838D9-C661-4577-ADC6-B260EF2CC2B7}"/>
    <cellStyle name="20% - Accent1 8 4" xfId="23542" xr:uid="{4336833D-0555-4B4B-B5F2-C9FE3872CE33}"/>
    <cellStyle name="20% - Accent1 8 5" xfId="7199" xr:uid="{CD72534F-6B6B-4C48-BD27-EF8823B62E56}"/>
    <cellStyle name="20% - Accent1 80" xfId="7202" xr:uid="{A9D084D2-4998-4CED-BD1D-6E29E4E3857F}"/>
    <cellStyle name="20% - Accent1 81" xfId="7203" xr:uid="{575B6A2D-AA19-4121-A6FA-93185D2CAF91}"/>
    <cellStyle name="20% - Accent1 82" xfId="7204" xr:uid="{D50FB623-631F-4D88-A0C0-0029E55C9E72}"/>
    <cellStyle name="20% - Accent1 83" xfId="7205" xr:uid="{2F02FB3C-F4E7-4DD4-8E7B-FEC7A568AD9F}"/>
    <cellStyle name="20% - Accent1 84" xfId="7206" xr:uid="{A4AD289D-4E38-4983-A1D2-E22F86541FF5}"/>
    <cellStyle name="20% - Accent1 85" xfId="7207" xr:uid="{CA0C6E1D-AE1B-4C88-9398-AE9157C0683B}"/>
    <cellStyle name="20% - Accent1 86" xfId="7208" xr:uid="{3210DFCB-CF46-4D80-A223-DB34BE61FDAC}"/>
    <cellStyle name="20% - Accent1 87" xfId="7209" xr:uid="{46EF4B0A-8E71-480A-8AE5-57AA61A760A3}"/>
    <cellStyle name="20% - Accent1 88" xfId="7210" xr:uid="{354DD009-CCAD-4C00-969F-7D306B7A52E2}"/>
    <cellStyle name="20% - Accent1 89" xfId="7211" xr:uid="{0119F5B9-6DAF-4B4A-A77E-91FF2C563C54}"/>
    <cellStyle name="20% - Accent1 9" xfId="3376" xr:uid="{39126D45-7D88-431B-B1B3-09FB81A23223}"/>
    <cellStyle name="20% - Accent1 9 2" xfId="7213" xr:uid="{C9EECE03-3EDF-477B-9705-5AD579CB095D}"/>
    <cellStyle name="20% - Accent1 9 3" xfId="7214" xr:uid="{4FEB9FBE-17E0-4D01-AB43-49F20ECE28AF}"/>
    <cellStyle name="20% - Accent1 9 4" xfId="23543" xr:uid="{33438A64-85FC-445C-A892-5A6DBE8AD5D5}"/>
    <cellStyle name="20% - Accent1 9 5" xfId="7212" xr:uid="{5799B667-C681-485D-B206-03A4A68505E2}"/>
    <cellStyle name="20% - Accent1 90" xfId="7215" xr:uid="{25AE47ED-53B1-4344-A5A7-5201383F2418}"/>
    <cellStyle name="20% - Accent1 91" xfId="7216" xr:uid="{4DD5C37E-AD2A-4011-ADE2-023DB2B13872}"/>
    <cellStyle name="20% - Accent1 92" xfId="7217" xr:uid="{6D11C188-8EF9-48C4-8FB5-5F4783722296}"/>
    <cellStyle name="20% - Accent1 93" xfId="7218" xr:uid="{B6EA4BC4-114F-40D9-B101-0529EB5B9334}"/>
    <cellStyle name="20% - Accent1 94" xfId="7219" xr:uid="{844DF252-C0A2-48E1-8C42-3F7A5A44A591}"/>
    <cellStyle name="20% - Accent1 95" xfId="7220" xr:uid="{6A99D863-5187-464A-A014-C0F68173E2ED}"/>
    <cellStyle name="20% - Accent1 96" xfId="7221" xr:uid="{E023B570-28DE-4447-A1DB-6D8036E01184}"/>
    <cellStyle name="20% - Accent1 97" xfId="7222" xr:uid="{AA36DA02-CEFF-419E-8B2E-FEC2D6D0E04B}"/>
    <cellStyle name="20% - Accent1 98" xfId="7223" xr:uid="{ECB0C2D5-BF89-4154-B645-B12F4DA19B97}"/>
    <cellStyle name="20% - Accent1 99" xfId="7224" xr:uid="{42F6C658-B50A-4227-B468-1E94BE55CBCB}"/>
    <cellStyle name="20% - Accent2 10" xfId="3377" xr:uid="{AF052381-1E1E-4036-9017-81520992654E}"/>
    <cellStyle name="20% - Accent2 10 2" xfId="7226" xr:uid="{315C0CBB-00A1-4B20-BA8E-2AA25DE5AEB8}"/>
    <cellStyle name="20% - Accent2 10 3" xfId="7227" xr:uid="{5ABA07BB-09E6-406D-87B0-103997A5C33B}"/>
    <cellStyle name="20% - Accent2 10 4" xfId="23544" xr:uid="{514D33E9-A5CB-4AF8-9E50-A2984A9A2B10}"/>
    <cellStyle name="20% - Accent2 10 5" xfId="7225" xr:uid="{0F3A220A-AF33-42DD-81CB-04BA2DDAF45E}"/>
    <cellStyle name="20% - Accent2 100" xfId="7228" xr:uid="{99339099-55D2-4B96-BDC5-A39E916B11EB}"/>
    <cellStyle name="20% - Accent2 101" xfId="7229" xr:uid="{AEC166A4-BB80-4081-B612-6D4578E67E25}"/>
    <cellStyle name="20% - Accent2 102" xfId="7230" xr:uid="{C9C5C306-CA5D-49DD-BAD6-BBEB186EC1D7}"/>
    <cellStyle name="20% - Accent2 103" xfId="7231" xr:uid="{D8941238-7633-472B-8B23-CE4694B08791}"/>
    <cellStyle name="20% - Accent2 104" xfId="7232" xr:uid="{1678A4F0-C6C0-4A42-8AF3-8CBF8E2333EC}"/>
    <cellStyle name="20% - Accent2 105" xfId="7233" xr:uid="{031D7868-2C88-48A0-955D-CAA4B7BB9FB7}"/>
    <cellStyle name="20% - Accent2 106" xfId="7234" xr:uid="{50123507-5A41-4743-B59F-3DBD825121E1}"/>
    <cellStyle name="20% - Accent2 107" xfId="7235" xr:uid="{B17197FD-7FBF-4852-AC25-B030D76CE439}"/>
    <cellStyle name="20% - Accent2 108" xfId="7236" xr:uid="{7D5EC74C-D6D3-4B45-86C4-856819A4BBC7}"/>
    <cellStyle name="20% - Accent2 109" xfId="7237" xr:uid="{ED509865-27EA-45B1-9C7A-D231A820DF1C}"/>
    <cellStyle name="20% - Accent2 11" xfId="3378" xr:uid="{E67CFF7D-2F77-4696-9E79-99A2F192A540}"/>
    <cellStyle name="20% - Accent2 11 2" xfId="7239" xr:uid="{698B29E8-DA52-4435-8C0B-7F4435E1B12F}"/>
    <cellStyle name="20% - Accent2 11 3" xfId="7240" xr:uid="{E3E9142D-A1F0-42DB-81AD-7361B75C62C9}"/>
    <cellStyle name="20% - Accent2 11 4" xfId="23545" xr:uid="{64807A7F-D180-46F8-BE88-EB7D52672A8D}"/>
    <cellStyle name="20% - Accent2 11 5" xfId="7238" xr:uid="{02081140-C968-4B7A-8228-DD34F79B87C6}"/>
    <cellStyle name="20% - Accent2 110" xfId="7241" xr:uid="{4AC09683-1080-44AC-B249-E524F3B40486}"/>
    <cellStyle name="20% - Accent2 111" xfId="7242" xr:uid="{B8D46C6F-D554-4F2A-99A2-E204A766021B}"/>
    <cellStyle name="20% - Accent2 112" xfId="7243" xr:uid="{C4E05756-331F-4111-B808-13E01EE2F1A7}"/>
    <cellStyle name="20% - Accent2 113" xfId="7244" xr:uid="{21BB5A19-EA4D-48A9-AB19-9D894145EB3D}"/>
    <cellStyle name="20% - Accent2 114" xfId="7245" xr:uid="{1E46F678-AD16-4186-84FE-A29F4C09B333}"/>
    <cellStyle name="20% - Accent2 115" xfId="7246" xr:uid="{68945273-E67F-4F30-ADD4-5A565A82C0A0}"/>
    <cellStyle name="20% - Accent2 12" xfId="3379" xr:uid="{C32B2D44-6CA3-4030-B1BF-389ADE8FCAA2}"/>
    <cellStyle name="20% - Accent2 12 2" xfId="7248" xr:uid="{D2B410C1-4781-4082-A3AA-7C94BAB55667}"/>
    <cellStyle name="20% - Accent2 12 3" xfId="7249" xr:uid="{903A2C52-BCE0-4C0F-972E-B38E68ABB061}"/>
    <cellStyle name="20% - Accent2 12 4" xfId="23546" xr:uid="{B6C5F2E2-60A7-4B4D-844A-6A90DCC0C225}"/>
    <cellStyle name="20% - Accent2 12 5" xfId="7247" xr:uid="{05E50D0A-6AC6-4C47-92B8-A5A603AA3A0D}"/>
    <cellStyle name="20% - Accent2 13" xfId="3380" xr:uid="{E52B61DE-BC1C-4686-A369-B09ED8A10912}"/>
    <cellStyle name="20% - Accent2 13 2" xfId="7251" xr:uid="{3FDF4111-540A-4510-923F-F4539DECE8EA}"/>
    <cellStyle name="20% - Accent2 13 3" xfId="7252" xr:uid="{B7EF93CE-CC3F-48A0-B2C6-F56F971C13C4}"/>
    <cellStyle name="20% - Accent2 13 4" xfId="23547" xr:uid="{DF08D678-C44D-4CCA-9B29-C1BADDB4F02E}"/>
    <cellStyle name="20% - Accent2 13 5" xfId="7250" xr:uid="{4A3151D2-A52D-45E2-828C-812218331ECA}"/>
    <cellStyle name="20% - Accent2 14" xfId="3381" xr:uid="{ADF2C79F-52B5-4707-9E1B-9DAC176C3C33}"/>
    <cellStyle name="20% - Accent2 14 2" xfId="7254" xr:uid="{F6CCE9AC-D825-4421-BF97-9A6565BEEFB6}"/>
    <cellStyle name="20% - Accent2 14 3" xfId="7255" xr:uid="{714CB2EA-3E6F-4B43-A395-70E53BF7F403}"/>
    <cellStyle name="20% - Accent2 14 4" xfId="23548" xr:uid="{5ED87227-F12D-4C86-8F97-4D7FB307BD12}"/>
    <cellStyle name="20% - Accent2 14 5" xfId="7253" xr:uid="{2E7F1AC0-F687-4FDC-B634-2598415B41BB}"/>
    <cellStyle name="20% - Accent2 15" xfId="3382" xr:uid="{FA61BB43-2F52-43CD-818F-9615EC297432}"/>
    <cellStyle name="20% - Accent2 15 2" xfId="7257" xr:uid="{2FF021FC-65B1-4910-908B-C16F50C1EBF4}"/>
    <cellStyle name="20% - Accent2 15 3" xfId="7258" xr:uid="{979FA0B2-CB6F-4603-8A12-688B7A56BABB}"/>
    <cellStyle name="20% - Accent2 15 4" xfId="23549" xr:uid="{41C2677A-FD7A-4F92-961E-65B0B443254D}"/>
    <cellStyle name="20% - Accent2 15 5" xfId="7256" xr:uid="{8BD91BFF-FD50-4361-8516-07DAB99A54D4}"/>
    <cellStyle name="20% - Accent2 16" xfId="3383" xr:uid="{48CC878A-25C3-4702-9F65-51DDEEE13DBC}"/>
    <cellStyle name="20% - Accent2 16 2" xfId="7260" xr:uid="{25CDE36E-F498-4E05-A104-EF544E64305E}"/>
    <cellStyle name="20% - Accent2 16 3" xfId="7261" xr:uid="{8FB35F05-8FE2-4000-957E-C5DD82566033}"/>
    <cellStyle name="20% - Accent2 16 4" xfId="23550" xr:uid="{60ACEE48-27F6-4EAB-9F39-E520D6BCF746}"/>
    <cellStyle name="20% - Accent2 16 5" xfId="7259" xr:uid="{5753D6F7-41C8-46CC-8324-71CE2381FDAC}"/>
    <cellStyle name="20% - Accent2 17" xfId="3384" xr:uid="{CBA378EF-753C-42BE-B793-32810EE072C0}"/>
    <cellStyle name="20% - Accent2 17 2" xfId="7263" xr:uid="{A7C732F3-A72E-4C5D-991E-2A251FDB449A}"/>
    <cellStyle name="20% - Accent2 17 3" xfId="7264" xr:uid="{F6E3D73C-FE4A-4653-B8F6-43A51E763DC8}"/>
    <cellStyle name="20% - Accent2 17 4" xfId="23551" xr:uid="{BB86517A-5922-4779-BAEC-3D65BF0D288E}"/>
    <cellStyle name="20% - Accent2 17 5" xfId="7262" xr:uid="{5B9DEE9C-898D-47FF-91E2-CAD315056617}"/>
    <cellStyle name="20% - Accent2 18" xfId="3385" xr:uid="{BA968207-7558-4C93-A87C-1F6C4775E302}"/>
    <cellStyle name="20% - Accent2 18 2" xfId="7266" xr:uid="{4B430035-53AD-4DCA-B809-4461CA268478}"/>
    <cellStyle name="20% - Accent2 18 3" xfId="7267" xr:uid="{4B2F7980-2977-426B-80E1-0DF59C60C119}"/>
    <cellStyle name="20% - Accent2 18 4" xfId="23552" xr:uid="{486D4FE7-0136-463A-91F3-A212DB882035}"/>
    <cellStyle name="20% - Accent2 18 5" xfId="7265" xr:uid="{85FFB610-C0CB-416E-82CF-B9EF76B11AD0}"/>
    <cellStyle name="20% - Accent2 19" xfId="3386" xr:uid="{E5C5F062-D86A-46FB-8B16-38E72DFF7F5C}"/>
    <cellStyle name="20% - Accent2 19 2" xfId="7269" xr:uid="{B43134E4-FAF5-4A89-911A-668C88440971}"/>
    <cellStyle name="20% - Accent2 19 3" xfId="7270" xr:uid="{6C7BDF6F-CAE2-4739-87F9-E10F9A01DDEA}"/>
    <cellStyle name="20% - Accent2 19 4" xfId="23553" xr:uid="{A360E5D7-D524-4702-BF77-FEEAE87FF76F}"/>
    <cellStyle name="20% - Accent2 19 5" xfId="7268" xr:uid="{73477A09-E5C1-44FE-BC78-E2F67C9FBE29}"/>
    <cellStyle name="20% - Accent2 2" xfId="2613" xr:uid="{9A5B8553-36EC-416D-9C50-F36AD2C83626}"/>
    <cellStyle name="20% - Accent2 2 10" xfId="7271" xr:uid="{3C3DE861-AF85-4869-A512-601C0DCCD1A4}"/>
    <cellStyle name="20% - Accent2 2 11" xfId="7272" xr:uid="{1A8947B0-AB0D-4774-9664-0F8E5B2AFD28}"/>
    <cellStyle name="20% - Accent2 2 12" xfId="7273" xr:uid="{9665A6E3-1585-4781-A0FD-3386E7F74416}"/>
    <cellStyle name="20% - Accent2 2 13" xfId="23554" xr:uid="{1C914248-21A0-479A-9CD0-4CC0FA8DC6DC}"/>
    <cellStyle name="20% - Accent2 2 14" xfId="5096" xr:uid="{A4C96FE3-740B-484D-932E-2D5DA0D63DF5}"/>
    <cellStyle name="20% - Accent2 2 15" xfId="3387" xr:uid="{51E80C13-C5AA-413A-A3D3-0548ACDB68BD}"/>
    <cellStyle name="20% - Accent2 2 2" xfId="5299" xr:uid="{E7F27A1A-942F-47C5-B057-4419E65131A7}"/>
    <cellStyle name="20% - Accent2 2 2 10" xfId="7274" xr:uid="{50548A6D-E16B-4CDD-9C8D-D280D36F7AD0}"/>
    <cellStyle name="20% - Accent2 2 2 2" xfId="5300" xr:uid="{3B38C718-0D2E-4A28-B05C-ECC03D1D5F96}"/>
    <cellStyle name="20% - Accent2 2 2 2 2" xfId="7275" xr:uid="{A939B505-6773-49BF-82E3-0ABE924025A3}"/>
    <cellStyle name="20% - Accent2 2 2 2 2 2" xfId="7276" xr:uid="{3564C2E3-1AAC-4313-A713-E44CD5E257D1}"/>
    <cellStyle name="20% - Accent2 2 2 2 2 3" xfId="7277" xr:uid="{74EAC7C4-27BD-4268-BA1A-4A1C9914CFFF}"/>
    <cellStyle name="20% - Accent2 2 2 2 2 4" xfId="7278" xr:uid="{0251F2FB-2AA1-4261-87B8-659FB8BE1209}"/>
    <cellStyle name="20% - Accent2 2 2 2 2 5" xfId="7279" xr:uid="{32D2291D-D7FE-4886-A758-9404EF50678E}"/>
    <cellStyle name="20% - Accent2 2 2 2 3" xfId="7280" xr:uid="{D9E0EB3D-CB1F-4531-AAFD-AA0D988A70D9}"/>
    <cellStyle name="20% - Accent2 2 2 2 4" xfId="7281" xr:uid="{EFE57867-60D2-44D4-84D3-EEF0EEAE9C0A}"/>
    <cellStyle name="20% - Accent2 2 2 2 5" xfId="7282" xr:uid="{9CB23BCE-43C0-4885-BB79-AD22CB677C58}"/>
    <cellStyle name="20% - Accent2 2 2 3" xfId="7283" xr:uid="{9FC4C839-372A-43CD-AB05-ABB1CDB97B81}"/>
    <cellStyle name="20% - Accent2 2 2 4" xfId="7284" xr:uid="{BA02D387-5658-4D6A-AF13-32EAA6AB0D77}"/>
    <cellStyle name="20% - Accent2 2 2 5" xfId="7285" xr:uid="{B4B38664-52EB-4AA1-95ED-A80B56A4FF54}"/>
    <cellStyle name="20% - Accent2 2 2 6" xfId="7286" xr:uid="{58B904F8-A115-416E-A9ED-E8952514DD8B}"/>
    <cellStyle name="20% - Accent2 2 2 7" xfId="7287" xr:uid="{119EDFC7-487D-407A-89C8-71067DB1499B}"/>
    <cellStyle name="20% - Accent2 2 2 8" xfId="7288" xr:uid="{64641D64-EECC-4A85-AEAC-8527B397D960}"/>
    <cellStyle name="20% - Accent2 2 2 9" xfId="7289" xr:uid="{066ACEE6-506A-4DB7-84B2-1C2F8B504A34}"/>
    <cellStyle name="20% - Accent2 2 3" xfId="7290" xr:uid="{0682BC3F-2A41-49A2-8786-AE0DBF203734}"/>
    <cellStyle name="20% - Accent2 2 3 2" xfId="7291" xr:uid="{9212DEA6-6F05-473A-8CF4-84136DED22ED}"/>
    <cellStyle name="20% - Accent2 2 3 2 2" xfId="7292" xr:uid="{97D7D225-36E5-43AC-BB6B-5DA4E31C555C}"/>
    <cellStyle name="20% - Accent2 2 3 2 3" xfId="7293" xr:uid="{5239606D-42A3-4E94-89B6-9391B3E2BC50}"/>
    <cellStyle name="20% - Accent2 2 3 2 4" xfId="7294" xr:uid="{A0015AA1-60B1-4EA7-8DA3-68D68CDAD883}"/>
    <cellStyle name="20% - Accent2 2 3 2 5" xfId="7295" xr:uid="{6E54F499-CD1C-4E50-B94E-1A75A3AEC73F}"/>
    <cellStyle name="20% - Accent2 2 3 2 6" xfId="7296" xr:uid="{6A7B5CD3-0D5D-4DA8-A086-CF3E0900820A}"/>
    <cellStyle name="20% - Accent2 2 3 3" xfId="7297" xr:uid="{2E93F309-08DA-4062-85E3-BB124A667272}"/>
    <cellStyle name="20% - Accent2 2 3 4" xfId="7298" xr:uid="{E5D4B5D3-F267-43F0-A167-0F7A2AC7C946}"/>
    <cellStyle name="20% - Accent2 2 3 5" xfId="7299" xr:uid="{55E2A3BC-75F7-4280-B399-CBFC2446DD68}"/>
    <cellStyle name="20% - Accent2 2 3 6" xfId="7300" xr:uid="{0EB78B62-6768-49C6-84C0-8FDD5E556ED7}"/>
    <cellStyle name="20% - Accent2 2 3 7" xfId="7301" xr:uid="{6EAA3070-52FC-4A44-A4C1-5A206FB98CE2}"/>
    <cellStyle name="20% - Accent2 2 4" xfId="7302" xr:uid="{AD31E01A-5076-48FE-955B-00A2B354D66F}"/>
    <cellStyle name="20% - Accent2 2 5" xfId="7303" xr:uid="{167C27EB-9BD3-415B-9B4B-027A5BE425C8}"/>
    <cellStyle name="20% - Accent2 2 6" xfId="7304" xr:uid="{15AC697C-A469-4264-8A3F-B5401C7E6CC4}"/>
    <cellStyle name="20% - Accent2 2 7" xfId="7305" xr:uid="{C0AE53ED-920D-46A6-928D-2D29B0CD7A3F}"/>
    <cellStyle name="20% - Accent2 2 8" xfId="7306" xr:uid="{65279F2D-6F87-48C0-BE85-6E3446FDA209}"/>
    <cellStyle name="20% - Accent2 2 9" xfId="7307" xr:uid="{D56074A9-5802-4610-991C-CBB498F8FACF}"/>
    <cellStyle name="20% - Accent2 20" xfId="3388" xr:uid="{6D0C1962-F505-40CC-B174-53AD93AB283E}"/>
    <cellStyle name="20% - Accent2 20 2" xfId="7309" xr:uid="{7554ECB9-5BFE-415A-A5AD-B8A7FEFC61D0}"/>
    <cellStyle name="20% - Accent2 20 3" xfId="7310" xr:uid="{AF31A133-6192-4C47-9D69-A7F87EA8CE44}"/>
    <cellStyle name="20% - Accent2 20 4" xfId="23555" xr:uid="{E2ADB972-7FF5-475E-8B12-A44808003D99}"/>
    <cellStyle name="20% - Accent2 20 5" xfId="7308" xr:uid="{8CE03176-C0BE-42AB-BF84-F3CE31DC2D1E}"/>
    <cellStyle name="20% - Accent2 21" xfId="3389" xr:uid="{407D7864-9695-489A-823F-0E041E398E2F}"/>
    <cellStyle name="20% - Accent2 21 2" xfId="7312" xr:uid="{1A8E33B9-64E1-45A6-B95A-2CF0E34DB184}"/>
    <cellStyle name="20% - Accent2 21 3" xfId="7313" xr:uid="{C7CD4151-0CBB-44FD-8CF2-7FA968C92C72}"/>
    <cellStyle name="20% - Accent2 21 4" xfId="23556" xr:uid="{00437DC0-2D63-42BD-A6DF-23D17D84F7E3}"/>
    <cellStyle name="20% - Accent2 21 5" xfId="7311" xr:uid="{CB3E9C28-A251-4AEC-A250-CDC9FA2DD724}"/>
    <cellStyle name="20% - Accent2 22" xfId="3390" xr:uid="{5C3BC4D6-6F98-4EE9-BC03-2396B6667197}"/>
    <cellStyle name="20% - Accent2 22 2" xfId="7315" xr:uid="{3E1E88F0-90BD-4E0C-8EEE-1D93DFE54179}"/>
    <cellStyle name="20% - Accent2 22 3" xfId="7316" xr:uid="{37B8105A-90E9-4DD8-9F2B-D31D1123B899}"/>
    <cellStyle name="20% - Accent2 22 4" xfId="23557" xr:uid="{758DD4D8-EC9B-4EEA-AB0D-0B8F9E1891D3}"/>
    <cellStyle name="20% - Accent2 22 5" xfId="7314" xr:uid="{7180DAD4-2282-4D0B-BE48-C9746CEFA6D8}"/>
    <cellStyle name="20% - Accent2 23" xfId="3391" xr:uid="{1071C49A-30F3-4465-BA06-F7EC804877D5}"/>
    <cellStyle name="20% - Accent2 23 2" xfId="7318" xr:uid="{E74F760E-188D-41EF-8A52-EE58F6F58650}"/>
    <cellStyle name="20% - Accent2 23 3" xfId="7319" xr:uid="{FFB19E05-0790-4193-9BDA-8F3EF9A75534}"/>
    <cellStyle name="20% - Accent2 23 4" xfId="23558" xr:uid="{B33C54EF-398D-4036-9ECC-44E45A43D241}"/>
    <cellStyle name="20% - Accent2 23 5" xfId="7317" xr:uid="{CB53972A-959C-441E-A27A-8A2E0D1D409B}"/>
    <cellStyle name="20% - Accent2 24" xfId="3392" xr:uid="{0CB84908-D5AB-449E-8055-924E316DA178}"/>
    <cellStyle name="20% - Accent2 24 2" xfId="7321" xr:uid="{14932ED5-8B2B-4BF7-BE9D-EAA6182017A3}"/>
    <cellStyle name="20% - Accent2 24 3" xfId="7322" xr:uid="{C072BE98-651E-46C4-8BB2-95823138074E}"/>
    <cellStyle name="20% - Accent2 24 4" xfId="23559" xr:uid="{44FFB87C-6093-4899-9BA0-738844ADB262}"/>
    <cellStyle name="20% - Accent2 24 5" xfId="7320" xr:uid="{D026DE0B-4897-40FD-8DE4-48FE8825E1BE}"/>
    <cellStyle name="20% - Accent2 25" xfId="3393" xr:uid="{A84AFFB0-37AF-4DDF-871E-35E13BBB5BA9}"/>
    <cellStyle name="20% - Accent2 25 2" xfId="7324" xr:uid="{0764A147-B18F-4090-9DDD-2333CE220F30}"/>
    <cellStyle name="20% - Accent2 25 3" xfId="7325" xr:uid="{05D60F86-70A6-4CF0-82AA-0F255508BEBE}"/>
    <cellStyle name="20% - Accent2 25 4" xfId="23560" xr:uid="{EA28BFA5-07B2-47E4-ACCC-9B5DA5564ACE}"/>
    <cellStyle name="20% - Accent2 25 5" xfId="7323" xr:uid="{C7EC88DD-9C0A-4EB3-8F98-99969D6546DD}"/>
    <cellStyle name="20% - Accent2 26" xfId="3394" xr:uid="{604AD65C-B20E-46DE-807F-6F141765082C}"/>
    <cellStyle name="20% - Accent2 26 2" xfId="7327" xr:uid="{669F76B5-13D2-4367-8D7E-10E6EFA8F41A}"/>
    <cellStyle name="20% - Accent2 26 3" xfId="7328" xr:uid="{3BA2461B-3954-4C44-8A64-221FB06BDD00}"/>
    <cellStyle name="20% - Accent2 26 4" xfId="23561" xr:uid="{A0D62912-AE2D-4D8E-B7BC-4DA329CC3A85}"/>
    <cellStyle name="20% - Accent2 26 5" xfId="7326" xr:uid="{86A51BFE-53F8-4C0A-B615-4BBD5364674B}"/>
    <cellStyle name="20% - Accent2 27" xfId="3395" xr:uid="{3DCC5642-E735-40AE-B4ED-CB09BE56FB9E}"/>
    <cellStyle name="20% - Accent2 27 2" xfId="7330" xr:uid="{97AD4BED-3341-4411-8CCE-CF6C3BCDD685}"/>
    <cellStyle name="20% - Accent2 27 3" xfId="7331" xr:uid="{5441A15F-936C-46A2-AF57-DA65DC585439}"/>
    <cellStyle name="20% - Accent2 27 4" xfId="23562" xr:uid="{3F475C2F-4431-4FDD-9295-2EF677D54E28}"/>
    <cellStyle name="20% - Accent2 27 5" xfId="7329" xr:uid="{5E1D1B69-C37C-46E6-AD66-B73941B63402}"/>
    <cellStyle name="20% - Accent2 28" xfId="3396" xr:uid="{29F8B5EC-A916-43F8-9C5A-E7EC89EE5BFA}"/>
    <cellStyle name="20% - Accent2 28 2" xfId="7333" xr:uid="{591AD760-10E9-4610-BE51-8F54AE4AD2F4}"/>
    <cellStyle name="20% - Accent2 28 3" xfId="7334" xr:uid="{E4BDDC66-3EEA-486F-9850-57ED8E6283AE}"/>
    <cellStyle name="20% - Accent2 28 4" xfId="23563" xr:uid="{1A4AC13E-F0B0-4298-A81C-29F074C2F0D3}"/>
    <cellStyle name="20% - Accent2 28 5" xfId="7332" xr:uid="{BF5F808F-5D0B-4B89-ADE5-34812ED71854}"/>
    <cellStyle name="20% - Accent2 29" xfId="3397" xr:uid="{12B3DF3F-8A9E-4FD8-834B-019252F04FF3}"/>
    <cellStyle name="20% - Accent2 29 2" xfId="7336" xr:uid="{5EC67FCF-6B3E-49C8-A01C-BD5AB8CC6E22}"/>
    <cellStyle name="20% - Accent2 29 3" xfId="7337" xr:uid="{773D46D7-DC57-4489-95C7-6B2E801B45A8}"/>
    <cellStyle name="20% - Accent2 29 4" xfId="23564" xr:uid="{F41F094A-0232-4F4A-B022-DC8897E2E547}"/>
    <cellStyle name="20% - Accent2 29 5" xfId="7335" xr:uid="{D2F13184-B98B-4295-ADE1-00AFA8F15A42}"/>
    <cellStyle name="20% - Accent2 3" xfId="3398" xr:uid="{AD2DB231-F097-428D-A420-9B8FE0E62A12}"/>
    <cellStyle name="20% - Accent2 3 2" xfId="5302" xr:uid="{16091E73-1685-43D3-8AEE-84158E8ACE7A}"/>
    <cellStyle name="20% - Accent2 3 3" xfId="7338" xr:uid="{867E1FE0-A27C-4C87-9849-35A8817C87A7}"/>
    <cellStyle name="20% - Accent2 3 4" xfId="7339" xr:uid="{59E5E5A7-3544-4FD5-847B-95498551586D}"/>
    <cellStyle name="20% - Accent2 3 5" xfId="7340" xr:uid="{FEF2F38D-4EAA-43F0-9222-42C2DA32386D}"/>
    <cellStyle name="20% - Accent2 3 6" xfId="7341" xr:uid="{10345B70-D922-4296-94E9-98250E28BF01}"/>
    <cellStyle name="20% - Accent2 3 7" xfId="7342" xr:uid="{278F300B-F0D7-478C-847C-EECF0A958AB8}"/>
    <cellStyle name="20% - Accent2 3 8" xfId="23565" xr:uid="{D2EECDD7-AAD4-474B-9165-66778285F631}"/>
    <cellStyle name="20% - Accent2 3 9" xfId="5301" xr:uid="{40CFB9A1-B1DF-4B38-BBD0-01CC4ED1D44D}"/>
    <cellStyle name="20% - Accent2 30" xfId="7343" xr:uid="{97F218BF-148A-44AB-9E4F-32BAF779D491}"/>
    <cellStyle name="20% - Accent2 30 2" xfId="7344" xr:uid="{53A20A7C-E9CA-4643-B963-67CD5CD4A12B}"/>
    <cellStyle name="20% - Accent2 30 3" xfId="7345" xr:uid="{231C3D71-1DE3-446A-822C-7B5BFE3B15CA}"/>
    <cellStyle name="20% - Accent2 31" xfId="7346" xr:uid="{796BA588-6399-4132-B9AF-FC2A93C8FDEB}"/>
    <cellStyle name="20% - Accent2 31 2" xfId="7347" xr:uid="{C0FF7D67-D1DA-4A25-907C-3C21CF4E67C7}"/>
    <cellStyle name="20% - Accent2 31 3" xfId="7348" xr:uid="{4212E1AB-2695-488B-B4EC-718960528120}"/>
    <cellStyle name="20% - Accent2 32" xfId="7349" xr:uid="{E8C0308C-1B1F-400A-8D02-023B8A3D9527}"/>
    <cellStyle name="20% - Accent2 32 2" xfId="7350" xr:uid="{90DD6F04-9C0C-4A79-A6C5-E401A1D7FC23}"/>
    <cellStyle name="20% - Accent2 32 3" xfId="7351" xr:uid="{6427881C-D278-4F58-82CD-A6F62E6C3137}"/>
    <cellStyle name="20% - Accent2 33" xfId="7352" xr:uid="{BD3A19EB-17F2-4D0A-83B9-F05D7B43A4E0}"/>
    <cellStyle name="20% - Accent2 33 2" xfId="7353" xr:uid="{1FE74CF1-52D3-47DA-B54E-94086FDDD739}"/>
    <cellStyle name="20% - Accent2 33 3" xfId="7354" xr:uid="{C2734553-D7E0-4B74-ACB7-D848A3FD6FD0}"/>
    <cellStyle name="20% - Accent2 34" xfId="7355" xr:uid="{E91A28D0-6C5A-43E4-BEDE-0747338FB875}"/>
    <cellStyle name="20% - Accent2 35" xfId="7356" xr:uid="{F4A9A0B8-548C-422F-BEFA-74445E1EBCA6}"/>
    <cellStyle name="20% - Accent2 36" xfId="7357" xr:uid="{73BB958D-0B2A-41F4-BA74-04E7C6F511A2}"/>
    <cellStyle name="20% - Accent2 37" xfId="7358" xr:uid="{6B5FF3CE-63A5-4B2E-BC7A-07F7C0C262AC}"/>
    <cellStyle name="20% - Accent2 38" xfId="7359" xr:uid="{7411FAB6-DEFD-4177-A320-39C74B71B959}"/>
    <cellStyle name="20% - Accent2 39" xfId="7360" xr:uid="{B5BF5737-2D61-4A13-892C-A0A556F25320}"/>
    <cellStyle name="20% - Accent2 4" xfId="3399" xr:uid="{72E0360F-7BF6-493B-8E0A-4D1025378097}"/>
    <cellStyle name="20% - Accent2 4 2" xfId="7362" xr:uid="{CBAA79B3-3EB6-48B0-B994-F50353375F6D}"/>
    <cellStyle name="20% - Accent2 4 3" xfId="7363" xr:uid="{7C4CEB39-48EF-4C96-BCF3-DFBC76E49F86}"/>
    <cellStyle name="20% - Accent2 4 4" xfId="7364" xr:uid="{B5B6CAA6-372F-4154-82FB-63E217C1100B}"/>
    <cellStyle name="20% - Accent2 4 5" xfId="7365" xr:uid="{C3048BB0-E38A-4444-A863-F96E7C43000F}"/>
    <cellStyle name="20% - Accent2 4 6" xfId="7366" xr:uid="{8F9FB180-5893-47FE-AD07-1C22D2E529B1}"/>
    <cellStyle name="20% - Accent2 4 7" xfId="7367" xr:uid="{AC43D0C3-F39A-4530-A65C-8DB916BB6D3C}"/>
    <cellStyle name="20% - Accent2 4 8" xfId="23566" xr:uid="{E037C32E-C6A8-45D2-B0D3-ABBCB8E2E1A9}"/>
    <cellStyle name="20% - Accent2 4 9" xfId="7361" xr:uid="{6929157A-2E26-490E-A526-D3278C42D995}"/>
    <cellStyle name="20% - Accent2 40" xfId="7368" xr:uid="{70650E1A-7231-4BD3-B913-C257A728C320}"/>
    <cellStyle name="20% - Accent2 41" xfId="7369" xr:uid="{8CBADD08-E05B-4BB6-834B-6AB5FF834C6B}"/>
    <cellStyle name="20% - Accent2 42" xfId="7370" xr:uid="{3C583748-9A9C-4C1A-8429-56474386D9FA}"/>
    <cellStyle name="20% - Accent2 43" xfId="7371" xr:uid="{A2C573B0-E9AB-4450-A84D-ECA292E9308C}"/>
    <cellStyle name="20% - Accent2 44" xfId="7372" xr:uid="{8E0CE057-247A-4AC9-8344-B329A189AA09}"/>
    <cellStyle name="20% - Accent2 45" xfId="7373" xr:uid="{081179A5-F23F-4B79-B7DE-43EC56D237DE}"/>
    <cellStyle name="20% - Accent2 46" xfId="7374" xr:uid="{4930CA1E-669B-4558-8611-1C516BCFB03E}"/>
    <cellStyle name="20% - Accent2 47" xfId="7375" xr:uid="{169C5986-87EC-4D8D-B14F-2899A8899066}"/>
    <cellStyle name="20% - Accent2 48" xfId="7376" xr:uid="{4276F413-170B-4FEB-946E-41EFE4A777CF}"/>
    <cellStyle name="20% - Accent2 49" xfId="7377" xr:uid="{1DE0EBE6-9CDF-4EE8-917D-AFB9D9C1D598}"/>
    <cellStyle name="20% - Accent2 5" xfId="3400" xr:uid="{906CCDBA-3731-428F-83FC-2D15F4328FB9}"/>
    <cellStyle name="20% - Accent2 5 2" xfId="7379" xr:uid="{FFFB7A40-EBD1-4581-96D8-4CAD2147D6A7}"/>
    <cellStyle name="20% - Accent2 5 3" xfId="7380" xr:uid="{1E8B589B-8CEA-488C-A756-F2A17B8DEC1A}"/>
    <cellStyle name="20% - Accent2 5 4" xfId="7381" xr:uid="{1A15746D-DF6B-4E55-BF9E-F4E42E1DB4E9}"/>
    <cellStyle name="20% - Accent2 5 5" xfId="7382" xr:uid="{856825A5-5FE2-481D-83A1-9A7D48E1551A}"/>
    <cellStyle name="20% - Accent2 5 6" xfId="7383" xr:uid="{AD3D1002-0F87-45A8-8D50-D102AE2A186E}"/>
    <cellStyle name="20% - Accent2 5 7" xfId="7384" xr:uid="{8DDA9FCB-3C33-4506-AAC8-27FA48472CC4}"/>
    <cellStyle name="20% - Accent2 5 8" xfId="23567" xr:uid="{753A3510-7ED5-4FB4-A19F-50E740B14A30}"/>
    <cellStyle name="20% - Accent2 5 9" xfId="7378" xr:uid="{BAE8B6FD-281C-4E72-A7C9-2E53CCAF09C2}"/>
    <cellStyle name="20% - Accent2 50" xfId="7385" xr:uid="{E959014B-14F0-43EA-857F-E08A7D71DD5E}"/>
    <cellStyle name="20% - Accent2 51" xfId="7386" xr:uid="{97362D4E-EA24-42E6-81BE-3457157D84CE}"/>
    <cellStyle name="20% - Accent2 52" xfId="7387" xr:uid="{4DFA90FD-F1FE-41AC-B235-F3C8046B2386}"/>
    <cellStyle name="20% - Accent2 53" xfId="7388" xr:uid="{783DC44E-5391-4DF0-9F47-DA6FC2EC01B0}"/>
    <cellStyle name="20% - Accent2 54" xfId="7389" xr:uid="{299D2DAB-AF9E-4B8F-ADB8-C5A02DB923F9}"/>
    <cellStyle name="20% - Accent2 55" xfId="7390" xr:uid="{D094D0D9-9094-4258-BBF4-8E327850FF7B}"/>
    <cellStyle name="20% - Accent2 56" xfId="7391" xr:uid="{4D9A9F39-914B-40EF-AE95-1703E5853587}"/>
    <cellStyle name="20% - Accent2 57" xfId="7392" xr:uid="{051FBA7F-FCCF-4B3D-8C2A-B7324E840E05}"/>
    <cellStyle name="20% - Accent2 58" xfId="7393" xr:uid="{285DE3F7-AC79-4154-AAC4-D861E127309D}"/>
    <cellStyle name="20% - Accent2 59" xfId="7394" xr:uid="{9E3205A5-CB64-445C-BF32-9FBEC053695C}"/>
    <cellStyle name="20% - Accent2 6" xfId="3401" xr:uid="{599C3C1D-480B-41BE-9F0F-ADD29A7DCA62}"/>
    <cellStyle name="20% - Accent2 6 2" xfId="7396" xr:uid="{E732591A-73EC-4F0F-A6A5-4FFB889CB8CC}"/>
    <cellStyle name="20% - Accent2 6 2 2" xfId="7397" xr:uid="{FC2490FD-759D-4A68-99E1-3162DE5F43D2}"/>
    <cellStyle name="20% - Accent2 6 2 3" xfId="7398" xr:uid="{520607EE-097E-4D2B-9792-CDA4CD2D169F}"/>
    <cellStyle name="20% - Accent2 6 2 4" xfId="7399" xr:uid="{0A26D751-9380-4ABA-82E4-8BA191CECA4F}"/>
    <cellStyle name="20% - Accent2 6 2 5" xfId="7400" xr:uid="{DD97E365-F575-4A8F-B500-DBCE4CF8F193}"/>
    <cellStyle name="20% - Accent2 6 3" xfId="7401" xr:uid="{E6AE54C1-AF40-408E-9C19-3BDC7E1F33C3}"/>
    <cellStyle name="20% - Accent2 6 4" xfId="7402" xr:uid="{BA59BAB6-4111-4ACB-AA05-CD78B05881D7}"/>
    <cellStyle name="20% - Accent2 6 5" xfId="7403" xr:uid="{B7FB6102-2303-4AD9-868A-EFECD25B2968}"/>
    <cellStyle name="20% - Accent2 6 6" xfId="23568" xr:uid="{4E8264DD-432B-49C1-BF43-DD7675E71146}"/>
    <cellStyle name="20% - Accent2 6 7" xfId="7395" xr:uid="{B930496F-9879-44A3-96CF-8277BAEE5F54}"/>
    <cellStyle name="20% - Accent2 60" xfId="7404" xr:uid="{2C549528-4D8B-4DA5-B821-CFCC391A984C}"/>
    <cellStyle name="20% - Accent2 61" xfId="7405" xr:uid="{F0ABCC11-3C29-4C79-B856-A8EA7702766A}"/>
    <cellStyle name="20% - Accent2 62" xfId="7406" xr:uid="{55DB3345-A686-4739-9F80-6026799FBDE0}"/>
    <cellStyle name="20% - Accent2 63" xfId="7407" xr:uid="{81642368-901C-4355-8146-ECA2A84D2A1A}"/>
    <cellStyle name="20% - Accent2 64" xfId="7408" xr:uid="{633D71E6-EB3C-4012-B325-32C15E47C982}"/>
    <cellStyle name="20% - Accent2 65" xfId="7409" xr:uid="{B0DD31F0-88A2-4414-AF26-991834B5E897}"/>
    <cellStyle name="20% - Accent2 66" xfId="7410" xr:uid="{09DAB615-DC5C-4E15-9451-D190334548FF}"/>
    <cellStyle name="20% - Accent2 67" xfId="7411" xr:uid="{22833902-A196-4C93-9591-3AF1A1F8B331}"/>
    <cellStyle name="20% - Accent2 68" xfId="7412" xr:uid="{9099DDD9-CBC6-4369-A978-0FEDE167607F}"/>
    <cellStyle name="20% - Accent2 68 2" xfId="7413" xr:uid="{82E2EC81-A74E-4C27-A981-0E8C8BF98802}"/>
    <cellStyle name="20% - Accent2 68 3" xfId="7414" xr:uid="{B1399A99-DB72-4F6A-996D-CE60A2C0A5E3}"/>
    <cellStyle name="20% - Accent2 69" xfId="7415" xr:uid="{F051E82E-BF84-4493-B7FE-7D0CA7FA1FFA}"/>
    <cellStyle name="20% - Accent2 69 2" xfId="7416" xr:uid="{CB359846-6841-497B-A42A-931CD3A6EED0}"/>
    <cellStyle name="20% - Accent2 69 3" xfId="7417" xr:uid="{E3DAB8C6-9B4F-4E10-9C17-BE43833BD15A}"/>
    <cellStyle name="20% - Accent2 7" xfId="3402" xr:uid="{397DD552-82D1-4DC7-95AA-3983129FF312}"/>
    <cellStyle name="20% - Accent2 7 2" xfId="7419" xr:uid="{937ACE14-6E1E-4D75-AE73-75EEBA6B9578}"/>
    <cellStyle name="20% - Accent2 7 3" xfId="7420" xr:uid="{1C97D823-A6F4-4B4C-BC23-26339C7AA301}"/>
    <cellStyle name="20% - Accent2 7 4" xfId="7421" xr:uid="{94D0D353-E98A-4E62-B8ED-84640D581BF3}"/>
    <cellStyle name="20% - Accent2 7 5" xfId="7422" xr:uid="{91E4038D-EEC3-45C4-AFBF-AA62DB0DCB20}"/>
    <cellStyle name="20% - Accent2 7 6" xfId="23569" xr:uid="{F9F3F2C1-2A89-42B8-B8F1-6D81C4B630D2}"/>
    <cellStyle name="20% - Accent2 7 7" xfId="7418" xr:uid="{67D21334-1FD6-40FA-931B-02EDACB46093}"/>
    <cellStyle name="20% - Accent2 70" xfId="7423" xr:uid="{BF1537D1-2E87-415E-A6BE-6DACCA4CCC6E}"/>
    <cellStyle name="20% - Accent2 70 2" xfId="7424" xr:uid="{E1F720CF-7E97-4FAF-81B3-4652F03BAEA9}"/>
    <cellStyle name="20% - Accent2 70 3" xfId="7425" xr:uid="{076BBCFA-E5D2-41EE-9ADA-D6CE6BB92ED6}"/>
    <cellStyle name="20% - Accent2 71" xfId="7426" xr:uid="{0E3A38DD-591A-454D-B804-EEAED911CDA6}"/>
    <cellStyle name="20% - Accent2 71 2" xfId="7427" xr:uid="{69B2090D-FCF8-44AB-9AEB-E67CD3D6379E}"/>
    <cellStyle name="20% - Accent2 71 3" xfId="7428" xr:uid="{1D9FB2EC-31FF-4C51-86B1-9FC5A0FAC77E}"/>
    <cellStyle name="20% - Accent2 72" xfId="7429" xr:uid="{56403F82-24B5-44E2-B489-A530FA6F963E}"/>
    <cellStyle name="20% - Accent2 72 2" xfId="7430" xr:uid="{DC1AD904-AF30-44F0-9599-54868A3F83D1}"/>
    <cellStyle name="20% - Accent2 72 3" xfId="7431" xr:uid="{689D23D4-1513-4C88-B0DE-DD4568917560}"/>
    <cellStyle name="20% - Accent2 73" xfId="7432" xr:uid="{CDA90A19-811C-49CE-A155-D30BA5D2A242}"/>
    <cellStyle name="20% - Accent2 74" xfId="7433" xr:uid="{5D2A9CBD-09F8-4132-BFA8-1BF5444C04A8}"/>
    <cellStyle name="20% - Accent2 75" xfId="7434" xr:uid="{12B3C64A-9B57-4293-9A08-65E199EECE14}"/>
    <cellStyle name="20% - Accent2 76" xfId="7435" xr:uid="{FF1199F1-81D1-4EBE-9E94-82043A8C7E29}"/>
    <cellStyle name="20% - Accent2 77" xfId="7436" xr:uid="{EDDF90E2-6604-4B13-83EB-43745B557166}"/>
    <cellStyle name="20% - Accent2 78" xfId="7437" xr:uid="{62B1E1F9-0B2B-44A8-97D7-01AF8B01A0DC}"/>
    <cellStyle name="20% - Accent2 79" xfId="7438" xr:uid="{F2DE8809-8ABD-4650-A6D4-11D1BF0B6E80}"/>
    <cellStyle name="20% - Accent2 8" xfId="3403" xr:uid="{D5340DEC-25E7-4E67-9403-73AC390F0B6C}"/>
    <cellStyle name="20% - Accent2 8 2" xfId="7440" xr:uid="{CF55826C-8237-4F53-B9FD-D26463567BA3}"/>
    <cellStyle name="20% - Accent2 8 3" xfId="7441" xr:uid="{E71B9486-006A-4E88-BEB3-0BEC2AE9EC64}"/>
    <cellStyle name="20% - Accent2 8 4" xfId="23570" xr:uid="{C0A759C6-97BF-45BE-8F3F-4A335D55B854}"/>
    <cellStyle name="20% - Accent2 8 5" xfId="7439" xr:uid="{418C0892-C0B4-441A-AEE8-2DA610FC3BEE}"/>
    <cellStyle name="20% - Accent2 80" xfId="7442" xr:uid="{39ADE71B-3643-4FED-91A8-3D1C923FE9DF}"/>
    <cellStyle name="20% - Accent2 81" xfId="7443" xr:uid="{0F7549BE-F36E-4B15-8D1D-CD5041D4C8BE}"/>
    <cellStyle name="20% - Accent2 82" xfId="7444" xr:uid="{0E9AF6A5-FD96-4548-8173-2E1DF68C402A}"/>
    <cellStyle name="20% - Accent2 83" xfId="7445" xr:uid="{1C0B7AEC-4AD0-4169-91F3-831B91FFA63B}"/>
    <cellStyle name="20% - Accent2 84" xfId="7446" xr:uid="{67EA1CD1-7F04-45FC-9FAB-77D55F565DDC}"/>
    <cellStyle name="20% - Accent2 85" xfId="7447" xr:uid="{C65282F7-2AD7-45F0-B0BE-C566A2E55146}"/>
    <cellStyle name="20% - Accent2 86" xfId="7448" xr:uid="{5A63C0B2-8052-4CE3-835C-2A08F8B76AB1}"/>
    <cellStyle name="20% - Accent2 87" xfId="7449" xr:uid="{0A390B3A-2571-40CB-847E-823BB59D3218}"/>
    <cellStyle name="20% - Accent2 88" xfId="7450" xr:uid="{C425506C-B3EE-4263-8B40-B37F5E4ADC1F}"/>
    <cellStyle name="20% - Accent2 89" xfId="7451" xr:uid="{8BD0DBF6-94CF-44D4-B7C4-1D2D50F1F3E9}"/>
    <cellStyle name="20% - Accent2 9" xfId="3404" xr:uid="{D2AA99F4-7381-4CD0-9B75-F99BCD1CC852}"/>
    <cellStyle name="20% - Accent2 9 2" xfId="7453" xr:uid="{9EB4145C-5875-4898-9CB9-C43A1C9442CF}"/>
    <cellStyle name="20% - Accent2 9 3" xfId="7454" xr:uid="{35CA8BEB-B88B-4747-BFC9-B9F29E9F14C3}"/>
    <cellStyle name="20% - Accent2 9 4" xfId="23571" xr:uid="{00B25B3B-A6E7-41EF-96BC-A5E73B7B49CB}"/>
    <cellStyle name="20% - Accent2 9 5" xfId="7452" xr:uid="{178A6921-8D5E-4E6B-81AA-6CE4D9EDB965}"/>
    <cellStyle name="20% - Accent2 90" xfId="7455" xr:uid="{17CC0995-7F4E-4680-AC1E-C53614A013D1}"/>
    <cellStyle name="20% - Accent2 91" xfId="7456" xr:uid="{D840524B-3DD1-4B4B-A6E3-72FEB6D106C7}"/>
    <cellStyle name="20% - Accent2 92" xfId="7457" xr:uid="{271221A9-3AD2-4AB6-940F-B4385C6A1499}"/>
    <cellStyle name="20% - Accent2 93" xfId="7458" xr:uid="{DCFBE49A-62D7-4324-B5BF-8EDB666F865F}"/>
    <cellStyle name="20% - Accent2 94" xfId="7459" xr:uid="{6556242F-0997-4B8C-8137-7AD86FEE68DB}"/>
    <cellStyle name="20% - Accent2 95" xfId="7460" xr:uid="{CAD7FBF9-5BF8-4C64-AF9F-A258DC506CC2}"/>
    <cellStyle name="20% - Accent2 96" xfId="7461" xr:uid="{4141DC03-4CCC-4BE8-B8E7-E6E9277D3B57}"/>
    <cellStyle name="20% - Accent2 97" xfId="7462" xr:uid="{3E581679-D620-4AEC-96BD-834E0675485C}"/>
    <cellStyle name="20% - Accent2 98" xfId="7463" xr:uid="{5E7E8528-FBC5-4F97-AE94-4A9D2EE3D923}"/>
    <cellStyle name="20% - Accent2 99" xfId="7464" xr:uid="{B6F19B0B-58A3-4BC0-9F6B-3D7347002495}"/>
    <cellStyle name="20% - Accent3 10" xfId="3405" xr:uid="{66ABCD65-6C00-455D-82C2-B4B265E051B6}"/>
    <cellStyle name="20% - Accent3 10 2" xfId="7466" xr:uid="{3F212C88-0988-4951-92D0-6158F9619CE4}"/>
    <cellStyle name="20% - Accent3 10 3" xfId="7467" xr:uid="{16616BFC-85F7-4D62-AE6B-D29B1225A602}"/>
    <cellStyle name="20% - Accent3 10 4" xfId="23572" xr:uid="{726AD939-A6DA-4351-8DC7-7CAC10544F7F}"/>
    <cellStyle name="20% - Accent3 10 5" xfId="7465" xr:uid="{EE371CFA-B738-47A4-9987-90E99382BCCB}"/>
    <cellStyle name="20% - Accent3 100" xfId="7468" xr:uid="{DBC60133-D53C-4CFF-85AE-63697418BE67}"/>
    <cellStyle name="20% - Accent3 101" xfId="7469" xr:uid="{61EC6712-EE9B-4061-8FE7-B0E3183C5D8A}"/>
    <cellStyle name="20% - Accent3 102" xfId="7470" xr:uid="{B45362C4-0096-4861-826E-56CB3F0BB47F}"/>
    <cellStyle name="20% - Accent3 103" xfId="7471" xr:uid="{40CFB467-5DE1-47E9-BE59-F6B58AE49BF8}"/>
    <cellStyle name="20% - Accent3 104" xfId="7472" xr:uid="{DC47449C-1A95-4C13-A785-034DEFDE23C8}"/>
    <cellStyle name="20% - Accent3 105" xfId="7473" xr:uid="{645A51DA-1B3D-44AB-937C-0D88E01C575D}"/>
    <cellStyle name="20% - Accent3 106" xfId="7474" xr:uid="{A1521613-A843-4368-A1C5-6B9018D32ED6}"/>
    <cellStyle name="20% - Accent3 107" xfId="7475" xr:uid="{C0B40744-0C17-4E8B-AB34-E02A889FFD55}"/>
    <cellStyle name="20% - Accent3 108" xfId="7476" xr:uid="{F8B2F673-FD3B-4BBD-920E-4A7FE2E9ECBA}"/>
    <cellStyle name="20% - Accent3 109" xfId="7477" xr:uid="{F2EAA678-3365-4773-A922-8259BA6E0C8D}"/>
    <cellStyle name="20% - Accent3 11" xfId="3406" xr:uid="{55ED07E4-7DD0-4205-9BCB-26CAD95292DB}"/>
    <cellStyle name="20% - Accent3 11 2" xfId="7479" xr:uid="{E81D131F-A20A-4C4B-8315-CF10DC25FEB6}"/>
    <cellStyle name="20% - Accent3 11 3" xfId="7480" xr:uid="{884B4827-FCDC-4D51-94AF-AE0BD0DA9258}"/>
    <cellStyle name="20% - Accent3 11 4" xfId="23573" xr:uid="{BE9F7BF3-94D1-4C24-BE49-91DD7145B0BE}"/>
    <cellStyle name="20% - Accent3 11 5" xfId="7478" xr:uid="{80BC0248-DD2D-4033-9123-5FF8FBD35BA3}"/>
    <cellStyle name="20% - Accent3 110" xfId="7481" xr:uid="{920F787E-D02E-4900-A55F-FCFAFFD3DD03}"/>
    <cellStyle name="20% - Accent3 111" xfId="7482" xr:uid="{004D50B9-167F-4346-A8A1-10368AE661A5}"/>
    <cellStyle name="20% - Accent3 112" xfId="7483" xr:uid="{06150D5B-C60E-40CF-9177-6F9C3D7B68EF}"/>
    <cellStyle name="20% - Accent3 113" xfId="7484" xr:uid="{FF98AD01-FD2B-48A2-86DA-3378F57424B3}"/>
    <cellStyle name="20% - Accent3 114" xfId="7485" xr:uid="{4760E58D-7794-45DF-93B6-D3D08F89D36C}"/>
    <cellStyle name="20% - Accent3 115" xfId="7486" xr:uid="{28C10981-5F8D-41F0-BAF5-2A4D76E8AEAC}"/>
    <cellStyle name="20% - Accent3 12" xfId="3407" xr:uid="{94EE648A-4ED7-413E-BB21-4C3590AE6CB1}"/>
    <cellStyle name="20% - Accent3 12 2" xfId="7488" xr:uid="{7E99C346-0C89-4BA0-8397-212FCAE07609}"/>
    <cellStyle name="20% - Accent3 12 3" xfId="7489" xr:uid="{36111907-3906-45E2-B38E-1A1C92577CD5}"/>
    <cellStyle name="20% - Accent3 12 4" xfId="23574" xr:uid="{960BDB79-56A1-4DCC-B0FC-0F9A517E4D64}"/>
    <cellStyle name="20% - Accent3 12 5" xfId="7487" xr:uid="{BDA94631-700A-4607-8BCE-010F36BFA576}"/>
    <cellStyle name="20% - Accent3 13" xfId="3408" xr:uid="{ACCECFE4-E92D-46BA-929D-31E87D3ABD93}"/>
    <cellStyle name="20% - Accent3 13 2" xfId="7491" xr:uid="{403C5A31-1152-4ECA-ADA7-BD17F55C0FE2}"/>
    <cellStyle name="20% - Accent3 13 3" xfId="7492" xr:uid="{51BEE931-208A-46F2-861B-EDF2ADF0F71E}"/>
    <cellStyle name="20% - Accent3 13 4" xfId="23575" xr:uid="{9E7F9D04-5985-4DBA-8FBC-578351FBB178}"/>
    <cellStyle name="20% - Accent3 13 5" xfId="7490" xr:uid="{8A6BAAB3-B8C9-40A8-B0BB-5C20C78750D6}"/>
    <cellStyle name="20% - Accent3 14" xfId="3409" xr:uid="{A742078D-0F6A-49C3-B12D-7A5C9E3A67EF}"/>
    <cellStyle name="20% - Accent3 14 2" xfId="7494" xr:uid="{A60F11E8-EAAA-4C2F-B6DF-D83CC2ED08EC}"/>
    <cellStyle name="20% - Accent3 14 3" xfId="7495" xr:uid="{C999073E-FF13-48CB-92F2-027E2FAB88B5}"/>
    <cellStyle name="20% - Accent3 14 4" xfId="23576" xr:uid="{43C50C72-E46E-483B-9604-BA31C8B3E960}"/>
    <cellStyle name="20% - Accent3 14 5" xfId="7493" xr:uid="{A5BE559E-BEFA-4433-9F6D-F132DD6A1B25}"/>
    <cellStyle name="20% - Accent3 15" xfId="3410" xr:uid="{F7259A7A-7CDD-4D0E-A197-7B33EA37A0E8}"/>
    <cellStyle name="20% - Accent3 15 2" xfId="7497" xr:uid="{F062B699-1B66-4AD0-B22B-7BA1A95AFDBE}"/>
    <cellStyle name="20% - Accent3 15 3" xfId="7498" xr:uid="{5D2405DA-1611-426D-A8C9-DB87C1B67F04}"/>
    <cellStyle name="20% - Accent3 15 4" xfId="23577" xr:uid="{C2A067C4-3548-417D-ACB2-DA8E8997A8CB}"/>
    <cellStyle name="20% - Accent3 15 5" xfId="7496" xr:uid="{9BB3AF05-B24D-4172-A68D-84D2C7A38EAD}"/>
    <cellStyle name="20% - Accent3 16" xfId="3411" xr:uid="{647E5FD2-D6F8-4866-84A5-3117BD41D42E}"/>
    <cellStyle name="20% - Accent3 16 2" xfId="7500" xr:uid="{EE953540-3659-4203-98F7-825DDDE0EB30}"/>
    <cellStyle name="20% - Accent3 16 3" xfId="7501" xr:uid="{00DB7D2C-B11F-459B-B155-711E7D93E687}"/>
    <cellStyle name="20% - Accent3 16 4" xfId="23578" xr:uid="{226556EC-5ADA-485C-8275-6AD693CFF4FD}"/>
    <cellStyle name="20% - Accent3 16 5" xfId="7499" xr:uid="{9721D27A-8899-490A-9ACC-1A580B47AA5E}"/>
    <cellStyle name="20% - Accent3 17" xfId="3412" xr:uid="{55A8AA7D-7477-4360-941A-9802692A6FFA}"/>
    <cellStyle name="20% - Accent3 17 2" xfId="7503" xr:uid="{190F8A86-0137-4301-BB45-FA599B0CEF60}"/>
    <cellStyle name="20% - Accent3 17 3" xfId="7504" xr:uid="{CC81FD5D-410D-4776-9383-E7C26EB432F6}"/>
    <cellStyle name="20% - Accent3 17 4" xfId="23579" xr:uid="{1CAC8833-FF2F-4041-816D-C54E532DCA1D}"/>
    <cellStyle name="20% - Accent3 17 5" xfId="7502" xr:uid="{91553ABA-2C7D-44BC-8936-DFF69A62DFA5}"/>
    <cellStyle name="20% - Accent3 18" xfId="3413" xr:uid="{D543548D-0F61-40D5-A001-BF3DE09ECBD4}"/>
    <cellStyle name="20% - Accent3 18 2" xfId="7506" xr:uid="{6654D062-C4EA-422E-B0CE-DB4B36B55091}"/>
    <cellStyle name="20% - Accent3 18 3" xfId="7507" xr:uid="{5307BE68-DDCD-4412-B126-E1E56F57B4F5}"/>
    <cellStyle name="20% - Accent3 18 4" xfId="23580" xr:uid="{D5E6D11B-68BD-4AD3-89C6-4E8D0119DC48}"/>
    <cellStyle name="20% - Accent3 18 5" xfId="7505" xr:uid="{D1EBAB34-4BF0-4833-AC1E-167F109C2FB6}"/>
    <cellStyle name="20% - Accent3 19" xfId="3414" xr:uid="{032683FF-967E-465A-92C8-5B1F92AFCD4C}"/>
    <cellStyle name="20% - Accent3 19 2" xfId="7509" xr:uid="{DF4D3F1E-6110-4A0E-B982-7A2BF412D527}"/>
    <cellStyle name="20% - Accent3 19 3" xfId="7510" xr:uid="{F932A4F2-E946-4DEF-8510-40C4C12C3455}"/>
    <cellStyle name="20% - Accent3 19 4" xfId="23581" xr:uid="{86F5B539-058B-4F24-A038-EE28FA575914}"/>
    <cellStyle name="20% - Accent3 19 5" xfId="7508" xr:uid="{E5B4DFAD-5082-45DB-9169-0E8244923108}"/>
    <cellStyle name="20% - Accent3 2" xfId="2614" xr:uid="{91CE0AA4-B056-42A2-A8DB-652C2E62CAAB}"/>
    <cellStyle name="20% - Accent3 2 10" xfId="7511" xr:uid="{8E135A30-E9F1-4895-AFDE-A7F819FE02C6}"/>
    <cellStyle name="20% - Accent3 2 11" xfId="7512" xr:uid="{4D33137A-AA54-466F-A800-E744FF65C864}"/>
    <cellStyle name="20% - Accent3 2 12" xfId="7513" xr:uid="{99B25874-CF27-4DD7-A124-5B101C0C8DAF}"/>
    <cellStyle name="20% - Accent3 2 13" xfId="23582" xr:uid="{D54620C1-D324-4821-AFDC-BA7787EAA660}"/>
    <cellStyle name="20% - Accent3 2 14" xfId="5303" xr:uid="{34C9DA42-A11C-4FEF-B426-19DBD83FBC92}"/>
    <cellStyle name="20% - Accent3 2 15" xfId="3415" xr:uid="{520C59AE-2B6D-459E-AB68-37C51655E512}"/>
    <cellStyle name="20% - Accent3 2 2" xfId="5304" xr:uid="{5CF3C634-1DD9-4931-A447-F6F14CBF37F0}"/>
    <cellStyle name="20% - Accent3 2 2 10" xfId="7514" xr:uid="{119231D3-BA24-4E94-B610-BB1C2AD4CF31}"/>
    <cellStyle name="20% - Accent3 2 2 2" xfId="5264" xr:uid="{5CBE13F5-78CF-4282-9ACF-4BF28DE81CBB}"/>
    <cellStyle name="20% - Accent3 2 2 2 2" xfId="7515" xr:uid="{59003F65-7BB4-4A6D-876C-63EF016B6494}"/>
    <cellStyle name="20% - Accent3 2 2 2 2 2" xfId="7516" xr:uid="{38ECEFF3-3445-4A8E-86A7-485873230684}"/>
    <cellStyle name="20% - Accent3 2 2 2 2 3" xfId="7517" xr:uid="{F6BEECF1-6768-4B88-A9B9-D53AEFE2DE53}"/>
    <cellStyle name="20% - Accent3 2 2 2 2 4" xfId="7518" xr:uid="{E23A41EC-77F9-4B4F-98EE-1F1B19424F2C}"/>
    <cellStyle name="20% - Accent3 2 2 2 2 5" xfId="7519" xr:uid="{C70319B6-280C-49F5-9260-CF2C99E1782B}"/>
    <cellStyle name="20% - Accent3 2 2 2 3" xfId="7520" xr:uid="{FDEE5CC3-B779-40A5-A5AF-C2321E30C9CC}"/>
    <cellStyle name="20% - Accent3 2 2 2 4" xfId="7521" xr:uid="{5D6C1DE0-C441-483A-9880-E9FDEA8DA03C}"/>
    <cellStyle name="20% - Accent3 2 2 2 5" xfId="7522" xr:uid="{131CCC6B-529E-4EA0-9398-8A4B59A870FA}"/>
    <cellStyle name="20% - Accent3 2 2 3" xfId="7523" xr:uid="{758D2DD9-FC78-469F-B85F-33456FD84237}"/>
    <cellStyle name="20% - Accent3 2 2 4" xfId="7524" xr:uid="{C22F26B0-698C-4BE2-BA88-A65FD2C45FAD}"/>
    <cellStyle name="20% - Accent3 2 2 5" xfId="7525" xr:uid="{DCC6BFB1-1B2C-4C33-A41F-FB133ACF57D7}"/>
    <cellStyle name="20% - Accent3 2 2 6" xfId="7526" xr:uid="{FA901A36-8063-4859-BBE5-2911C4782E5F}"/>
    <cellStyle name="20% - Accent3 2 2 7" xfId="7527" xr:uid="{E8654F96-9147-48B5-8981-3BCB2174EDC4}"/>
    <cellStyle name="20% - Accent3 2 2 8" xfId="7528" xr:uid="{A4289300-335A-4BEA-AFF4-A72839006732}"/>
    <cellStyle name="20% - Accent3 2 2 9" xfId="7529" xr:uid="{55419E03-5DDF-4C96-9AED-40D27DD77D22}"/>
    <cellStyle name="20% - Accent3 2 3" xfId="7530" xr:uid="{BA488595-C295-4E82-A414-5540C3A48A8F}"/>
    <cellStyle name="20% - Accent3 2 3 2" xfId="7531" xr:uid="{692473B0-5666-4AB7-8E37-85CC83F24444}"/>
    <cellStyle name="20% - Accent3 2 3 2 2" xfId="7532" xr:uid="{CE75EB2B-5C40-4DBA-8230-BD4605E27BC0}"/>
    <cellStyle name="20% - Accent3 2 3 2 3" xfId="7533" xr:uid="{B3BE2627-FF56-4DE1-833A-C3C726087294}"/>
    <cellStyle name="20% - Accent3 2 3 2 4" xfId="7534" xr:uid="{86B5E51B-7CEB-42AE-A817-62295493EF35}"/>
    <cellStyle name="20% - Accent3 2 3 2 5" xfId="7535" xr:uid="{29D7CFB2-5B47-44D5-9EE3-041C4935EEB7}"/>
    <cellStyle name="20% - Accent3 2 3 2 6" xfId="7536" xr:uid="{98105AB3-D4C4-49B2-BD4E-47B22283D869}"/>
    <cellStyle name="20% - Accent3 2 3 3" xfId="7537" xr:uid="{08579BDD-3B41-463A-8E06-2FF2D4F8A3A3}"/>
    <cellStyle name="20% - Accent3 2 3 4" xfId="7538" xr:uid="{2CAA9C97-30D5-4DE4-AC04-ED6D0AB37381}"/>
    <cellStyle name="20% - Accent3 2 3 5" xfId="7539" xr:uid="{0C375A17-F0CE-4C8C-9A15-BB734E81195D}"/>
    <cellStyle name="20% - Accent3 2 3 6" xfId="7540" xr:uid="{474DBE18-38A1-4F65-8B50-E9D387079B29}"/>
    <cellStyle name="20% - Accent3 2 3 7" xfId="7541" xr:uid="{B437D126-F453-435E-BEFF-700CE87FBE12}"/>
    <cellStyle name="20% - Accent3 2 4" xfId="7542" xr:uid="{BFCB2A12-708E-48D5-9868-975F1D1611C1}"/>
    <cellStyle name="20% - Accent3 2 5" xfId="7543" xr:uid="{8B5CCC82-2826-4D2D-AF06-4677ACAAFE15}"/>
    <cellStyle name="20% - Accent3 2 6" xfId="7544" xr:uid="{0193F5B9-F9B1-451E-96C9-034BE1D5D23E}"/>
    <cellStyle name="20% - Accent3 2 7" xfId="7545" xr:uid="{A4D7C80D-44D4-4A14-A141-70C7BC394F11}"/>
    <cellStyle name="20% - Accent3 2 8" xfId="7546" xr:uid="{E6AF4C4F-D8B6-4751-A44A-CA57400A0306}"/>
    <cellStyle name="20% - Accent3 2 9" xfId="7547" xr:uid="{78FDF3B0-732C-468D-8CE3-1DD3D0C43E0D}"/>
    <cellStyle name="20% - Accent3 20" xfId="3416" xr:uid="{F9476252-3C16-4B69-B9C3-A959F2C708E7}"/>
    <cellStyle name="20% - Accent3 20 2" xfId="7549" xr:uid="{CECE4499-1C2C-415B-BECD-FDD4E7519D1A}"/>
    <cellStyle name="20% - Accent3 20 3" xfId="7550" xr:uid="{A6851C50-F225-4D03-AC40-645532610290}"/>
    <cellStyle name="20% - Accent3 20 4" xfId="23583" xr:uid="{C7EBF944-2E79-4758-B7AD-7DCA6E15BF0F}"/>
    <cellStyle name="20% - Accent3 20 5" xfId="7548" xr:uid="{E52DDB97-AFBC-4BFC-B4AA-CCD56C531452}"/>
    <cellStyle name="20% - Accent3 21" xfId="3417" xr:uid="{8C62D08D-AA6B-4AC0-8E3E-931E54B78BC3}"/>
    <cellStyle name="20% - Accent3 21 2" xfId="7552" xr:uid="{4CF4D84A-F076-47D3-BC5E-56D8F7EA7340}"/>
    <cellStyle name="20% - Accent3 21 3" xfId="7553" xr:uid="{856FF332-BB9A-49FF-91A6-2C79B5D6A44F}"/>
    <cellStyle name="20% - Accent3 21 4" xfId="23584" xr:uid="{0B00848D-4963-420B-A22C-5F729D58FAE6}"/>
    <cellStyle name="20% - Accent3 21 5" xfId="7551" xr:uid="{846F0E88-3DD1-487B-97DA-FD1207FA510F}"/>
    <cellStyle name="20% - Accent3 22" xfId="3418" xr:uid="{CF724B91-F22D-4F6C-8BE4-F0E964D116EE}"/>
    <cellStyle name="20% - Accent3 22 2" xfId="7555" xr:uid="{280E0FEC-61B1-441B-8E97-FDB37B82B074}"/>
    <cellStyle name="20% - Accent3 22 3" xfId="7556" xr:uid="{EF6FEAA9-30D1-4090-BFF3-9E5ECD4EF889}"/>
    <cellStyle name="20% - Accent3 22 4" xfId="23585" xr:uid="{AB0DE2D1-6C92-472D-A38F-27436F507EC6}"/>
    <cellStyle name="20% - Accent3 22 5" xfId="7554" xr:uid="{21F712F9-DFAE-44BE-9E26-E64CC09FB920}"/>
    <cellStyle name="20% - Accent3 23" xfId="3419" xr:uid="{C53DFAE0-00ED-4D20-A402-D04C4581A861}"/>
    <cellStyle name="20% - Accent3 23 2" xfId="7558" xr:uid="{C9119C77-54FE-444B-96D6-F95B16A04DED}"/>
    <cellStyle name="20% - Accent3 23 3" xfId="7559" xr:uid="{E634A14C-A16F-4D3A-809B-EFD2F96A00A4}"/>
    <cellStyle name="20% - Accent3 23 4" xfId="23586" xr:uid="{C80685C5-6D26-4F35-A6B6-1D59FB16AC47}"/>
    <cellStyle name="20% - Accent3 23 5" xfId="7557" xr:uid="{C89E7C20-F165-4D24-BF29-5A254C7D208B}"/>
    <cellStyle name="20% - Accent3 24" xfId="3420" xr:uid="{5DCD7505-AB8E-4D4E-AE63-0AB67CB401BE}"/>
    <cellStyle name="20% - Accent3 24 2" xfId="7561" xr:uid="{F1B83AF1-D089-4394-B5CF-D6CFC981B2D7}"/>
    <cellStyle name="20% - Accent3 24 3" xfId="7562" xr:uid="{690AC66F-954A-4409-AF24-10F18C517C57}"/>
    <cellStyle name="20% - Accent3 24 4" xfId="23587" xr:uid="{E9B5EDE5-74BB-4670-A775-D3142E0B688C}"/>
    <cellStyle name="20% - Accent3 24 5" xfId="7560" xr:uid="{93207074-23B3-4731-AF61-E4620C26E8FF}"/>
    <cellStyle name="20% - Accent3 25" xfId="3421" xr:uid="{7F455C60-299E-47B3-BC91-76B8DE6EB620}"/>
    <cellStyle name="20% - Accent3 25 2" xfId="7564" xr:uid="{E69D2205-E461-4BAB-80D9-47720B957079}"/>
    <cellStyle name="20% - Accent3 25 3" xfId="7565" xr:uid="{85D0B66E-027E-4A9E-9D11-D44CBC0B7BB1}"/>
    <cellStyle name="20% - Accent3 25 4" xfId="23588" xr:uid="{01456CCE-5FAA-43DF-A6EB-1A4A7DBEF89D}"/>
    <cellStyle name="20% - Accent3 25 5" xfId="7563" xr:uid="{05A594B6-4084-4DFE-A568-4797412674A4}"/>
    <cellStyle name="20% - Accent3 26" xfId="3422" xr:uid="{EC169A52-E8FC-45E6-BDA2-DB71A95115E1}"/>
    <cellStyle name="20% - Accent3 26 2" xfId="7567" xr:uid="{A2AC1B71-12B9-4256-9DEF-46482502134B}"/>
    <cellStyle name="20% - Accent3 26 3" xfId="7568" xr:uid="{DEDE7FE7-D57A-465C-8D0F-EA6EAE45D7BE}"/>
    <cellStyle name="20% - Accent3 26 4" xfId="23589" xr:uid="{D84E418F-D640-4E1A-89EF-02D7101A53BF}"/>
    <cellStyle name="20% - Accent3 26 5" xfId="7566" xr:uid="{DF24B17A-A90F-4541-8616-BA8A8D11AA1C}"/>
    <cellStyle name="20% - Accent3 27" xfId="3423" xr:uid="{2FCD6405-7025-4D95-910A-9F964FC5994C}"/>
    <cellStyle name="20% - Accent3 27 2" xfId="7570" xr:uid="{8ADED79D-5203-4524-9FFE-FD4BE8C753D6}"/>
    <cellStyle name="20% - Accent3 27 3" xfId="7571" xr:uid="{5AC66992-963F-4B05-A610-37083739C10C}"/>
    <cellStyle name="20% - Accent3 27 4" xfId="23590" xr:uid="{42862970-BD67-4B58-B83D-0A42D944CDF2}"/>
    <cellStyle name="20% - Accent3 27 5" xfId="7569" xr:uid="{595AAF0C-F165-4586-8F2B-74D9A17DD649}"/>
    <cellStyle name="20% - Accent3 28" xfId="3424" xr:uid="{8B92FBE8-A04D-450E-AB82-55663EA61E7B}"/>
    <cellStyle name="20% - Accent3 28 2" xfId="7573" xr:uid="{F1BECD2A-91EE-4BE3-9500-D0FEBFA578A4}"/>
    <cellStyle name="20% - Accent3 28 3" xfId="7574" xr:uid="{977982DA-D887-4957-8783-BC9013681ECC}"/>
    <cellStyle name="20% - Accent3 28 4" xfId="23591" xr:uid="{3327F760-175B-4F2F-8AA8-ACA6EF8E469C}"/>
    <cellStyle name="20% - Accent3 28 5" xfId="7572" xr:uid="{4641BB54-586D-4D1A-94A1-7789E156C58E}"/>
    <cellStyle name="20% - Accent3 29" xfId="3425" xr:uid="{397542D8-7A6D-4DD2-9B68-D2D0CB70C0FD}"/>
    <cellStyle name="20% - Accent3 29 2" xfId="7576" xr:uid="{93B5DD0D-DC66-4B2B-BE7B-0774C12D3C43}"/>
    <cellStyle name="20% - Accent3 29 3" xfId="7577" xr:uid="{3509D095-D2C5-4741-B8F2-5A21B27425C8}"/>
    <cellStyle name="20% - Accent3 29 4" xfId="23592" xr:uid="{7BEB1830-1585-4AD4-BBAE-FAA70C87DE91}"/>
    <cellStyle name="20% - Accent3 29 5" xfId="7575" xr:uid="{ED05F3F2-64C4-45E4-A3D1-62495CC267A2}"/>
    <cellStyle name="20% - Accent3 3" xfId="3426" xr:uid="{BC90B5DE-593F-4C63-9F5C-ACD8E4C68C83}"/>
    <cellStyle name="20% - Accent3 3 2" xfId="5305" xr:uid="{79C89110-AA5A-4A87-91E3-F1B40F6E8CEF}"/>
    <cellStyle name="20% - Accent3 3 3" xfId="7578" xr:uid="{B772BEB5-4BA7-4F99-9932-9F7CCA1C30DF}"/>
    <cellStyle name="20% - Accent3 3 4" xfId="7579" xr:uid="{2E99FEC5-6F41-46EF-9A68-500DF03B1738}"/>
    <cellStyle name="20% - Accent3 3 5" xfId="7580" xr:uid="{F2B185F4-7AC9-4607-8FE9-05B291776215}"/>
    <cellStyle name="20% - Accent3 3 6" xfId="7581" xr:uid="{6F705F2D-3203-4662-B914-99C6C56A723C}"/>
    <cellStyle name="20% - Accent3 3 7" xfId="7582" xr:uid="{D07A1CAE-7615-44FA-981B-9BAA42DB716A}"/>
    <cellStyle name="20% - Accent3 3 8" xfId="23593" xr:uid="{EF67DD05-9AC2-41B0-AD02-A7AE7E5DBF56}"/>
    <cellStyle name="20% - Accent3 3 9" xfId="5265" xr:uid="{D5C685DC-6FBF-4125-A6B9-2BF2AD82371B}"/>
    <cellStyle name="20% - Accent3 30" xfId="7583" xr:uid="{B0321FC6-A2B0-43F9-9EBD-4455D56F0D8A}"/>
    <cellStyle name="20% - Accent3 30 2" xfId="7584" xr:uid="{34A2F022-D26D-4E74-A503-9C2B4B70CC3B}"/>
    <cellStyle name="20% - Accent3 30 3" xfId="7585" xr:uid="{0A057D51-495B-4DAB-BBBE-58B0F5F08E95}"/>
    <cellStyle name="20% - Accent3 31" xfId="7586" xr:uid="{86F41EF5-B7D6-4C4E-824B-FD04E90B7DD9}"/>
    <cellStyle name="20% - Accent3 31 2" xfId="7587" xr:uid="{F724829A-4C2D-4CF0-92EB-8DD973C4449A}"/>
    <cellStyle name="20% - Accent3 31 3" xfId="7588" xr:uid="{CCA7D36F-CCC7-4631-9165-15E8B10ECAAD}"/>
    <cellStyle name="20% - Accent3 32" xfId="7589" xr:uid="{B868F58D-275F-4F1D-900E-D225F974DA6A}"/>
    <cellStyle name="20% - Accent3 32 2" xfId="7590" xr:uid="{F95EF81B-8D27-41B1-BA64-D8CA4D8B8002}"/>
    <cellStyle name="20% - Accent3 32 3" xfId="7591" xr:uid="{A9364B34-7BA4-49F9-8D11-0B985C9980EB}"/>
    <cellStyle name="20% - Accent3 33" xfId="7592" xr:uid="{4240819F-C69C-4B66-9A8D-4C2948AB3526}"/>
    <cellStyle name="20% - Accent3 33 2" xfId="7593" xr:uid="{92F21069-304A-41B2-B294-81868B902FEB}"/>
    <cellStyle name="20% - Accent3 33 3" xfId="7594" xr:uid="{CE3BB10D-F5CC-468A-88A5-5C3BDB4F4B5E}"/>
    <cellStyle name="20% - Accent3 34" xfId="7595" xr:uid="{66655963-33A0-4CAD-AFCF-1F90E4267DB3}"/>
    <cellStyle name="20% - Accent3 35" xfId="7596" xr:uid="{89BC5223-7644-4ED7-A4F7-5387F01541EF}"/>
    <cellStyle name="20% - Accent3 36" xfId="7597" xr:uid="{CA695108-B313-4A02-A5D4-DCF522E80E4E}"/>
    <cellStyle name="20% - Accent3 37" xfId="7598" xr:uid="{6543ABDB-9E9F-448A-BB21-E1E0D96D5C6B}"/>
    <cellStyle name="20% - Accent3 38" xfId="7599" xr:uid="{88032B36-5F5B-4208-8245-AF196676BD64}"/>
    <cellStyle name="20% - Accent3 39" xfId="7600" xr:uid="{C7204BB0-F146-4AC0-97A1-6E8A90163EC4}"/>
    <cellStyle name="20% - Accent3 4" xfId="3427" xr:uid="{58C4E8AD-4492-4196-84AD-074AB86A4E9F}"/>
    <cellStyle name="20% - Accent3 4 2" xfId="7602" xr:uid="{B0965B7C-596B-4DB7-B2BB-4DD4081428E7}"/>
    <cellStyle name="20% - Accent3 4 3" xfId="7603" xr:uid="{17DEB646-CB0B-4BF8-BB3D-E0CAEF2C962F}"/>
    <cellStyle name="20% - Accent3 4 4" xfId="7604" xr:uid="{D53A3C62-1166-443F-8874-9C38A94263CC}"/>
    <cellStyle name="20% - Accent3 4 5" xfId="7605" xr:uid="{9CB7116C-1288-4742-836B-B0C25D9BA401}"/>
    <cellStyle name="20% - Accent3 4 6" xfId="7606" xr:uid="{75A43828-DB91-46A4-8B3F-C0187401017E}"/>
    <cellStyle name="20% - Accent3 4 7" xfId="7607" xr:uid="{A3C346F2-2DEE-4743-9687-D10498142420}"/>
    <cellStyle name="20% - Accent3 4 8" xfId="23594" xr:uid="{180C38AF-32B8-40F0-971A-8D401091EFC4}"/>
    <cellStyle name="20% - Accent3 4 9" xfId="7601" xr:uid="{1F25586C-BDF5-4B89-A743-E6F0E420B295}"/>
    <cellStyle name="20% - Accent3 40" xfId="7608" xr:uid="{6EB9BE11-B5DC-4815-9C4C-983E3D9F7124}"/>
    <cellStyle name="20% - Accent3 41" xfId="7609" xr:uid="{E6A97EDE-15F0-4735-9EA8-8D7E13CD53B9}"/>
    <cellStyle name="20% - Accent3 42" xfId="7610" xr:uid="{B79FC0A1-1515-4314-B49C-81B80F9F6277}"/>
    <cellStyle name="20% - Accent3 43" xfId="7611" xr:uid="{31DBCF9A-83DB-4296-B081-69F383C55EDF}"/>
    <cellStyle name="20% - Accent3 44" xfId="7612" xr:uid="{EBD9EEDB-F171-4CDB-803B-5C3204922A26}"/>
    <cellStyle name="20% - Accent3 45" xfId="7613" xr:uid="{6286E5D8-2DD8-4D47-BD29-C09648B44003}"/>
    <cellStyle name="20% - Accent3 46" xfId="7614" xr:uid="{F60BE520-6C58-4259-8463-F3805EAF073B}"/>
    <cellStyle name="20% - Accent3 47" xfId="7615" xr:uid="{175BF7F4-875E-4C1F-83A4-E8015FE4CEF7}"/>
    <cellStyle name="20% - Accent3 48" xfId="7616" xr:uid="{CED4A5F5-59DE-4927-BD6F-7B132ED097D3}"/>
    <cellStyle name="20% - Accent3 49" xfId="7617" xr:uid="{C10F34A8-6C53-41A0-A9C4-0F232FA4A38E}"/>
    <cellStyle name="20% - Accent3 5" xfId="3428" xr:uid="{7C3F73FA-08AB-47ED-B749-1C3DEFD2C05E}"/>
    <cellStyle name="20% - Accent3 5 2" xfId="7619" xr:uid="{4B563F8B-FA5B-44C4-809B-DAE8CD30C2AD}"/>
    <cellStyle name="20% - Accent3 5 3" xfId="7620" xr:uid="{9BD56E5E-D5E9-4D0E-B4C6-067F3F9AE50E}"/>
    <cellStyle name="20% - Accent3 5 4" xfId="7621" xr:uid="{5012D198-9932-431E-9C9E-8737A6FE6012}"/>
    <cellStyle name="20% - Accent3 5 5" xfId="7622" xr:uid="{BF5D6630-FDBE-4C2B-AC34-2B7656910728}"/>
    <cellStyle name="20% - Accent3 5 6" xfId="7623" xr:uid="{F53E1DE9-607F-420F-B474-95F87A471FB7}"/>
    <cellStyle name="20% - Accent3 5 7" xfId="7624" xr:uid="{BCE4CAD1-3BEC-46B5-980C-4AC3C3958F17}"/>
    <cellStyle name="20% - Accent3 5 8" xfId="23595" xr:uid="{3E32E3CA-CA70-46E6-A082-405BC5D98716}"/>
    <cellStyle name="20% - Accent3 5 9" xfId="7618" xr:uid="{177BB325-31D9-41AF-BECE-75ABE005DEB9}"/>
    <cellStyle name="20% - Accent3 50" xfId="7625" xr:uid="{84FAF0D4-F88D-4380-819C-434F30FEAF9D}"/>
    <cellStyle name="20% - Accent3 51" xfId="7626" xr:uid="{3BB3DD47-733D-4534-A607-E673266DCE35}"/>
    <cellStyle name="20% - Accent3 52" xfId="7627" xr:uid="{389F2170-42CF-4D77-A17E-67F9C2B0A469}"/>
    <cellStyle name="20% - Accent3 53" xfId="7628" xr:uid="{5E56A225-CC3B-414E-A038-764639EF7908}"/>
    <cellStyle name="20% - Accent3 54" xfId="7629" xr:uid="{03FFB4E2-EB20-4B9E-9E3C-CF5A5AC294C7}"/>
    <cellStyle name="20% - Accent3 55" xfId="7630" xr:uid="{D863B11D-93ED-472C-AB0B-02BAE4BD7583}"/>
    <cellStyle name="20% - Accent3 56" xfId="7631" xr:uid="{F9DA8E63-8774-4F1F-90EC-DAC064C59F12}"/>
    <cellStyle name="20% - Accent3 57" xfId="7632" xr:uid="{465E036E-F0EF-4B79-B0F0-7DDDA761C123}"/>
    <cellStyle name="20% - Accent3 58" xfId="7633" xr:uid="{0B5CA74F-DAE0-4C55-A986-73525C0A8169}"/>
    <cellStyle name="20% - Accent3 59" xfId="7634" xr:uid="{FB00936D-F4AA-461A-BA93-F6C47BBA1762}"/>
    <cellStyle name="20% - Accent3 6" xfId="3429" xr:uid="{A67723C3-A805-4826-A4DC-FF87485C6078}"/>
    <cellStyle name="20% - Accent3 6 2" xfId="7636" xr:uid="{853A2CEF-D844-423A-9BA1-0DA9454FBB2D}"/>
    <cellStyle name="20% - Accent3 6 2 2" xfId="7637" xr:uid="{213D685D-685D-4573-AF2D-BC18E855178E}"/>
    <cellStyle name="20% - Accent3 6 2 3" xfId="7638" xr:uid="{8C7BD91F-223A-4D32-B5D5-3718C38EB9B4}"/>
    <cellStyle name="20% - Accent3 6 2 4" xfId="7639" xr:uid="{2B94E6F1-CB7E-4D37-A902-8EB9BD7A5E9B}"/>
    <cellStyle name="20% - Accent3 6 2 5" xfId="7640" xr:uid="{88567597-8A65-4882-BD4C-41E15E8D00D8}"/>
    <cellStyle name="20% - Accent3 6 3" xfId="7641" xr:uid="{DF146B00-C50D-41B2-8066-1DA38B7254FB}"/>
    <cellStyle name="20% - Accent3 6 4" xfId="7642" xr:uid="{CF88E42A-1BC8-4991-9DDD-305DDCE0C358}"/>
    <cellStyle name="20% - Accent3 6 5" xfId="7643" xr:uid="{75FDB9BB-23CC-4B14-90F1-52F995ADBB49}"/>
    <cellStyle name="20% - Accent3 6 6" xfId="23596" xr:uid="{8FC2DB4E-853A-4A08-8B79-DA7DF1E06155}"/>
    <cellStyle name="20% - Accent3 6 7" xfId="7635" xr:uid="{0CE4CDFE-285B-49AD-ABCA-FD031A9E8AF8}"/>
    <cellStyle name="20% - Accent3 60" xfId="7644" xr:uid="{FD386A89-511D-406C-BBD7-19EB81200D16}"/>
    <cellStyle name="20% - Accent3 61" xfId="7645" xr:uid="{63D3C0E0-8A89-468C-BB64-FAA2EC91C4B4}"/>
    <cellStyle name="20% - Accent3 62" xfId="7646" xr:uid="{FD351592-D938-492E-AEAB-CAD98F2778F0}"/>
    <cellStyle name="20% - Accent3 63" xfId="7647" xr:uid="{5C8F7232-F6A7-42B6-9B3B-9E11DED87AB3}"/>
    <cellStyle name="20% - Accent3 64" xfId="7648" xr:uid="{C0D831CA-58EF-416E-A9C1-B87767558566}"/>
    <cellStyle name="20% - Accent3 65" xfId="7649" xr:uid="{583BB701-6829-4F1E-A1B1-154617D4F3BA}"/>
    <cellStyle name="20% - Accent3 66" xfId="7650" xr:uid="{D3CEBDDF-172F-4605-A7F9-15CEE7B02727}"/>
    <cellStyle name="20% - Accent3 67" xfId="7651" xr:uid="{3E575D1F-4815-410D-B75B-228C77CE30CF}"/>
    <cellStyle name="20% - Accent3 68" xfId="7652" xr:uid="{98D2B273-885F-4E5D-8375-B6ED3C6C7429}"/>
    <cellStyle name="20% - Accent3 68 2" xfId="7653" xr:uid="{2886C7DE-7A1B-4BE5-BE99-A762E6B795E3}"/>
    <cellStyle name="20% - Accent3 68 3" xfId="7654" xr:uid="{A437DA03-D49F-4FB8-A7EE-0A169EDA68C7}"/>
    <cellStyle name="20% - Accent3 69" xfId="7655" xr:uid="{133B30ED-B38B-4E04-9A1A-0A3EDF8DF15A}"/>
    <cellStyle name="20% - Accent3 69 2" xfId="7656" xr:uid="{8DCE9A17-2D4F-4A65-AB70-4377C4032D5A}"/>
    <cellStyle name="20% - Accent3 69 3" xfId="7657" xr:uid="{52E425BB-65B1-4AD4-8423-2E9457442350}"/>
    <cellStyle name="20% - Accent3 7" xfId="3430" xr:uid="{5FC59A5D-6331-4A4D-9CB0-B15CE8AB9525}"/>
    <cellStyle name="20% - Accent3 7 2" xfId="7659" xr:uid="{06B69DB4-E3C5-4F67-89BD-0C60068BD4F1}"/>
    <cellStyle name="20% - Accent3 7 3" xfId="7660" xr:uid="{51B810BC-D463-4F40-A236-141BBEF74300}"/>
    <cellStyle name="20% - Accent3 7 4" xfId="7661" xr:uid="{757129DE-DB20-4D33-8CC4-374EBC15E6FF}"/>
    <cellStyle name="20% - Accent3 7 5" xfId="7662" xr:uid="{23C99F74-BEC9-48EF-A614-177BE347E458}"/>
    <cellStyle name="20% - Accent3 7 6" xfId="23597" xr:uid="{477D80AB-0005-44E7-9BD3-4A2479C3D902}"/>
    <cellStyle name="20% - Accent3 7 7" xfId="7658" xr:uid="{D8FDCFF9-1A6E-4BED-8F2A-340CD0BA800C}"/>
    <cellStyle name="20% - Accent3 70" xfId="7663" xr:uid="{50B4CE1C-BC4E-46EE-A8D9-9915AE4435EB}"/>
    <cellStyle name="20% - Accent3 70 2" xfId="7664" xr:uid="{B7C11AD1-F33A-4CA9-B087-7F563B10E775}"/>
    <cellStyle name="20% - Accent3 70 3" xfId="7665" xr:uid="{D03DCB8E-38E4-45BB-B19E-7DF6E544A454}"/>
    <cellStyle name="20% - Accent3 71" xfId="7666" xr:uid="{B24153D8-0F6A-4A94-8927-83BE533EBF7D}"/>
    <cellStyle name="20% - Accent3 71 2" xfId="7667" xr:uid="{C16FEE82-A0BC-4010-9E64-CE614FA47B1B}"/>
    <cellStyle name="20% - Accent3 71 3" xfId="7668" xr:uid="{8EBF72AE-9016-4324-9BC9-7E81B5DE9033}"/>
    <cellStyle name="20% - Accent3 72" xfId="7669" xr:uid="{978BD8EE-87F8-45D8-A60D-29BF5B380616}"/>
    <cellStyle name="20% - Accent3 72 2" xfId="7670" xr:uid="{58D1E652-4ECA-4899-9424-2008798C0EAC}"/>
    <cellStyle name="20% - Accent3 72 3" xfId="7671" xr:uid="{2D146344-EDC9-4048-B3F0-67AC72712F13}"/>
    <cellStyle name="20% - Accent3 73" xfId="7672" xr:uid="{9D6D56E2-4C1F-4547-B00B-4A125ED17F18}"/>
    <cellStyle name="20% - Accent3 74" xfId="7673" xr:uid="{84486661-87F2-4805-AD9D-57F0039402A4}"/>
    <cellStyle name="20% - Accent3 75" xfId="7674" xr:uid="{1CDC3FFB-22E0-4403-8CEB-DAA9808CDEE4}"/>
    <cellStyle name="20% - Accent3 76" xfId="7675" xr:uid="{A58DF4D7-C657-4585-B333-127E74097A90}"/>
    <cellStyle name="20% - Accent3 77" xfId="7676" xr:uid="{7C76DB65-F032-42DB-B061-94E5048F8B67}"/>
    <cellStyle name="20% - Accent3 78" xfId="7677" xr:uid="{E95AE465-165F-470B-AF6F-EE5EDF0C004B}"/>
    <cellStyle name="20% - Accent3 79" xfId="7678" xr:uid="{450F0533-33C4-4260-9E28-4B8BE1213157}"/>
    <cellStyle name="20% - Accent3 8" xfId="3431" xr:uid="{177BBFC3-FB94-4CBC-8CF1-EDCDBD12D679}"/>
    <cellStyle name="20% - Accent3 8 2" xfId="7680" xr:uid="{FEE0A69B-7128-4FC1-9B59-513D984677F0}"/>
    <cellStyle name="20% - Accent3 8 3" xfId="7681" xr:uid="{677844C7-DC7D-4908-959D-8A5C09F496B3}"/>
    <cellStyle name="20% - Accent3 8 4" xfId="23598" xr:uid="{F566CAC5-15DE-4BDC-99F6-768B7A46EB1E}"/>
    <cellStyle name="20% - Accent3 8 5" xfId="7679" xr:uid="{5CEFC423-5D40-4435-A32C-C1845DDAF71A}"/>
    <cellStyle name="20% - Accent3 80" xfId="7682" xr:uid="{6FC840F5-6101-436D-8D2B-AD304D2B7A57}"/>
    <cellStyle name="20% - Accent3 81" xfId="7683" xr:uid="{601163DB-7C40-4966-8BF0-58E3D349B5A5}"/>
    <cellStyle name="20% - Accent3 82" xfId="7684" xr:uid="{0FD7C635-C01B-4F6A-BE7C-C5BD65E27608}"/>
    <cellStyle name="20% - Accent3 83" xfId="7685" xr:uid="{A10DB791-516B-4527-ABAF-55DC5A5B1242}"/>
    <cellStyle name="20% - Accent3 84" xfId="7686" xr:uid="{BE066ACA-42E0-47A5-94FF-B3DCCD433CB2}"/>
    <cellStyle name="20% - Accent3 85" xfId="7687" xr:uid="{A6ED1B16-20CF-4826-9F48-AC36EEF0D727}"/>
    <cellStyle name="20% - Accent3 86" xfId="7688" xr:uid="{4C8FF4BE-C735-4D6E-AD5A-A0B27B784ED3}"/>
    <cellStyle name="20% - Accent3 87" xfId="7689" xr:uid="{F8FCDB70-F723-485C-9D6C-900E981B7983}"/>
    <cellStyle name="20% - Accent3 88" xfId="7690" xr:uid="{39C57005-585C-4E46-891E-E77005D9E70F}"/>
    <cellStyle name="20% - Accent3 89" xfId="7691" xr:uid="{97773645-41DC-4A96-B860-2C25D40536C9}"/>
    <cellStyle name="20% - Accent3 9" xfId="3432" xr:uid="{1CF61E31-A14A-4A3E-B585-D624F3933D33}"/>
    <cellStyle name="20% - Accent3 9 2" xfId="7693" xr:uid="{91DC4800-D343-4B18-9468-699BFCD17A89}"/>
    <cellStyle name="20% - Accent3 9 3" xfId="7694" xr:uid="{1F4CE905-7CEA-4220-A60F-647C6A95474D}"/>
    <cellStyle name="20% - Accent3 9 4" xfId="23599" xr:uid="{E81D1775-FAFC-451B-8AF9-3F74C59B018A}"/>
    <cellStyle name="20% - Accent3 9 5" xfId="7692" xr:uid="{3F29F57A-1B3D-4280-B824-D85827356A22}"/>
    <cellStyle name="20% - Accent3 90" xfId="7695" xr:uid="{478B7855-7759-4E8C-B9E7-AA504E5F6180}"/>
    <cellStyle name="20% - Accent3 91" xfId="7696" xr:uid="{A0E2E2D2-0F78-4D1E-B29C-C6BDA856B098}"/>
    <cellStyle name="20% - Accent3 92" xfId="7697" xr:uid="{D6459D02-916A-49DA-8963-D5F48668D934}"/>
    <cellStyle name="20% - Accent3 93" xfId="7698" xr:uid="{0341DFE1-BCBE-48B3-B7E3-9F4264B83C3A}"/>
    <cellStyle name="20% - Accent3 94" xfId="7699" xr:uid="{277133F5-89B5-4693-A060-7F528FAFEECC}"/>
    <cellStyle name="20% - Accent3 95" xfId="7700" xr:uid="{195D770A-E801-4F34-A0C6-8BA8969D9144}"/>
    <cellStyle name="20% - Accent3 96" xfId="7701" xr:uid="{CFF53EC0-3294-4094-AD98-53088CF9DF04}"/>
    <cellStyle name="20% - Accent3 97" xfId="7702" xr:uid="{B5355AB1-6923-4502-91DC-54220606593F}"/>
    <cellStyle name="20% - Accent3 98" xfId="7703" xr:uid="{B930951B-E7FB-46D5-8033-746B55490385}"/>
    <cellStyle name="20% - Accent3 99" xfId="7704" xr:uid="{A86490DE-E088-4303-ADAE-0664AD7BED85}"/>
    <cellStyle name="20% - Accent4 10" xfId="3433" xr:uid="{AF900B97-D5A5-4315-ACA4-FC393AD825C1}"/>
    <cellStyle name="20% - Accent4 10 2" xfId="7706" xr:uid="{D4A0CFD9-1F6D-49AF-8CE9-E1A4A2F8ACB5}"/>
    <cellStyle name="20% - Accent4 10 3" xfId="7707" xr:uid="{F5A39214-77D9-437F-BD54-29574EA5ACB3}"/>
    <cellStyle name="20% - Accent4 10 4" xfId="23600" xr:uid="{E2DE7FD0-A5A0-40B5-AD38-10A56FA77608}"/>
    <cellStyle name="20% - Accent4 10 5" xfId="7705" xr:uid="{7470A6B9-BF3F-48E5-98F4-6695FE19F7C7}"/>
    <cellStyle name="20% - Accent4 100" xfId="7708" xr:uid="{0CBAE515-619D-4340-8E89-2991B9DF043F}"/>
    <cellStyle name="20% - Accent4 101" xfId="7709" xr:uid="{6EF84FDC-A0AD-4022-967E-57F4B5A57478}"/>
    <cellStyle name="20% - Accent4 102" xfId="7710" xr:uid="{2964F231-C2CF-43CD-8F9D-1D9E723EA69B}"/>
    <cellStyle name="20% - Accent4 103" xfId="7711" xr:uid="{05DC588F-959C-4BDB-9398-FAF2B4601AEB}"/>
    <cellStyle name="20% - Accent4 104" xfId="7712" xr:uid="{EC7859C8-939C-4754-AECB-5E5D34FDD19B}"/>
    <cellStyle name="20% - Accent4 105" xfId="7713" xr:uid="{2900E375-76F4-4AFF-9E0A-C64EF1048A63}"/>
    <cellStyle name="20% - Accent4 106" xfId="7714" xr:uid="{353190AE-E55F-4F50-BA05-4483C730D62F}"/>
    <cellStyle name="20% - Accent4 107" xfId="7715" xr:uid="{67A91AD7-A2E6-49E8-89CF-C1256C658009}"/>
    <cellStyle name="20% - Accent4 108" xfId="7716" xr:uid="{8DB1DA89-5161-4571-BC3F-98DE30E6171A}"/>
    <cellStyle name="20% - Accent4 109" xfId="7717" xr:uid="{86A5F224-B6E5-4D7A-AAB8-10E5737BA297}"/>
    <cellStyle name="20% - Accent4 11" xfId="3434" xr:uid="{EB5FFFE8-C3DE-4CF5-9101-B02CB8C69A14}"/>
    <cellStyle name="20% - Accent4 11 2" xfId="7719" xr:uid="{45BCE33E-E4A6-4AAC-A2AA-F33FBE97E0B3}"/>
    <cellStyle name="20% - Accent4 11 3" xfId="7720" xr:uid="{A58A2BE1-515F-479F-BEC1-CE33BD7DF60B}"/>
    <cellStyle name="20% - Accent4 11 4" xfId="23601" xr:uid="{6ED66276-5B17-4254-8256-680E44132465}"/>
    <cellStyle name="20% - Accent4 11 5" xfId="7718" xr:uid="{D1A302C8-B5E2-4769-A16E-1E9695876E5F}"/>
    <cellStyle name="20% - Accent4 110" xfId="7721" xr:uid="{3CEF34F0-23F9-4292-B600-5628C423EE6E}"/>
    <cellStyle name="20% - Accent4 111" xfId="7722" xr:uid="{CD426164-57EA-4E61-A7B3-ECB121DA29D4}"/>
    <cellStyle name="20% - Accent4 112" xfId="7723" xr:uid="{CA57522D-E7A4-47AF-A8B9-31FD2D5208F4}"/>
    <cellStyle name="20% - Accent4 113" xfId="7724" xr:uid="{F30202DE-ECD8-413C-BDA4-5F87228263DC}"/>
    <cellStyle name="20% - Accent4 114" xfId="7725" xr:uid="{8B91C9C9-4BCC-4A70-B566-9668FF7153CD}"/>
    <cellStyle name="20% - Accent4 115" xfId="7726" xr:uid="{42900EAD-CAEE-45DB-AF9B-F6DEDA984DB5}"/>
    <cellStyle name="20% - Accent4 12" xfId="3435" xr:uid="{5A065BBF-F391-484E-8B7C-994D916128A2}"/>
    <cellStyle name="20% - Accent4 12 2" xfId="7728" xr:uid="{64D197A3-8259-4A6F-B7FB-4913A7B3B2C6}"/>
    <cellStyle name="20% - Accent4 12 3" xfId="7729" xr:uid="{53680BA7-019E-4316-84AD-02C36D26CE5B}"/>
    <cellStyle name="20% - Accent4 12 4" xfId="23602" xr:uid="{76C08F90-9476-47A8-9629-BE3E6A6FA3F0}"/>
    <cellStyle name="20% - Accent4 12 5" xfId="7727" xr:uid="{3731B868-365D-4CA7-8442-B72EC8B01787}"/>
    <cellStyle name="20% - Accent4 13" xfId="3436" xr:uid="{31D105AC-3297-4718-94B0-7994AAC3395A}"/>
    <cellStyle name="20% - Accent4 13 2" xfId="7731" xr:uid="{E793437F-56F9-47FA-A702-6F724BEAA1C9}"/>
    <cellStyle name="20% - Accent4 13 3" xfId="7732" xr:uid="{637A46FD-F907-4954-AAA4-A885858AB774}"/>
    <cellStyle name="20% - Accent4 13 4" xfId="23603" xr:uid="{7A7AAD8E-550C-41AD-8471-16FEC02C3038}"/>
    <cellStyle name="20% - Accent4 13 5" xfId="7730" xr:uid="{8EA9F1AF-C85F-4634-9CAB-93732B46AF4D}"/>
    <cellStyle name="20% - Accent4 14" xfId="3437" xr:uid="{A752F891-EA74-4FE6-B475-7506D6B06176}"/>
    <cellStyle name="20% - Accent4 14 2" xfId="7734" xr:uid="{627F40C9-4136-44A3-A3CB-7472F6A341A8}"/>
    <cellStyle name="20% - Accent4 14 3" xfId="7735" xr:uid="{656CF8E7-3934-4D61-8039-63244CBF4AFF}"/>
    <cellStyle name="20% - Accent4 14 4" xfId="23604" xr:uid="{F0ED5701-407A-46CB-AFC4-141D971F382A}"/>
    <cellStyle name="20% - Accent4 14 5" xfId="7733" xr:uid="{2F41AF20-79AD-43BC-A348-59734F26D468}"/>
    <cellStyle name="20% - Accent4 15" xfId="3438" xr:uid="{8CEDE44A-066A-4C29-BF93-006F2BFED58F}"/>
    <cellStyle name="20% - Accent4 15 2" xfId="7737" xr:uid="{24A8438E-C5F1-4C22-99E1-D8707110E9B3}"/>
    <cellStyle name="20% - Accent4 15 3" xfId="7738" xr:uid="{D5C1FB35-4533-451D-8CD4-6B016F4E0F74}"/>
    <cellStyle name="20% - Accent4 15 4" xfId="23605" xr:uid="{40CCCCF2-B36C-4E50-AB87-76D05495EFA5}"/>
    <cellStyle name="20% - Accent4 15 5" xfId="7736" xr:uid="{E71798FC-CD9F-4D0E-A11A-E218761FFB5A}"/>
    <cellStyle name="20% - Accent4 16" xfId="3439" xr:uid="{A6B48304-9FA0-4A6A-B99F-B15CB686E254}"/>
    <cellStyle name="20% - Accent4 16 2" xfId="7740" xr:uid="{99FA9AF8-48C9-4E56-8660-925E259DE22F}"/>
    <cellStyle name="20% - Accent4 16 3" xfId="7741" xr:uid="{6D9CAC01-E00F-41DA-95D9-8A0088AE5E5C}"/>
    <cellStyle name="20% - Accent4 16 4" xfId="23606" xr:uid="{0D5E4D5B-8971-496C-A0B7-DD492C18F306}"/>
    <cellStyle name="20% - Accent4 16 5" xfId="7739" xr:uid="{C97D4361-1537-45E6-A9A3-F22A9C442EE3}"/>
    <cellStyle name="20% - Accent4 17" xfId="3440" xr:uid="{10E3ADAB-D7B4-4753-8891-2E08EC41FAF1}"/>
    <cellStyle name="20% - Accent4 17 2" xfId="7743" xr:uid="{011E0C51-C200-4CF6-960A-53AACCE11EC3}"/>
    <cellStyle name="20% - Accent4 17 3" xfId="7744" xr:uid="{09FB5E55-700F-4968-ACC7-653212B09A53}"/>
    <cellStyle name="20% - Accent4 17 4" xfId="23607" xr:uid="{50074CEB-E7C5-4CD6-B8BC-8A5154A6F7A8}"/>
    <cellStyle name="20% - Accent4 17 5" xfId="7742" xr:uid="{D43F9EAA-2B53-4175-8E84-539CA0CF2F27}"/>
    <cellStyle name="20% - Accent4 18" xfId="3441" xr:uid="{8810E195-54A8-4488-974B-680CDECBD391}"/>
    <cellStyle name="20% - Accent4 18 2" xfId="7746" xr:uid="{FBFB45CD-9D27-4BEB-B759-1187D16798F8}"/>
    <cellStyle name="20% - Accent4 18 3" xfId="7747" xr:uid="{B8587E17-B0BC-44A2-A90D-1018CBD654A6}"/>
    <cellStyle name="20% - Accent4 18 4" xfId="23608" xr:uid="{0B53ADF7-0BC2-4EEB-889A-E344C307EB35}"/>
    <cellStyle name="20% - Accent4 18 5" xfId="7745" xr:uid="{0FA1F81F-DA74-414D-8367-6C614F41B640}"/>
    <cellStyle name="20% - Accent4 19" xfId="3442" xr:uid="{E7F995D3-4B14-47E6-98FB-56D77D80842B}"/>
    <cellStyle name="20% - Accent4 19 2" xfId="7749" xr:uid="{F80E3808-2792-45A4-ADE5-6A5F9360697F}"/>
    <cellStyle name="20% - Accent4 19 3" xfId="7750" xr:uid="{2B4D90D5-5288-475C-ADDE-42364BFF3E12}"/>
    <cellStyle name="20% - Accent4 19 4" xfId="23609" xr:uid="{8A486E96-6499-4D1F-95A0-2D04BE3E030B}"/>
    <cellStyle name="20% - Accent4 19 5" xfId="7748" xr:uid="{AF67399F-EDF1-4418-AF41-6423FBE0BDC5}"/>
    <cellStyle name="20% - Accent4 2" xfId="2615" xr:uid="{F0D92E43-3C71-48B9-9032-D381124C20AA}"/>
    <cellStyle name="20% - Accent4 2 10" xfId="7751" xr:uid="{D9088A3B-F776-405E-A195-F1935F198418}"/>
    <cellStyle name="20% - Accent4 2 11" xfId="7752" xr:uid="{D1D98E54-5AE3-477B-A30D-3905F15BCBA4}"/>
    <cellStyle name="20% - Accent4 2 12" xfId="7753" xr:uid="{C44350F9-9A64-4A5A-91C7-E2D5DCFC238B}"/>
    <cellStyle name="20% - Accent4 2 13" xfId="23610" xr:uid="{97EB6F5C-A317-42F9-A759-D76FF7EB49CC}"/>
    <cellStyle name="20% - Accent4 2 14" xfId="5306" xr:uid="{9C5F075E-2891-41CA-93F3-B490B392C864}"/>
    <cellStyle name="20% - Accent4 2 15" xfId="3443" xr:uid="{E7242B9C-0066-4A58-85FB-6A74429AB700}"/>
    <cellStyle name="20% - Accent4 2 2" xfId="5307" xr:uid="{C6FCE529-8AB0-44B0-A21B-3F84471A54A8}"/>
    <cellStyle name="20% - Accent4 2 2 10" xfId="7754" xr:uid="{F8E13442-7FD3-4226-937B-743ED28E0679}"/>
    <cellStyle name="20% - Accent4 2 2 2" xfId="5266" xr:uid="{F2E0CF7A-9BDB-46DA-8691-E38117EDCDA1}"/>
    <cellStyle name="20% - Accent4 2 2 2 2" xfId="7755" xr:uid="{EE783081-ABE5-45C4-91A9-B96FAC35CE12}"/>
    <cellStyle name="20% - Accent4 2 2 2 2 2" xfId="7756" xr:uid="{4F0FB1C1-5562-4705-AEAD-8AD0B597DAC7}"/>
    <cellStyle name="20% - Accent4 2 2 2 2 3" xfId="7757" xr:uid="{E2511478-87D6-49C5-8378-8BA709047E30}"/>
    <cellStyle name="20% - Accent4 2 2 2 2 4" xfId="7758" xr:uid="{435B0B28-E295-4FF9-890D-D2399C3A1A77}"/>
    <cellStyle name="20% - Accent4 2 2 2 2 5" xfId="7759" xr:uid="{9F8CC201-D063-4781-AB97-4FFA8962584B}"/>
    <cellStyle name="20% - Accent4 2 2 2 3" xfId="7760" xr:uid="{12E82AE8-9FED-4102-A6A1-97F34B935543}"/>
    <cellStyle name="20% - Accent4 2 2 2 4" xfId="7761" xr:uid="{64309ADE-68F8-4E83-81C2-B76B52882D99}"/>
    <cellStyle name="20% - Accent4 2 2 2 5" xfId="7762" xr:uid="{9E032139-1158-4E08-8848-290D226328B6}"/>
    <cellStyle name="20% - Accent4 2 2 3" xfId="7763" xr:uid="{45DFA314-8B2C-42A5-9AEB-4CB2276F3E97}"/>
    <cellStyle name="20% - Accent4 2 2 4" xfId="7764" xr:uid="{72DC523E-90AF-4773-8909-EB50A5BA7F0C}"/>
    <cellStyle name="20% - Accent4 2 2 5" xfId="7765" xr:uid="{58B61DAB-BCEF-4F66-86CC-54FE6E21B0ED}"/>
    <cellStyle name="20% - Accent4 2 2 6" xfId="7766" xr:uid="{8BDCDAB5-B690-4087-9E1F-1C655B249E70}"/>
    <cellStyle name="20% - Accent4 2 2 7" xfId="7767" xr:uid="{AA0378F6-AED7-4BBB-864E-506769C339ED}"/>
    <cellStyle name="20% - Accent4 2 2 8" xfId="7768" xr:uid="{459FD75F-16B6-4BDA-9DAB-1A8E5824F717}"/>
    <cellStyle name="20% - Accent4 2 2 9" xfId="7769" xr:uid="{4905849A-3B2D-4F71-955D-A1B6BDE0C7F1}"/>
    <cellStyle name="20% - Accent4 2 3" xfId="7770" xr:uid="{38A4B734-5D8A-4D6C-94BD-2F3D29D1B510}"/>
    <cellStyle name="20% - Accent4 2 3 2" xfId="7771" xr:uid="{05C06969-20D3-4673-B0A2-9DE44C856A4B}"/>
    <cellStyle name="20% - Accent4 2 3 2 2" xfId="7772" xr:uid="{80762B8D-1D5E-4575-B175-E09A601EDFE5}"/>
    <cellStyle name="20% - Accent4 2 3 2 3" xfId="7773" xr:uid="{9FA7824A-6CDD-474E-AF8F-EA5A836F5BEA}"/>
    <cellStyle name="20% - Accent4 2 3 2 4" xfId="7774" xr:uid="{80514402-AD08-4781-8318-958069D57F1B}"/>
    <cellStyle name="20% - Accent4 2 3 2 5" xfId="7775" xr:uid="{5C747066-710B-4434-A8B5-E5B68B864395}"/>
    <cellStyle name="20% - Accent4 2 3 2 6" xfId="7776" xr:uid="{AFB2FFA1-DC8E-406F-875A-A9EAE084AC52}"/>
    <cellStyle name="20% - Accent4 2 3 3" xfId="7777" xr:uid="{E25D55C9-B2FB-45FD-B092-B1F64251780E}"/>
    <cellStyle name="20% - Accent4 2 3 4" xfId="7778" xr:uid="{68FCAD81-840E-4FAD-BE47-E986C871659D}"/>
    <cellStyle name="20% - Accent4 2 3 5" xfId="7779" xr:uid="{FE0B315F-D9F6-470C-8CF6-052A952FAC7E}"/>
    <cellStyle name="20% - Accent4 2 3 6" xfId="7780" xr:uid="{6D1585CB-1D8C-4EE3-B63A-C40FDB89FA0F}"/>
    <cellStyle name="20% - Accent4 2 3 7" xfId="7781" xr:uid="{0C514B22-2B23-43AF-B041-E4F6BEAB87FA}"/>
    <cellStyle name="20% - Accent4 2 4" xfId="7782" xr:uid="{CE3639E9-066B-4B61-87EA-E44E268E7206}"/>
    <cellStyle name="20% - Accent4 2 5" xfId="7783" xr:uid="{47B5C12B-6092-4162-9453-7E639F06ACD7}"/>
    <cellStyle name="20% - Accent4 2 6" xfId="7784" xr:uid="{ABFC1590-EDC3-4A5A-9BAA-254EDC73DC4A}"/>
    <cellStyle name="20% - Accent4 2 7" xfId="7785" xr:uid="{D76CFA41-0028-442A-BD47-80E3689CFBA9}"/>
    <cellStyle name="20% - Accent4 2 8" xfId="7786" xr:uid="{611EA4E1-90FB-4577-8D83-9F2313ED296B}"/>
    <cellStyle name="20% - Accent4 2 9" xfId="7787" xr:uid="{6F049F6D-30AC-43BA-8E93-4F4A22A72749}"/>
    <cellStyle name="20% - Accent4 20" xfId="3444" xr:uid="{69970F26-0931-490A-A325-D8C5F86F197D}"/>
    <cellStyle name="20% - Accent4 20 2" xfId="7789" xr:uid="{1C9BFC8D-7F46-4B9E-91EE-F2866F1B0F40}"/>
    <cellStyle name="20% - Accent4 20 3" xfId="7790" xr:uid="{5A2D9679-1EB9-49F1-99DE-1468AB9525C5}"/>
    <cellStyle name="20% - Accent4 20 4" xfId="23611" xr:uid="{B7C7EDB9-0A94-4415-9568-0FBCDFE2A760}"/>
    <cellStyle name="20% - Accent4 20 5" xfId="7788" xr:uid="{FCB4D168-443E-4746-92E8-0331C5DC4AE9}"/>
    <cellStyle name="20% - Accent4 21" xfId="3445" xr:uid="{AF883743-1701-4D3D-A25A-EA25126D1653}"/>
    <cellStyle name="20% - Accent4 21 2" xfId="7792" xr:uid="{A10E5F2B-BDA2-490F-BCDF-BFA1EE59B78C}"/>
    <cellStyle name="20% - Accent4 21 3" xfId="7793" xr:uid="{CAB6DDA4-2883-4842-A73D-E2FA28501930}"/>
    <cellStyle name="20% - Accent4 21 4" xfId="23612" xr:uid="{7E5483F2-D1FE-476F-AC65-C5F0AF53842A}"/>
    <cellStyle name="20% - Accent4 21 5" xfId="7791" xr:uid="{A9D8902C-7977-42F4-8452-E7975C0482BF}"/>
    <cellStyle name="20% - Accent4 22" xfId="3446" xr:uid="{B7CCDE9D-CEF2-485E-A2DB-41A86A3C3F76}"/>
    <cellStyle name="20% - Accent4 22 2" xfId="7795" xr:uid="{3D7340B8-9868-428A-BD2A-317925ABEE68}"/>
    <cellStyle name="20% - Accent4 22 3" xfId="7796" xr:uid="{B9FCCB19-FB71-468B-BF7B-BC159A9EC1CB}"/>
    <cellStyle name="20% - Accent4 22 4" xfId="23613" xr:uid="{DC406FA4-0ED1-47B7-9EF9-F58E5960A5F2}"/>
    <cellStyle name="20% - Accent4 22 5" xfId="7794" xr:uid="{C55D8935-6215-41D4-9692-BC08F7AFB9C2}"/>
    <cellStyle name="20% - Accent4 23" xfId="3447" xr:uid="{3C026BCB-1310-4D52-A109-549D258473B2}"/>
    <cellStyle name="20% - Accent4 23 2" xfId="7798" xr:uid="{3820FF78-B345-4A30-A0EE-43A99D5F34F7}"/>
    <cellStyle name="20% - Accent4 23 3" xfId="7799" xr:uid="{0FF1F3A6-B772-42A7-BBAB-C937A50FD9A4}"/>
    <cellStyle name="20% - Accent4 23 4" xfId="23614" xr:uid="{EAECA987-BF18-45E5-A4EE-F548624B4942}"/>
    <cellStyle name="20% - Accent4 23 5" xfId="7797" xr:uid="{B2387F72-021B-4BDC-93D8-0953B8B7FCCE}"/>
    <cellStyle name="20% - Accent4 24" xfId="3448" xr:uid="{9CAE18F5-BF85-445A-9B2D-74E3789244CA}"/>
    <cellStyle name="20% - Accent4 24 2" xfId="7801" xr:uid="{3AFD4803-7107-4CB3-B2D2-713CC4FE5872}"/>
    <cellStyle name="20% - Accent4 24 3" xfId="7802" xr:uid="{D9F37C69-D7F2-4E7F-AB95-FE3B6BB3FE71}"/>
    <cellStyle name="20% - Accent4 24 4" xfId="23615" xr:uid="{5CA8593D-199F-4766-83B4-FC972EDF02EC}"/>
    <cellStyle name="20% - Accent4 24 5" xfId="7800" xr:uid="{B1EC1EFB-322D-4DB8-8195-7861579104C8}"/>
    <cellStyle name="20% - Accent4 25" xfId="3449" xr:uid="{1597B815-480B-431C-8EA1-E6CC9235374F}"/>
    <cellStyle name="20% - Accent4 25 2" xfId="7804" xr:uid="{ECC23F7C-587F-46B1-BA46-990C1E63ED59}"/>
    <cellStyle name="20% - Accent4 25 3" xfId="7805" xr:uid="{513A7098-8F56-424A-818D-0A2EF45B8195}"/>
    <cellStyle name="20% - Accent4 25 4" xfId="23616" xr:uid="{79DB931B-DFD9-4565-B79A-C69FEB454DC9}"/>
    <cellStyle name="20% - Accent4 25 5" xfId="7803" xr:uid="{C454EA96-2851-4285-8CDB-DF975B345836}"/>
    <cellStyle name="20% - Accent4 26" xfId="3450" xr:uid="{2FEE65F7-6913-43EF-9D04-CA00977B010A}"/>
    <cellStyle name="20% - Accent4 26 2" xfId="7807" xr:uid="{DDE9CB48-374F-463E-A390-4663A7FFB986}"/>
    <cellStyle name="20% - Accent4 26 3" xfId="7808" xr:uid="{F4326AEA-49E4-46D9-8CC8-7A68F0FBCBBE}"/>
    <cellStyle name="20% - Accent4 26 4" xfId="23617" xr:uid="{90CBE643-5CF6-4A75-8F1E-A7539FE45E5A}"/>
    <cellStyle name="20% - Accent4 26 5" xfId="7806" xr:uid="{CFFDCE29-E07F-4FE7-9C9E-7AFCE6D98490}"/>
    <cellStyle name="20% - Accent4 27" xfId="3451" xr:uid="{0161E528-27C6-4157-B83A-B05D0A3759D5}"/>
    <cellStyle name="20% - Accent4 27 2" xfId="7810" xr:uid="{BABD80C4-F304-4058-88B2-EDE55F255B65}"/>
    <cellStyle name="20% - Accent4 27 3" xfId="7811" xr:uid="{31D21A3E-BB0F-48E9-A7CD-B1CAAFD4EE4D}"/>
    <cellStyle name="20% - Accent4 27 4" xfId="23618" xr:uid="{699D8D28-E257-4EC1-AA79-A0B728209D41}"/>
    <cellStyle name="20% - Accent4 27 5" xfId="7809" xr:uid="{0DD95963-B574-45DE-8248-F14441337E3E}"/>
    <cellStyle name="20% - Accent4 28" xfId="3452" xr:uid="{3B7F33F8-DFB1-4883-8BDE-BB0C95CB055B}"/>
    <cellStyle name="20% - Accent4 28 2" xfId="7813" xr:uid="{539C27F1-9B2C-4435-A206-2D0CAF0C6E6B}"/>
    <cellStyle name="20% - Accent4 28 3" xfId="7814" xr:uid="{2E5C9F9C-18FB-43B1-846F-92B7363648A8}"/>
    <cellStyle name="20% - Accent4 28 4" xfId="23619" xr:uid="{21AD7314-4B58-4505-9329-16E12AEF5A30}"/>
    <cellStyle name="20% - Accent4 28 5" xfId="7812" xr:uid="{61738211-2005-4358-8AD3-9C676F4AA9E3}"/>
    <cellStyle name="20% - Accent4 29" xfId="3453" xr:uid="{4084E87B-6463-4701-8151-9127E92D36AA}"/>
    <cellStyle name="20% - Accent4 29 2" xfId="7816" xr:uid="{905EB0A8-49D9-49CD-8438-7D65FCE196FB}"/>
    <cellStyle name="20% - Accent4 29 3" xfId="7817" xr:uid="{35F973BB-1803-4959-9F6C-C5DC34BB83BE}"/>
    <cellStyle name="20% - Accent4 29 4" xfId="23620" xr:uid="{C4EC7A00-B407-4E42-994A-4F2D03BC5B50}"/>
    <cellStyle name="20% - Accent4 29 5" xfId="7815" xr:uid="{68853F86-3F86-44FA-9211-3D51B4246E94}"/>
    <cellStyle name="20% - Accent4 3" xfId="3454" xr:uid="{C5FA5C2A-AA92-41E2-8FC0-6B3C3BFFD4A3}"/>
    <cellStyle name="20% - Accent4 3 2" xfId="5097" xr:uid="{4F7F582A-065D-47F6-87AC-2CEEA2CE99B4}"/>
    <cellStyle name="20% - Accent4 3 3" xfId="7818" xr:uid="{F3C18B5D-7718-43A3-B4E1-5EB1F2D2E572}"/>
    <cellStyle name="20% - Accent4 3 4" xfId="7819" xr:uid="{D6E92354-9553-4C50-9486-6F67C00581A9}"/>
    <cellStyle name="20% - Accent4 3 5" xfId="7820" xr:uid="{72A90494-40CB-468A-A273-CBFE4F0CF865}"/>
    <cellStyle name="20% - Accent4 3 6" xfId="7821" xr:uid="{A4B710FA-A07A-485F-B43D-636D80A97118}"/>
    <cellStyle name="20% - Accent4 3 7" xfId="7822" xr:uid="{6A546E62-15AC-4899-A6AD-50576F9A61EE}"/>
    <cellStyle name="20% - Accent4 3 8" xfId="23621" xr:uid="{3596EEF3-CDCB-4ADC-A1C2-E0327FB19827}"/>
    <cellStyle name="20% - Accent4 3 9" xfId="5267" xr:uid="{5B5965B1-89EA-4659-A982-6E195D1875B0}"/>
    <cellStyle name="20% - Accent4 30" xfId="7823" xr:uid="{588EF757-F283-4256-91CB-CEB4E01CD950}"/>
    <cellStyle name="20% - Accent4 30 2" xfId="7824" xr:uid="{7D1BA975-B128-42A0-B4A5-89FB5C20C5CB}"/>
    <cellStyle name="20% - Accent4 30 3" xfId="7825" xr:uid="{DB1E905F-A01E-49C7-AE7C-9FB459A02F9F}"/>
    <cellStyle name="20% - Accent4 31" xfId="7826" xr:uid="{7028E0B2-F10A-4CBB-9D9D-F6B29A73966E}"/>
    <cellStyle name="20% - Accent4 31 2" xfId="7827" xr:uid="{2F46DC96-994A-4D16-ABB9-8533936F781D}"/>
    <cellStyle name="20% - Accent4 31 3" xfId="7828" xr:uid="{5228746E-2F2C-48DE-B8C6-0357FAAE6494}"/>
    <cellStyle name="20% - Accent4 32" xfId="7829" xr:uid="{57AC29A9-E337-4410-904E-914FF3B0DC83}"/>
    <cellStyle name="20% - Accent4 32 2" xfId="7830" xr:uid="{9EF8E784-FEB4-43C9-B952-B364E8831442}"/>
    <cellStyle name="20% - Accent4 32 3" xfId="7831" xr:uid="{5F97A7D8-D3CA-4DA9-AD46-2FF514766607}"/>
    <cellStyle name="20% - Accent4 33" xfId="7832" xr:uid="{649DC78A-E363-4EF2-8C36-D70E556506BC}"/>
    <cellStyle name="20% - Accent4 33 2" xfId="7833" xr:uid="{24BB60F6-413C-4578-956E-4D9FB224F57C}"/>
    <cellStyle name="20% - Accent4 33 3" xfId="7834" xr:uid="{CD378739-F8DE-4FDB-A892-555B2E61072D}"/>
    <cellStyle name="20% - Accent4 34" xfId="7835" xr:uid="{77E84CBD-7D1D-4395-8507-E744576762FA}"/>
    <cellStyle name="20% - Accent4 35" xfId="7836" xr:uid="{00257200-A7F4-4531-84E3-7651E082E4D6}"/>
    <cellStyle name="20% - Accent4 36" xfId="7837" xr:uid="{68CC252E-21ED-4A94-A7ED-0F94658BA3FF}"/>
    <cellStyle name="20% - Accent4 37" xfId="7838" xr:uid="{CFDCAF18-9CA9-4BE6-A029-BA0EFBE6F827}"/>
    <cellStyle name="20% - Accent4 38" xfId="7839" xr:uid="{5ED576F5-BC95-4E12-AFBA-4B198335F10E}"/>
    <cellStyle name="20% - Accent4 39" xfId="7840" xr:uid="{589A0106-818C-4AB4-B37D-155F140B9A45}"/>
    <cellStyle name="20% - Accent4 4" xfId="3455" xr:uid="{1A62DB2F-BE42-49CB-A5FC-53E99E64E9E5}"/>
    <cellStyle name="20% - Accent4 4 2" xfId="7842" xr:uid="{25E9C746-7372-49EC-B33F-88C315260060}"/>
    <cellStyle name="20% - Accent4 4 3" xfId="7843" xr:uid="{E56298EA-F827-401E-9E01-F184F68F4ACA}"/>
    <cellStyle name="20% - Accent4 4 4" xfId="7844" xr:uid="{8A0D42C0-21A9-4D9C-A308-349D06F1271D}"/>
    <cellStyle name="20% - Accent4 4 5" xfId="7845" xr:uid="{824D4CE0-8873-49EA-9042-EF541A40221E}"/>
    <cellStyle name="20% - Accent4 4 6" xfId="7846" xr:uid="{FAAFA600-216F-47DA-AA3B-904D68A162C5}"/>
    <cellStyle name="20% - Accent4 4 7" xfId="7847" xr:uid="{50AEBAE0-9386-4C28-9974-07FED426647B}"/>
    <cellStyle name="20% - Accent4 4 8" xfId="23622" xr:uid="{37E1D5D3-8278-4553-B43D-F9C0529B4432}"/>
    <cellStyle name="20% - Accent4 4 9" xfId="7841" xr:uid="{FE15AD60-CEDB-4749-A672-A7CEA04CB4C9}"/>
    <cellStyle name="20% - Accent4 40" xfId="7848" xr:uid="{A293F2FD-79D6-4E44-92B6-45AA092E9842}"/>
    <cellStyle name="20% - Accent4 41" xfId="7849" xr:uid="{90626731-EE60-4A94-96E2-71B14AB637E2}"/>
    <cellStyle name="20% - Accent4 42" xfId="7850" xr:uid="{F1D94235-4C7A-4148-A856-4D259AC14EC4}"/>
    <cellStyle name="20% - Accent4 43" xfId="7851" xr:uid="{2937AEB1-923E-499A-B008-F174F5B9760F}"/>
    <cellStyle name="20% - Accent4 44" xfId="7852" xr:uid="{1DB2CF89-8D04-4483-B8BA-FC2668F71CBA}"/>
    <cellStyle name="20% - Accent4 45" xfId="7853" xr:uid="{39299E6F-816F-48E6-890A-02BE3B5512C7}"/>
    <cellStyle name="20% - Accent4 46" xfId="7854" xr:uid="{77CF4F3C-6625-44E2-B388-EB2B9C707D2B}"/>
    <cellStyle name="20% - Accent4 47" xfId="7855" xr:uid="{5CD615D4-7B55-4975-B794-2FFC17B36161}"/>
    <cellStyle name="20% - Accent4 48" xfId="7856" xr:uid="{E0049101-BBF2-4745-B5F7-E3A0CF0D4D68}"/>
    <cellStyle name="20% - Accent4 49" xfId="7857" xr:uid="{8C9CFA18-9847-4C08-A483-94E5430D3AA5}"/>
    <cellStyle name="20% - Accent4 5" xfId="3456" xr:uid="{4924F573-9D69-4F6B-A2AF-40FE2E4A144F}"/>
    <cellStyle name="20% - Accent4 5 2" xfId="7859" xr:uid="{6E76228A-8BB7-4E6F-85E9-181DE8813BED}"/>
    <cellStyle name="20% - Accent4 5 3" xfId="7860" xr:uid="{A3CC5BCF-8EED-48D2-A4B4-58F48D814EA8}"/>
    <cellStyle name="20% - Accent4 5 4" xfId="7861" xr:uid="{2E439E9D-751A-4EAD-96E1-BBD8ACE87EBD}"/>
    <cellStyle name="20% - Accent4 5 5" xfId="7862" xr:uid="{7EAEA757-5B0C-41BA-9154-078E9C6B2161}"/>
    <cellStyle name="20% - Accent4 5 6" xfId="7863" xr:uid="{A7B19A10-5000-4913-9251-9AD23E6E327B}"/>
    <cellStyle name="20% - Accent4 5 7" xfId="7864" xr:uid="{10B7B4D6-44D5-4B94-B699-9A0BB37496BF}"/>
    <cellStyle name="20% - Accent4 5 8" xfId="23623" xr:uid="{6C85F28A-82A1-4937-B45D-C0709DDA18A2}"/>
    <cellStyle name="20% - Accent4 5 9" xfId="7858" xr:uid="{3E790C30-38B2-4452-BB08-55F3252EFE88}"/>
    <cellStyle name="20% - Accent4 50" xfId="7865" xr:uid="{DEDD36FB-F072-47BF-8392-73CDF2C12B4D}"/>
    <cellStyle name="20% - Accent4 51" xfId="7866" xr:uid="{896561F3-9330-4A67-B24F-8C7FAFDE1B9F}"/>
    <cellStyle name="20% - Accent4 52" xfId="7867" xr:uid="{9E2E5FE2-0034-4882-872D-F724054FC6AD}"/>
    <cellStyle name="20% - Accent4 53" xfId="7868" xr:uid="{54C7E261-30B6-43AB-BDF6-0CF36A47122D}"/>
    <cellStyle name="20% - Accent4 54" xfId="7869" xr:uid="{7000E457-45A5-432B-8DE0-91CDD5E307E3}"/>
    <cellStyle name="20% - Accent4 55" xfId="7870" xr:uid="{605F21C5-0404-45D0-8B5D-1C5D87684371}"/>
    <cellStyle name="20% - Accent4 56" xfId="7871" xr:uid="{B51EFC25-FA42-4FA2-B805-ECE5C3C59BC1}"/>
    <cellStyle name="20% - Accent4 57" xfId="7872" xr:uid="{6A5C190E-BB45-4782-B71E-584219C8F31A}"/>
    <cellStyle name="20% - Accent4 58" xfId="7873" xr:uid="{044C17E5-24BB-4565-8C00-199DC1C88458}"/>
    <cellStyle name="20% - Accent4 59" xfId="7874" xr:uid="{4BBF7DF9-9BF0-402D-9ED7-120CF27C7246}"/>
    <cellStyle name="20% - Accent4 6" xfId="3457" xr:uid="{A0DB15E0-CEC0-4DC4-A721-7539B6835373}"/>
    <cellStyle name="20% - Accent4 6 2" xfId="7876" xr:uid="{EC9985B4-DAEA-4198-B769-8836811E6C6A}"/>
    <cellStyle name="20% - Accent4 6 2 2" xfId="7877" xr:uid="{703C1CA3-BDE2-46EF-A9C7-B688C0C12129}"/>
    <cellStyle name="20% - Accent4 6 2 3" xfId="7878" xr:uid="{40C9A332-A1EC-41EB-8A36-7846068F2EBF}"/>
    <cellStyle name="20% - Accent4 6 2 4" xfId="7879" xr:uid="{0FDA7EFE-D610-463C-9D67-8287E06FF72A}"/>
    <cellStyle name="20% - Accent4 6 2 5" xfId="7880" xr:uid="{F80AF157-13BB-40A7-A479-15C8B652752B}"/>
    <cellStyle name="20% - Accent4 6 3" xfId="7881" xr:uid="{5F85591E-2128-4949-8E24-5F26C82C9489}"/>
    <cellStyle name="20% - Accent4 6 4" xfId="7882" xr:uid="{1A572329-5354-45F3-8BD2-EB7E2F32957E}"/>
    <cellStyle name="20% - Accent4 6 5" xfId="7883" xr:uid="{29F78B4C-EAC2-413C-AEA4-FFCFC7AF5ED5}"/>
    <cellStyle name="20% - Accent4 6 6" xfId="23624" xr:uid="{45D7C7B8-8E25-4930-BF79-7720573801C5}"/>
    <cellStyle name="20% - Accent4 6 7" xfId="7875" xr:uid="{CF653ADB-CA53-4148-AF70-116C022CBAB3}"/>
    <cellStyle name="20% - Accent4 60" xfId="7884" xr:uid="{45AFC5EA-27A3-4D84-9D68-9D45B5C46475}"/>
    <cellStyle name="20% - Accent4 61" xfId="7885" xr:uid="{F1CB12CF-BA0A-4E64-BCDA-A7C523786D0E}"/>
    <cellStyle name="20% - Accent4 62" xfId="7886" xr:uid="{AC6B02F1-A083-465C-93CC-72374C25882C}"/>
    <cellStyle name="20% - Accent4 63" xfId="7887" xr:uid="{2EBA40AB-66BD-4562-A9EC-6A2E1F7E4965}"/>
    <cellStyle name="20% - Accent4 64" xfId="7888" xr:uid="{D4D1DCB1-5B98-4291-9F3C-6CEB84E95954}"/>
    <cellStyle name="20% - Accent4 65" xfId="7889" xr:uid="{C307A853-B9EB-4B8C-BE4C-F3462A7D5DCB}"/>
    <cellStyle name="20% - Accent4 66" xfId="7890" xr:uid="{484DBDF4-3104-42F4-9E18-336B2963A32E}"/>
    <cellStyle name="20% - Accent4 67" xfId="7891" xr:uid="{59A1CCF3-C89F-4560-81B0-53AE404F135C}"/>
    <cellStyle name="20% - Accent4 68" xfId="7892" xr:uid="{FA1F9E18-6B22-4D86-9D6F-E1CF3E363C81}"/>
    <cellStyle name="20% - Accent4 68 2" xfId="7893" xr:uid="{F8340749-F427-44EA-9231-839C98C4C97C}"/>
    <cellStyle name="20% - Accent4 68 3" xfId="7894" xr:uid="{C184E1BC-36C5-4734-A015-F17016D1C106}"/>
    <cellStyle name="20% - Accent4 69" xfId="7895" xr:uid="{F69127EA-0606-428B-A215-F29610B0B533}"/>
    <cellStyle name="20% - Accent4 69 2" xfId="7896" xr:uid="{3E8C4518-FEDA-41D1-A172-4FB17DC5AD34}"/>
    <cellStyle name="20% - Accent4 69 3" xfId="7897" xr:uid="{ACAEF543-977D-43B9-94E1-FEE999903F2B}"/>
    <cellStyle name="20% - Accent4 7" xfId="3458" xr:uid="{DAB18C51-0565-40D2-A868-3763C19FBF4A}"/>
    <cellStyle name="20% - Accent4 7 2" xfId="7899" xr:uid="{AC8FAA7E-DF19-4383-81D0-693435C1DBCD}"/>
    <cellStyle name="20% - Accent4 7 3" xfId="7900" xr:uid="{DC6AE4EA-1CB5-4013-9403-45015CB08F38}"/>
    <cellStyle name="20% - Accent4 7 4" xfId="7901" xr:uid="{12D4C7D7-3537-458F-AA02-904E62F23038}"/>
    <cellStyle name="20% - Accent4 7 5" xfId="7902" xr:uid="{AA457BEF-B4A8-442D-AF81-11BE291249B9}"/>
    <cellStyle name="20% - Accent4 7 6" xfId="23625" xr:uid="{8609FE76-E7A5-4BDF-A719-7D3C5AFB3250}"/>
    <cellStyle name="20% - Accent4 7 7" xfId="7898" xr:uid="{779F91ED-B0F3-4C01-98B5-DE7B71B94167}"/>
    <cellStyle name="20% - Accent4 70" xfId="7903" xr:uid="{F21D82B9-7857-48E3-A5AB-34E8729FD79B}"/>
    <cellStyle name="20% - Accent4 70 2" xfId="7904" xr:uid="{FA80DEE6-9953-4F49-A095-3C37496038D2}"/>
    <cellStyle name="20% - Accent4 70 3" xfId="7905" xr:uid="{4E5804AA-2D28-43B4-8E87-9A91DA2F5E5B}"/>
    <cellStyle name="20% - Accent4 71" xfId="7906" xr:uid="{FB65A213-34C0-4A99-AD73-452A9FC1D248}"/>
    <cellStyle name="20% - Accent4 71 2" xfId="7907" xr:uid="{54B6A4B3-05E2-4DF8-A876-B0AC224755F3}"/>
    <cellStyle name="20% - Accent4 71 3" xfId="7908" xr:uid="{B82EFBA9-B0DB-4BDB-808D-EDAB6F994B59}"/>
    <cellStyle name="20% - Accent4 72" xfId="7909" xr:uid="{69677D6C-FFF9-42D2-A2A4-EB3D17CADB0C}"/>
    <cellStyle name="20% - Accent4 72 2" xfId="7910" xr:uid="{E085CFF6-B3A3-40F9-B231-29707349A930}"/>
    <cellStyle name="20% - Accent4 72 3" xfId="7911" xr:uid="{D60DD6F7-F3D3-423D-BA5B-D7420E7221C6}"/>
    <cellStyle name="20% - Accent4 73" xfId="7912" xr:uid="{0E263910-2329-4780-BBF0-04F95010BD50}"/>
    <cellStyle name="20% - Accent4 74" xfId="7913" xr:uid="{C4DAA742-83C3-4503-8D3A-B96E16EE3A92}"/>
    <cellStyle name="20% - Accent4 75" xfId="7914" xr:uid="{3C381B5E-2904-4C70-9B7E-CAA52C1A0666}"/>
    <cellStyle name="20% - Accent4 76" xfId="7915" xr:uid="{5E56E136-1B90-46F9-8E9C-65932954E878}"/>
    <cellStyle name="20% - Accent4 77" xfId="7916" xr:uid="{818E0B14-D3BD-4163-BE3F-2142E9871107}"/>
    <cellStyle name="20% - Accent4 78" xfId="7917" xr:uid="{90610C59-7537-45BC-BBF6-5426AFEF133E}"/>
    <cellStyle name="20% - Accent4 79" xfId="7918" xr:uid="{DCA82938-6421-4791-9E7F-F02E11B0A49A}"/>
    <cellStyle name="20% - Accent4 8" xfId="3459" xr:uid="{6A36C723-C6FE-4FDD-BF42-7807F7688F80}"/>
    <cellStyle name="20% - Accent4 8 2" xfId="7920" xr:uid="{D7296653-FF14-4422-B128-1CB26CBA25D6}"/>
    <cellStyle name="20% - Accent4 8 3" xfId="7921" xr:uid="{A830D273-8244-4C34-A32C-72F6A1A1020A}"/>
    <cellStyle name="20% - Accent4 8 4" xfId="23626" xr:uid="{24E41779-2104-46DB-91ED-829C940621E1}"/>
    <cellStyle name="20% - Accent4 8 5" xfId="7919" xr:uid="{6D6ED26D-2428-4C14-B3F9-E8F45059A332}"/>
    <cellStyle name="20% - Accent4 80" xfId="7922" xr:uid="{C7B1CDFB-C55A-41BD-9727-1963A945BEB8}"/>
    <cellStyle name="20% - Accent4 81" xfId="7923" xr:uid="{0A63935C-C683-4508-8C8B-82C7DB9241B3}"/>
    <cellStyle name="20% - Accent4 82" xfId="7924" xr:uid="{281784C0-F22E-448C-9843-8D57E6CF8F48}"/>
    <cellStyle name="20% - Accent4 83" xfId="7925" xr:uid="{650C55D0-76ED-4393-AE63-B1548DC1E221}"/>
    <cellStyle name="20% - Accent4 84" xfId="7926" xr:uid="{1FA5BFD6-04B0-4DB8-8574-71DE53B17BDD}"/>
    <cellStyle name="20% - Accent4 85" xfId="7927" xr:uid="{4D423DD9-0842-4936-A22F-EFD56283E6D3}"/>
    <cellStyle name="20% - Accent4 86" xfId="7928" xr:uid="{63004A89-8E78-4838-A34E-F3A414403422}"/>
    <cellStyle name="20% - Accent4 87" xfId="7929" xr:uid="{107BC34C-E6BE-495B-B861-721E6062858D}"/>
    <cellStyle name="20% - Accent4 88" xfId="7930" xr:uid="{CFC297E7-4F6B-415B-96F1-2B636C0EA3CB}"/>
    <cellStyle name="20% - Accent4 89" xfId="7931" xr:uid="{504577B3-A5FF-4214-97AC-E87E1DB2EDB1}"/>
    <cellStyle name="20% - Accent4 9" xfId="3460" xr:uid="{4C5C3FA1-C16C-4560-9D23-D1F165A49A20}"/>
    <cellStyle name="20% - Accent4 9 2" xfId="7933" xr:uid="{79802AEA-CC0E-43D8-82EC-23036F6D2661}"/>
    <cellStyle name="20% - Accent4 9 3" xfId="7934" xr:uid="{C26FFD42-ECA5-40F9-9F60-54C6BA31BE91}"/>
    <cellStyle name="20% - Accent4 9 4" xfId="23627" xr:uid="{99A3A6C8-5FAE-4A24-B964-D3051F070C00}"/>
    <cellStyle name="20% - Accent4 9 5" xfId="7932" xr:uid="{F7387D81-A039-4A1C-A3B6-9F658550341E}"/>
    <cellStyle name="20% - Accent4 90" xfId="7935" xr:uid="{C8ACF41A-EC93-48FE-94A3-4F6BCFBEEBE7}"/>
    <cellStyle name="20% - Accent4 91" xfId="7936" xr:uid="{BC74CEFC-122A-44AF-8C32-F31B11ECF981}"/>
    <cellStyle name="20% - Accent4 92" xfId="7937" xr:uid="{B1B22256-1B8C-4449-9E79-8D03A17161EC}"/>
    <cellStyle name="20% - Accent4 93" xfId="7938" xr:uid="{4AEE3521-D4EC-4E8E-87F4-7E981A03A0DF}"/>
    <cellStyle name="20% - Accent4 94" xfId="7939" xr:uid="{2AA14440-1365-4B83-973D-7967D50D98D8}"/>
    <cellStyle name="20% - Accent4 95" xfId="7940" xr:uid="{2126E5A5-56D8-4AA9-9E26-CB66496398AE}"/>
    <cellStyle name="20% - Accent4 96" xfId="7941" xr:uid="{38A3F6C0-E0B4-4256-98BF-15AA9C4082E8}"/>
    <cellStyle name="20% - Accent4 97" xfId="7942" xr:uid="{00B1B028-B451-4BF4-8227-1D311532DF75}"/>
    <cellStyle name="20% - Accent4 98" xfId="7943" xr:uid="{B2138744-E78B-43CF-AA43-83F26E7787C9}"/>
    <cellStyle name="20% - Accent4 99" xfId="7944" xr:uid="{54FB1513-F8B0-498F-A30C-17723651FD4C}"/>
    <cellStyle name="20% - Accent5 10" xfId="3461" xr:uid="{5252C102-C1C6-434F-8721-AC9D518F8FFA}"/>
    <cellStyle name="20% - Accent5 10 2" xfId="7946" xr:uid="{4FE0AC09-0093-46DA-97B2-1AD66114F64C}"/>
    <cellStyle name="20% - Accent5 10 3" xfId="7947" xr:uid="{18F34851-DBBB-49AF-A249-B9CA73B9D8B7}"/>
    <cellStyle name="20% - Accent5 10 4" xfId="23628" xr:uid="{374341F5-3D93-4180-ADF1-1E0591873B75}"/>
    <cellStyle name="20% - Accent5 10 5" xfId="7945" xr:uid="{0D5664A9-3D74-439B-9F7B-17BA0B03909C}"/>
    <cellStyle name="20% - Accent5 100" xfId="7948" xr:uid="{093E6514-2EA0-4995-9E5A-DF581C093DA3}"/>
    <cellStyle name="20% - Accent5 101" xfId="7949" xr:uid="{0377B131-A331-4FF1-8CFC-C6565048B727}"/>
    <cellStyle name="20% - Accent5 102" xfId="7950" xr:uid="{CF6A441C-280A-47C2-AC86-9662CE50F6A8}"/>
    <cellStyle name="20% - Accent5 103" xfId="7951" xr:uid="{2BAD4ABE-E3D4-4379-A19F-F299BD6A6109}"/>
    <cellStyle name="20% - Accent5 104" xfId="7952" xr:uid="{1B6CBFE6-DAA3-4814-9188-FAC7343BF5CE}"/>
    <cellStyle name="20% - Accent5 105" xfId="7953" xr:uid="{F6C9AAFE-44EB-4CAA-8C18-EF11853C6A75}"/>
    <cellStyle name="20% - Accent5 106" xfId="7954" xr:uid="{FEE4E5CD-11A5-4465-BBB6-B095D553C0B1}"/>
    <cellStyle name="20% - Accent5 107" xfId="7955" xr:uid="{A379B74A-4FC3-4E9A-BA70-AB6B030C2561}"/>
    <cellStyle name="20% - Accent5 108" xfId="7956" xr:uid="{6D73382D-9E43-443B-9592-DD669E26B0AB}"/>
    <cellStyle name="20% - Accent5 109" xfId="7957" xr:uid="{B12AE7B0-C6D1-491D-BF14-B880E3C8E503}"/>
    <cellStyle name="20% - Accent5 11" xfId="3462" xr:uid="{C8127311-EC62-4E42-AAC5-FFD5F0B2D350}"/>
    <cellStyle name="20% - Accent5 11 2" xfId="7959" xr:uid="{A2CF7FCA-DAFB-4D3B-8B05-F461AB77CE98}"/>
    <cellStyle name="20% - Accent5 11 3" xfId="7960" xr:uid="{20472070-A467-4EA5-BB47-85DAA8E63CB4}"/>
    <cellStyle name="20% - Accent5 11 4" xfId="23629" xr:uid="{96C77399-3B4D-463D-A5B7-84AF59B6C41B}"/>
    <cellStyle name="20% - Accent5 11 5" xfId="7958" xr:uid="{9D9B0E31-7153-4C00-B9AC-9EB64B83A839}"/>
    <cellStyle name="20% - Accent5 110" xfId="7961" xr:uid="{82FDD6C0-B1F7-499C-AEB7-18D902DA0F81}"/>
    <cellStyle name="20% - Accent5 111" xfId="7962" xr:uid="{1AEF6BC8-DE75-449B-B0D4-0890FA4B5BC3}"/>
    <cellStyle name="20% - Accent5 112" xfId="7963" xr:uid="{AA1A1D47-42B7-428D-ABFC-3760615C9F60}"/>
    <cellStyle name="20% - Accent5 113" xfId="7964" xr:uid="{F017D62E-353A-41F0-B673-6385A855ABAB}"/>
    <cellStyle name="20% - Accent5 114" xfId="7965" xr:uid="{B2F1F115-3812-437C-8CCC-F695E342E034}"/>
    <cellStyle name="20% - Accent5 115" xfId="7966" xr:uid="{1FC07085-9BB0-4F5C-ADB8-CEF91287811F}"/>
    <cellStyle name="20% - Accent5 12" xfId="3463" xr:uid="{256D4F54-8ED6-4FEE-B0F4-92F2D299021B}"/>
    <cellStyle name="20% - Accent5 12 2" xfId="7968" xr:uid="{E8B9BA52-1198-4355-971D-AF72F0FF5837}"/>
    <cellStyle name="20% - Accent5 12 3" xfId="7969" xr:uid="{102996C3-6C25-4FCC-982B-C48722A849C2}"/>
    <cellStyle name="20% - Accent5 12 4" xfId="23630" xr:uid="{4526A129-0286-4445-86D7-E88630392431}"/>
    <cellStyle name="20% - Accent5 12 5" xfId="7967" xr:uid="{6DD1BC25-444E-4481-82E2-B1D56ADF36B4}"/>
    <cellStyle name="20% - Accent5 13" xfId="3464" xr:uid="{4BDFFA65-D88A-4B13-B41F-6229EB43D244}"/>
    <cellStyle name="20% - Accent5 13 2" xfId="7971" xr:uid="{63EC1AEA-2DCD-4078-8B3B-7801FA88EF31}"/>
    <cellStyle name="20% - Accent5 13 3" xfId="7972" xr:uid="{4395EF3C-2DFB-4BB1-83B4-D677E62E1407}"/>
    <cellStyle name="20% - Accent5 13 4" xfId="23631" xr:uid="{FD63DA3C-E97D-4845-8F5F-C292445E0E45}"/>
    <cellStyle name="20% - Accent5 13 5" xfId="7970" xr:uid="{B3C3CEFB-03BC-453F-8C4D-11A448A52B11}"/>
    <cellStyle name="20% - Accent5 14" xfId="3465" xr:uid="{814040B7-9C5E-42E1-8894-F0F3B2021DA2}"/>
    <cellStyle name="20% - Accent5 14 2" xfId="7974" xr:uid="{F1EB017E-0F20-45A5-8782-3EED97FFC18E}"/>
    <cellStyle name="20% - Accent5 14 3" xfId="7975" xr:uid="{BB723E39-1758-426F-907D-692C981F95EA}"/>
    <cellStyle name="20% - Accent5 14 4" xfId="23632" xr:uid="{D893BCE0-03B5-4658-BAAA-E62C32BC7EA8}"/>
    <cellStyle name="20% - Accent5 14 5" xfId="7973" xr:uid="{D0297F9D-A659-4DE3-9D5A-DFF21376AF50}"/>
    <cellStyle name="20% - Accent5 15" xfId="3466" xr:uid="{A744EF5B-9DB3-4B22-BF87-53B7F9AFAB8B}"/>
    <cellStyle name="20% - Accent5 15 2" xfId="7977" xr:uid="{570F0D80-3132-4693-8575-CA5E89CCFE67}"/>
    <cellStyle name="20% - Accent5 15 3" xfId="7978" xr:uid="{514371C2-BC69-48BA-B38E-68A82DEC34A4}"/>
    <cellStyle name="20% - Accent5 15 4" xfId="23633" xr:uid="{1669E8CE-AD06-4F33-80A7-1623C92FBFA3}"/>
    <cellStyle name="20% - Accent5 15 5" xfId="7976" xr:uid="{C7766D03-28EE-48BF-AC89-3AEF7C1EB566}"/>
    <cellStyle name="20% - Accent5 16" xfId="3467" xr:uid="{D068AA82-2540-46AC-8F17-C485F4F79466}"/>
    <cellStyle name="20% - Accent5 16 2" xfId="7980" xr:uid="{DF77CBBD-85B5-4AC0-BEEE-C0C0AA356667}"/>
    <cellStyle name="20% - Accent5 16 3" xfId="7981" xr:uid="{561F35F8-43B3-4B6F-A6BA-81C790233762}"/>
    <cellStyle name="20% - Accent5 16 4" xfId="23634" xr:uid="{192D93D0-19D9-4719-B923-366B4716704C}"/>
    <cellStyle name="20% - Accent5 16 5" xfId="7979" xr:uid="{278E5099-D1A5-4314-94CB-74015A08EDCC}"/>
    <cellStyle name="20% - Accent5 17" xfId="3468" xr:uid="{7FC90835-9161-4360-8676-CFBAC9C3CFF6}"/>
    <cellStyle name="20% - Accent5 17 2" xfId="7983" xr:uid="{8A2ECF12-7B5F-45A9-92B3-C41EDD1234AC}"/>
    <cellStyle name="20% - Accent5 17 3" xfId="7984" xr:uid="{74573B58-6AE5-4F81-B31A-D37B7268AE42}"/>
    <cellStyle name="20% - Accent5 17 4" xfId="23635" xr:uid="{EDFEB772-DE43-44F6-82D1-8E66BCE8F564}"/>
    <cellStyle name="20% - Accent5 17 5" xfId="7982" xr:uid="{96BA8F7C-4253-44A4-8111-58CDB8F94E8A}"/>
    <cellStyle name="20% - Accent5 18" xfId="3469" xr:uid="{FFBCC4DD-EE44-4938-BC38-A97DA4A29FD3}"/>
    <cellStyle name="20% - Accent5 18 2" xfId="7986" xr:uid="{DD98B3A2-4AEF-4900-A07F-7B6E7EDCD672}"/>
    <cellStyle name="20% - Accent5 18 3" xfId="7987" xr:uid="{2EBF4119-96DE-4DE9-81B8-B51F584F8D0F}"/>
    <cellStyle name="20% - Accent5 18 4" xfId="23636" xr:uid="{3F75D9FD-EC66-452F-BAFB-EC5A935779B3}"/>
    <cellStyle name="20% - Accent5 18 5" xfId="7985" xr:uid="{A13DF89F-8210-436B-A13D-3E5E7D781E07}"/>
    <cellStyle name="20% - Accent5 19" xfId="3470" xr:uid="{99CF70E6-90D4-49A2-8C13-FF51707DBD42}"/>
    <cellStyle name="20% - Accent5 19 2" xfId="7989" xr:uid="{F984585E-B490-47D3-B282-656B67615A2D}"/>
    <cellStyle name="20% - Accent5 19 3" xfId="7990" xr:uid="{4FA82BB2-FF80-4909-9656-C52EA52B14FE}"/>
    <cellStyle name="20% - Accent5 19 4" xfId="23637" xr:uid="{06572CC1-3934-4688-9199-1D2C1337B80C}"/>
    <cellStyle name="20% - Accent5 19 5" xfId="7988" xr:uid="{48CAE3D6-B636-48B5-9DA2-CA1E864537C6}"/>
    <cellStyle name="20% - Accent5 2" xfId="2616" xr:uid="{7FE435A6-2915-465D-AEBA-44BCF8B3D73D}"/>
    <cellStyle name="20% - Accent5 2 10" xfId="7991" xr:uid="{0B41DAB5-65AC-4689-9736-EDD56C66BFE6}"/>
    <cellStyle name="20% - Accent5 2 11" xfId="7992" xr:uid="{5FA87F94-511D-4C35-8B10-B8EE74CE9627}"/>
    <cellStyle name="20% - Accent5 2 12" xfId="7993" xr:uid="{CF0FBDA6-9F71-4CC9-ADD7-7A65FC2DD26B}"/>
    <cellStyle name="20% - Accent5 2 13" xfId="23638" xr:uid="{E078C470-C6D5-4339-BCAC-EAAB7C13055B}"/>
    <cellStyle name="20% - Accent5 2 14" xfId="5170" xr:uid="{4BC111B0-6D78-4F47-BCE4-92A80CC592AF}"/>
    <cellStyle name="20% - Accent5 2 15" xfId="3471" xr:uid="{414ADB19-A559-4998-A95A-4C3027272DE7}"/>
    <cellStyle name="20% - Accent5 2 2" xfId="6144" xr:uid="{D02D7339-8786-4D44-9418-401D76B6B0A5}"/>
    <cellStyle name="20% - Accent5 2 2 10" xfId="7994" xr:uid="{DBCAF840-54D3-4985-8736-AF00693CB398}"/>
    <cellStyle name="20% - Accent5 2 2 2" xfId="5308" xr:uid="{5202B2D9-34DB-4386-8866-BCA84BD8FDE1}"/>
    <cellStyle name="20% - Accent5 2 2 2 2" xfId="7995" xr:uid="{FD672D60-7827-4385-8446-35D7BA801C11}"/>
    <cellStyle name="20% - Accent5 2 2 2 2 2" xfId="7996" xr:uid="{B4F77BBA-70ED-4E41-9C2E-C0E6F3F22775}"/>
    <cellStyle name="20% - Accent5 2 2 2 2 3" xfId="7997" xr:uid="{4BD41FFD-DB10-4D24-898F-1CE328040376}"/>
    <cellStyle name="20% - Accent5 2 2 2 2 4" xfId="7998" xr:uid="{09E12DAC-36B3-4EA8-AECC-E41CF3F25A8D}"/>
    <cellStyle name="20% - Accent5 2 2 2 2 5" xfId="7999" xr:uid="{74D66569-BC40-425D-8B75-13DCF149F52C}"/>
    <cellStyle name="20% - Accent5 2 2 2 3" xfId="8000" xr:uid="{6B3F157D-E13D-4A90-B52B-856199463AC7}"/>
    <cellStyle name="20% - Accent5 2 2 2 4" xfId="8001" xr:uid="{6D035C6F-518C-457F-AFA1-26D68E8CF112}"/>
    <cellStyle name="20% - Accent5 2 2 2 5" xfId="8002" xr:uid="{BA4FAAB3-F1D2-49F8-963E-56E81978DA12}"/>
    <cellStyle name="20% - Accent5 2 2 3" xfId="8003" xr:uid="{86F348C4-6690-40D6-A4AB-BCC87A27FC9F}"/>
    <cellStyle name="20% - Accent5 2 2 4" xfId="8004" xr:uid="{BC947CED-461A-48FD-AE81-61F6544DFB23}"/>
    <cellStyle name="20% - Accent5 2 2 5" xfId="8005" xr:uid="{906FE49B-6B4C-4B6E-B350-EFBE1F50A31C}"/>
    <cellStyle name="20% - Accent5 2 2 6" xfId="8006" xr:uid="{B3AF7CBC-5F25-49D6-BFD9-1AC9E32F15B0}"/>
    <cellStyle name="20% - Accent5 2 2 7" xfId="8007" xr:uid="{ECD29FC6-5F21-488A-874F-4AA732A280EB}"/>
    <cellStyle name="20% - Accent5 2 2 8" xfId="8008" xr:uid="{2598F08D-033E-4279-BAEF-3BD4F4E32C22}"/>
    <cellStyle name="20% - Accent5 2 2 9" xfId="8009" xr:uid="{9ACEDD20-8069-48F3-B295-9DA22945340B}"/>
    <cellStyle name="20% - Accent5 2 3" xfId="8010" xr:uid="{31CDE409-C197-4491-A7AE-EBE3975A0A68}"/>
    <cellStyle name="20% - Accent5 2 3 2" xfId="8011" xr:uid="{F11D011A-3F0A-472D-8365-831B83AA8534}"/>
    <cellStyle name="20% - Accent5 2 3 2 2" xfId="8012" xr:uid="{60BC20C2-6D68-4CFD-BD7C-F2172722EBFE}"/>
    <cellStyle name="20% - Accent5 2 3 2 3" xfId="8013" xr:uid="{F23D1904-ECAD-40C8-867F-1A9B04B16501}"/>
    <cellStyle name="20% - Accent5 2 3 2 4" xfId="8014" xr:uid="{BEFD0549-A38C-43FC-863C-E52203B0A2B1}"/>
    <cellStyle name="20% - Accent5 2 3 2 5" xfId="8015" xr:uid="{59467D2F-CE5C-42BD-A7B3-DEF90ADB0964}"/>
    <cellStyle name="20% - Accent5 2 3 2 6" xfId="8016" xr:uid="{7F05431D-6D45-4A25-AD23-5E9B9C08DB59}"/>
    <cellStyle name="20% - Accent5 2 3 3" xfId="8017" xr:uid="{285889C2-162C-48EA-B7AF-8A57C83CC837}"/>
    <cellStyle name="20% - Accent5 2 3 4" xfId="8018" xr:uid="{4A861DBC-4983-44FB-8FD9-1F7785D07290}"/>
    <cellStyle name="20% - Accent5 2 3 5" xfId="8019" xr:uid="{0183588E-F64B-47B2-B4FC-D1D8CB86696C}"/>
    <cellStyle name="20% - Accent5 2 3 6" xfId="8020" xr:uid="{BB67A48F-B6CE-42A9-8A76-10F2A9EC0E6E}"/>
    <cellStyle name="20% - Accent5 2 3 7" xfId="8021" xr:uid="{12DD997A-308C-432E-B74B-3F39113F9BB2}"/>
    <cellStyle name="20% - Accent5 2 4" xfId="8022" xr:uid="{D611FF2E-8896-439F-A19E-DAAA521E3C2F}"/>
    <cellStyle name="20% - Accent5 2 5" xfId="8023" xr:uid="{530DA836-2898-403E-A52E-1DB8D8F2D786}"/>
    <cellStyle name="20% - Accent5 2 6" xfId="8024" xr:uid="{9694AC9A-1AB5-4BE8-AB92-22E670206E37}"/>
    <cellStyle name="20% - Accent5 2 7" xfId="8025" xr:uid="{29E80DCB-541D-4FAA-B6C2-99299AF48989}"/>
    <cellStyle name="20% - Accent5 2 8" xfId="8026" xr:uid="{2E80A060-5833-4368-9E09-337D2BF1A23F}"/>
    <cellStyle name="20% - Accent5 2 9" xfId="8027" xr:uid="{D6CE2650-42EF-40BD-B4D8-7C8FF4ED164C}"/>
    <cellStyle name="20% - Accent5 20" xfId="3472" xr:uid="{3B342676-97C3-4E51-8890-B57E0BD2A4DD}"/>
    <cellStyle name="20% - Accent5 20 2" xfId="8029" xr:uid="{9F511480-35D1-45E7-813A-47ED6D0808EE}"/>
    <cellStyle name="20% - Accent5 20 3" xfId="8030" xr:uid="{0A629DEA-A4E8-4DB1-AD04-4207CCAF6144}"/>
    <cellStyle name="20% - Accent5 20 4" xfId="23639" xr:uid="{BF910ED6-2ED1-4518-AEA6-72B8AC33BB1B}"/>
    <cellStyle name="20% - Accent5 20 5" xfId="8028" xr:uid="{160B87D0-648A-487F-9BFC-629E67EEE2A0}"/>
    <cellStyle name="20% - Accent5 21" xfId="3473" xr:uid="{54947D51-611D-48A0-A068-31B807F57747}"/>
    <cellStyle name="20% - Accent5 21 2" xfId="8032" xr:uid="{222FAB19-87A4-49BD-BB55-233C3E34CD95}"/>
    <cellStyle name="20% - Accent5 21 3" xfId="8033" xr:uid="{25377BE0-7F4C-4A1C-BEA3-67047766F214}"/>
    <cellStyle name="20% - Accent5 21 4" xfId="23640" xr:uid="{7C90757B-EAB8-41B4-9764-893545159936}"/>
    <cellStyle name="20% - Accent5 21 5" xfId="8031" xr:uid="{96ED86CE-8560-4002-B3E8-0D834F431B6E}"/>
    <cellStyle name="20% - Accent5 22" xfId="3474" xr:uid="{6D8F843D-685F-4911-A5E1-6A37C890140A}"/>
    <cellStyle name="20% - Accent5 22 2" xfId="8035" xr:uid="{B644C428-EF7D-4DEB-9CAE-8F0865FC6CE2}"/>
    <cellStyle name="20% - Accent5 22 3" xfId="8036" xr:uid="{4DFEADCB-F714-49FC-AC29-A71D630BE93D}"/>
    <cellStyle name="20% - Accent5 22 4" xfId="23641" xr:uid="{CE9E0B20-DDA8-41AA-8BC6-EDD6835B2995}"/>
    <cellStyle name="20% - Accent5 22 5" xfId="8034" xr:uid="{474C504E-5389-47A9-86CD-98D2DAFB3179}"/>
    <cellStyle name="20% - Accent5 23" xfId="3475" xr:uid="{F61E2CC5-83FB-4F95-8080-D79FF1076F72}"/>
    <cellStyle name="20% - Accent5 23 2" xfId="8038" xr:uid="{757CF742-1190-41D7-ADEC-58FEE88DFC62}"/>
    <cellStyle name="20% - Accent5 23 3" xfId="8039" xr:uid="{3679788F-47C7-4743-9484-4D482CBE57D5}"/>
    <cellStyle name="20% - Accent5 23 4" xfId="23642" xr:uid="{A4E6F62B-75D7-490C-89F7-647B93F29A91}"/>
    <cellStyle name="20% - Accent5 23 5" xfId="8037" xr:uid="{594FA1A6-08F4-4A66-8463-0E154E7DC43C}"/>
    <cellStyle name="20% - Accent5 24" xfId="3476" xr:uid="{8CA46C12-BE83-4A30-8EDE-2826BA4F3AAE}"/>
    <cellStyle name="20% - Accent5 24 2" xfId="8041" xr:uid="{2FB69C45-158D-4DB0-A665-618A4B135FFA}"/>
    <cellStyle name="20% - Accent5 24 3" xfId="8042" xr:uid="{C17BD1F3-A8D7-460E-AA6F-BC0A73D0000D}"/>
    <cellStyle name="20% - Accent5 24 4" xfId="23643" xr:uid="{6330774F-2429-4E6B-B6CB-0567F8911BE3}"/>
    <cellStyle name="20% - Accent5 24 5" xfId="8040" xr:uid="{94600A2D-5AFE-48FF-A15A-C4CFB03AB2EC}"/>
    <cellStyle name="20% - Accent5 25" xfId="3477" xr:uid="{676F7578-9BE6-410B-9104-30FEAEB2A772}"/>
    <cellStyle name="20% - Accent5 25 2" xfId="8044" xr:uid="{4EA74A5B-C0BE-48D8-89AB-59D513621A6D}"/>
    <cellStyle name="20% - Accent5 25 3" xfId="8045" xr:uid="{1D030D14-7922-491B-A575-BF4A6C1B2DD3}"/>
    <cellStyle name="20% - Accent5 25 4" xfId="23644" xr:uid="{0CA81501-56E6-46C6-A2BC-DDC0CFBA24E6}"/>
    <cellStyle name="20% - Accent5 25 5" xfId="8043" xr:uid="{3ACDF8C6-E1DB-49B8-9947-17D4ED7024B2}"/>
    <cellStyle name="20% - Accent5 26" xfId="3478" xr:uid="{42A07D8E-FB1F-49DE-B6A4-1A695450889B}"/>
    <cellStyle name="20% - Accent5 26 2" xfId="8047" xr:uid="{99ED757D-CF9E-4353-AD0A-9729CBDFBD3E}"/>
    <cellStyle name="20% - Accent5 26 3" xfId="8048" xr:uid="{4DFCA1A6-E044-491E-9BA5-2E561546690A}"/>
    <cellStyle name="20% - Accent5 26 4" xfId="23645" xr:uid="{FB911B58-9A2E-4236-8101-D229A785CE8F}"/>
    <cellStyle name="20% - Accent5 26 5" xfId="8046" xr:uid="{4EA12D0F-C8FD-4907-BFB3-4DC523B40938}"/>
    <cellStyle name="20% - Accent5 27" xfId="3479" xr:uid="{74A1AB0E-5CEB-4017-9FC6-2D553CC48E4E}"/>
    <cellStyle name="20% - Accent5 27 2" xfId="8050" xr:uid="{00AEE610-E78F-4831-BBBB-8CC92A9D935E}"/>
    <cellStyle name="20% - Accent5 27 3" xfId="8051" xr:uid="{E2DFFD3F-3CB9-4945-9E8E-CA54870B974F}"/>
    <cellStyle name="20% - Accent5 27 4" xfId="23646" xr:uid="{B58F0817-09C0-4A4C-8D86-625FA983BD5E}"/>
    <cellStyle name="20% - Accent5 27 5" xfId="8049" xr:uid="{B1E51BD8-0D7F-483B-BB0F-1ACC4AAACE2D}"/>
    <cellStyle name="20% - Accent5 28" xfId="3480" xr:uid="{19FD51EE-426E-4BD6-9DA2-24B2053B220A}"/>
    <cellStyle name="20% - Accent5 28 2" xfId="8053" xr:uid="{B97A586F-065D-4095-B89E-F1663A8AB74C}"/>
    <cellStyle name="20% - Accent5 28 3" xfId="8054" xr:uid="{5040A54C-5AD9-4FBF-879E-5B60C10FFD17}"/>
    <cellStyle name="20% - Accent5 28 4" xfId="23647" xr:uid="{6517CF58-C5FA-40F5-B78C-EDAD303F9D0D}"/>
    <cellStyle name="20% - Accent5 28 5" xfId="8052" xr:uid="{1555265B-EA64-44A4-A93A-74EB39F0CC1F}"/>
    <cellStyle name="20% - Accent5 29" xfId="3481" xr:uid="{E2F8CC79-ECAD-49EB-8743-5AAB05C04A40}"/>
    <cellStyle name="20% - Accent5 29 2" xfId="8056" xr:uid="{03F93C12-3FF2-4268-8E9D-B08D91E42DF8}"/>
    <cellStyle name="20% - Accent5 29 3" xfId="8057" xr:uid="{98E67346-2434-44DE-A4E0-56829EF04288}"/>
    <cellStyle name="20% - Accent5 29 4" xfId="23648" xr:uid="{29E28BE5-CCDE-4B79-9049-815ECE5826D3}"/>
    <cellStyle name="20% - Accent5 29 5" xfId="8055" xr:uid="{9F763ECA-F188-4585-8B43-4D9BA3CEE3F6}"/>
    <cellStyle name="20% - Accent5 3" xfId="3482" xr:uid="{02CE1328-327E-40B8-A2AB-FA6520FF7614}"/>
    <cellStyle name="20% - Accent5 3 2" xfId="6046" xr:uid="{5D61C9CE-BE2A-470C-B8BB-DD1107776D47}"/>
    <cellStyle name="20% - Accent5 3 3" xfId="8058" xr:uid="{93BA81BB-E4E2-4790-9931-0FFAB8B4B312}"/>
    <cellStyle name="20% - Accent5 3 4" xfId="8059" xr:uid="{FE90876A-7B0D-4B03-BE3B-AD10BB12FC32}"/>
    <cellStyle name="20% - Accent5 3 5" xfId="8060" xr:uid="{4A305F77-1CC2-480C-9F74-E8FCACDCF522}"/>
    <cellStyle name="20% - Accent5 3 6" xfId="8061" xr:uid="{2B78AC09-BBAC-468E-8F4B-C92057D19CA1}"/>
    <cellStyle name="20% - Accent5 3 7" xfId="8062" xr:uid="{48A1709E-91CD-4E41-940B-4910D49F5787}"/>
    <cellStyle name="20% - Accent5 3 8" xfId="23649" xr:uid="{2D50DB79-B66B-482A-963E-78299D1A5223}"/>
    <cellStyle name="20% - Accent5 3 9" xfId="6107" xr:uid="{851282D8-9E46-452F-9D58-C9E551595F2B}"/>
    <cellStyle name="20% - Accent5 30" xfId="8063" xr:uid="{8B24AD3C-2984-435B-8DEC-EFC0314DB346}"/>
    <cellStyle name="20% - Accent5 30 2" xfId="8064" xr:uid="{144A6551-39EC-46AD-B957-C8B73383F647}"/>
    <cellStyle name="20% - Accent5 30 3" xfId="8065" xr:uid="{592365F6-DC38-4A01-92C1-B151EE18EF25}"/>
    <cellStyle name="20% - Accent5 31" xfId="8066" xr:uid="{A0D9EE23-9ED6-44AB-BDAF-B5590FB69198}"/>
    <cellStyle name="20% - Accent5 31 2" xfId="8067" xr:uid="{112A0CD3-6502-435B-BBFE-55F89C0D1CE7}"/>
    <cellStyle name="20% - Accent5 31 3" xfId="8068" xr:uid="{BDF486E0-049F-4ADE-A6F6-3C40A2E88EED}"/>
    <cellStyle name="20% - Accent5 32" xfId="8069" xr:uid="{4EBDA77F-6E2A-4F7E-8C25-47BB6CE4C1AE}"/>
    <cellStyle name="20% - Accent5 32 2" xfId="8070" xr:uid="{5AC8236C-4CF6-40D7-97E2-F1F54138BEA4}"/>
    <cellStyle name="20% - Accent5 32 3" xfId="8071" xr:uid="{F1C526A7-429F-47CD-8542-EDC0007C1C4A}"/>
    <cellStyle name="20% - Accent5 33" xfId="8072" xr:uid="{74A29F60-F6C4-47F5-B88B-C74DDC53E86C}"/>
    <cellStyle name="20% - Accent5 33 2" xfId="8073" xr:uid="{3DF4F24A-53A4-4B5E-9D8D-988864B61461}"/>
    <cellStyle name="20% - Accent5 33 3" xfId="8074" xr:uid="{1FB5EC7B-604A-43F7-9D04-2EBA6409DA02}"/>
    <cellStyle name="20% - Accent5 34" xfId="8075" xr:uid="{0730D3C4-3F82-481C-82FB-91B1A216720D}"/>
    <cellStyle name="20% - Accent5 35" xfId="8076" xr:uid="{706E7E1B-C8C4-468A-BA66-924B34B3109C}"/>
    <cellStyle name="20% - Accent5 36" xfId="8077" xr:uid="{ED70888B-FC93-48F8-B47B-F4D26F20840A}"/>
    <cellStyle name="20% - Accent5 37" xfId="8078" xr:uid="{7CA0374F-0C15-470E-86EF-B4C891738F03}"/>
    <cellStyle name="20% - Accent5 38" xfId="8079" xr:uid="{F366A51F-A106-4102-A449-788827458905}"/>
    <cellStyle name="20% - Accent5 39" xfId="8080" xr:uid="{750140B7-2557-4303-AE42-B9D45E81F733}"/>
    <cellStyle name="20% - Accent5 4" xfId="3483" xr:uid="{0B889308-46A6-4095-B6D0-F76045056E34}"/>
    <cellStyle name="20% - Accent5 4 2" xfId="8082" xr:uid="{BBFA2AD9-EFEC-4A33-B680-CE40E84AA62C}"/>
    <cellStyle name="20% - Accent5 4 3" xfId="8083" xr:uid="{477489B5-D0C3-4E48-8CBE-7323FF36126A}"/>
    <cellStyle name="20% - Accent5 4 4" xfId="8084" xr:uid="{2E392CA8-B187-43E8-9847-31313B945A8E}"/>
    <cellStyle name="20% - Accent5 4 5" xfId="8085" xr:uid="{65521767-98F2-46BB-9359-4DD1E9A46C09}"/>
    <cellStyle name="20% - Accent5 4 6" xfId="8086" xr:uid="{F0F9218E-9453-44AA-9CE7-F475FBD5044E}"/>
    <cellStyle name="20% - Accent5 4 7" xfId="8087" xr:uid="{67F1BD96-E54D-45BC-B9D0-7E69A54D4D90}"/>
    <cellStyle name="20% - Accent5 4 8" xfId="23650" xr:uid="{EA7628E9-F0F9-4C54-B3F7-0DDB6A7D596F}"/>
    <cellStyle name="20% - Accent5 4 9" xfId="8081" xr:uid="{A86FDFAB-C89F-44F6-A385-D720F215FE9D}"/>
    <cellStyle name="20% - Accent5 40" xfId="8088" xr:uid="{D7230815-0BEA-4516-92FE-A795E4A81D0B}"/>
    <cellStyle name="20% - Accent5 41" xfId="8089" xr:uid="{5BCAE4BC-9C49-409D-8E19-AB164B1F3B62}"/>
    <cellStyle name="20% - Accent5 42" xfId="8090" xr:uid="{A5040D2E-D0E2-47B2-990E-6546B6FEFDB3}"/>
    <cellStyle name="20% - Accent5 43" xfId="8091" xr:uid="{0C451C1B-3EE3-4BF4-8943-8790352DE478}"/>
    <cellStyle name="20% - Accent5 44" xfId="8092" xr:uid="{E31A1DF8-1B96-4EA0-8116-DEB15127594A}"/>
    <cellStyle name="20% - Accent5 45" xfId="8093" xr:uid="{6AB7A4FA-5958-4CD2-B556-965C3936461B}"/>
    <cellStyle name="20% - Accent5 46" xfId="8094" xr:uid="{9946482D-CF64-4AE0-BB39-38D85C2ECA09}"/>
    <cellStyle name="20% - Accent5 47" xfId="8095" xr:uid="{E4193494-FE79-43FD-9037-087203DCFC44}"/>
    <cellStyle name="20% - Accent5 48" xfId="8096" xr:uid="{B8685E21-73DF-4456-9FA2-6F761DFD1979}"/>
    <cellStyle name="20% - Accent5 49" xfId="8097" xr:uid="{BB42FECF-4CBE-4EF5-B135-7A47F16D8948}"/>
    <cellStyle name="20% - Accent5 5" xfId="3484" xr:uid="{94178841-A09E-4681-AF8E-682CAB69C3AE}"/>
    <cellStyle name="20% - Accent5 5 2" xfId="8099" xr:uid="{F10F1C27-B4E3-4E30-942B-DC9B9B86209A}"/>
    <cellStyle name="20% - Accent5 5 3" xfId="8100" xr:uid="{AEC2A5EE-3F91-47E2-9854-ABC31E77C24C}"/>
    <cellStyle name="20% - Accent5 5 4" xfId="8101" xr:uid="{99B020C3-07B8-4B0A-B280-2D02B9E761B9}"/>
    <cellStyle name="20% - Accent5 5 5" xfId="8102" xr:uid="{863BDA62-932C-4953-A983-027090400111}"/>
    <cellStyle name="20% - Accent5 5 6" xfId="8103" xr:uid="{3DD96C96-FF68-42B7-AB8B-118E2B722CE2}"/>
    <cellStyle name="20% - Accent5 5 7" xfId="8104" xr:uid="{7D54E91E-15CB-404E-8F26-198BD373C817}"/>
    <cellStyle name="20% - Accent5 5 8" xfId="23651" xr:uid="{2CCD33C6-9842-47AB-80F6-A4DF7989F785}"/>
    <cellStyle name="20% - Accent5 5 9" xfId="8098" xr:uid="{282079D4-41AA-4730-A41E-DA9D98E21147}"/>
    <cellStyle name="20% - Accent5 50" xfId="8105" xr:uid="{B4ACA463-83D1-4035-93F7-35D470F4DB74}"/>
    <cellStyle name="20% - Accent5 51" xfId="8106" xr:uid="{F923A19D-8445-4F8C-884D-13B087FA399F}"/>
    <cellStyle name="20% - Accent5 52" xfId="8107" xr:uid="{D356E18E-17EC-4D9F-9C99-2D2F400EA8DE}"/>
    <cellStyle name="20% - Accent5 53" xfId="8108" xr:uid="{33DD81DA-2CA0-4957-9097-13902EE480AE}"/>
    <cellStyle name="20% - Accent5 54" xfId="8109" xr:uid="{E8B24BB2-AF30-47F9-92D3-5DEE66618F82}"/>
    <cellStyle name="20% - Accent5 55" xfId="8110" xr:uid="{44A919AF-E80C-4D34-A247-ABC8A03F80D7}"/>
    <cellStyle name="20% - Accent5 56" xfId="8111" xr:uid="{ABED9560-2A9E-4C97-BF4B-F1F561936A88}"/>
    <cellStyle name="20% - Accent5 57" xfId="8112" xr:uid="{8138999C-8529-4821-BC37-F90F386D48CE}"/>
    <cellStyle name="20% - Accent5 58" xfId="8113" xr:uid="{EDFE0BFF-78B9-45C5-983A-DC254E33BCD8}"/>
    <cellStyle name="20% - Accent5 59" xfId="8114" xr:uid="{C26E4E5B-FE23-4122-A76A-62DF56808354}"/>
    <cellStyle name="20% - Accent5 6" xfId="3485" xr:uid="{D248F80C-AC0F-473B-9274-28F3B5CD52C2}"/>
    <cellStyle name="20% - Accent5 6 2" xfId="8116" xr:uid="{B7B11A27-CBF7-4C16-BC91-0CDDB1D43A26}"/>
    <cellStyle name="20% - Accent5 6 2 2" xfId="8117" xr:uid="{59806BAD-A463-4918-B850-46B18935F5EA}"/>
    <cellStyle name="20% - Accent5 6 2 3" xfId="8118" xr:uid="{70DAFCAA-5EAB-4CC8-9069-2AFD299F69D8}"/>
    <cellStyle name="20% - Accent5 6 2 4" xfId="8119" xr:uid="{71A8617E-BE2E-4922-A104-371A42CB2898}"/>
    <cellStyle name="20% - Accent5 6 2 5" xfId="8120" xr:uid="{6ADB834D-7B88-4860-9987-03F4A54EB2F0}"/>
    <cellStyle name="20% - Accent5 6 3" xfId="8121" xr:uid="{FBE7A8BE-23EE-420D-9855-C201205A61D3}"/>
    <cellStyle name="20% - Accent5 6 4" xfId="8122" xr:uid="{20AFAD73-4236-45D6-93C0-11ABB97DD7A0}"/>
    <cellStyle name="20% - Accent5 6 5" xfId="8123" xr:uid="{5B3DBBA7-1395-4ECB-98D5-334D712D6B13}"/>
    <cellStyle name="20% - Accent5 6 6" xfId="23652" xr:uid="{4E44EC7F-8E1F-40A6-B746-04B877244714}"/>
    <cellStyle name="20% - Accent5 6 7" xfId="8115" xr:uid="{0C0768C2-0059-41E6-A6B1-B758E613C6F1}"/>
    <cellStyle name="20% - Accent5 60" xfId="8124" xr:uid="{21071D08-9749-4EAE-BC8C-D1C0671FDA11}"/>
    <cellStyle name="20% - Accent5 61" xfId="8125" xr:uid="{0E8AA227-18A6-43FC-9CFF-970F74121A51}"/>
    <cellStyle name="20% - Accent5 62" xfId="8126" xr:uid="{4F17F7F8-52F4-400C-A378-D38555EC6FE2}"/>
    <cellStyle name="20% - Accent5 63" xfId="8127" xr:uid="{3744844F-EFBE-4A39-B64D-BC40A9F3CE17}"/>
    <cellStyle name="20% - Accent5 64" xfId="8128" xr:uid="{AB2730DC-A752-4160-A1AA-9052FC98FCBC}"/>
    <cellStyle name="20% - Accent5 65" xfId="8129" xr:uid="{F63B7BAE-38C4-4E2C-8246-49964604888C}"/>
    <cellStyle name="20% - Accent5 66" xfId="8130" xr:uid="{D730B064-426C-4140-8BA3-EE1081887A38}"/>
    <cellStyle name="20% - Accent5 67" xfId="8131" xr:uid="{F7664EBC-19BC-464F-A4AC-FA32905BB54F}"/>
    <cellStyle name="20% - Accent5 68" xfId="8132" xr:uid="{FF6E6583-75D8-400F-BEBA-A80AD6D2AA15}"/>
    <cellStyle name="20% - Accent5 68 2" xfId="8133" xr:uid="{1E79C80D-463C-4A55-BF01-249EABD69FB6}"/>
    <cellStyle name="20% - Accent5 68 3" xfId="8134" xr:uid="{234A6718-A120-4938-B995-5CFA98037D85}"/>
    <cellStyle name="20% - Accent5 69" xfId="8135" xr:uid="{24D40EC1-23E4-4E1E-BAE3-3CE33F99E32A}"/>
    <cellStyle name="20% - Accent5 69 2" xfId="8136" xr:uid="{85809910-4C8B-4B7F-9389-C4F58D95E838}"/>
    <cellStyle name="20% - Accent5 69 3" xfId="8137" xr:uid="{B7E25338-9087-42C9-8F13-2144613C679C}"/>
    <cellStyle name="20% - Accent5 7" xfId="3486" xr:uid="{BA92952B-69DC-46A1-99E0-536057397E37}"/>
    <cellStyle name="20% - Accent5 7 2" xfId="8139" xr:uid="{AC031B74-9145-4636-8037-F9409985B65A}"/>
    <cellStyle name="20% - Accent5 7 3" xfId="8140" xr:uid="{502F75D9-8C4A-4EDC-BADE-B75A0E80051D}"/>
    <cellStyle name="20% - Accent5 7 4" xfId="8141" xr:uid="{24EB3A94-4AAB-4383-A38D-9794CA8AD0F2}"/>
    <cellStyle name="20% - Accent5 7 5" xfId="8142" xr:uid="{87738EE8-A5AB-41F7-95D7-CBDBD6918462}"/>
    <cellStyle name="20% - Accent5 7 6" xfId="23653" xr:uid="{BD16DA85-FD5C-484A-A5F5-4E10187433D2}"/>
    <cellStyle name="20% - Accent5 7 7" xfId="8138" xr:uid="{5A775999-F1A6-4ED7-82A9-5023D76F0AA1}"/>
    <cellStyle name="20% - Accent5 70" xfId="8143" xr:uid="{71513958-FDA0-4C2B-8D7A-3CCF3C2EDCF4}"/>
    <cellStyle name="20% - Accent5 70 2" xfId="8144" xr:uid="{50A1746F-1111-4892-B2E5-811682ADBE71}"/>
    <cellStyle name="20% - Accent5 70 3" xfId="8145" xr:uid="{CCDE3544-8148-4B5F-8923-D1EB2D92B956}"/>
    <cellStyle name="20% - Accent5 71" xfId="8146" xr:uid="{6711D33C-D380-4A2A-9ED3-659C242D07AB}"/>
    <cellStyle name="20% - Accent5 71 2" xfId="8147" xr:uid="{A1DCD402-C557-4574-A89F-FBCBDB5599BA}"/>
    <cellStyle name="20% - Accent5 71 3" xfId="8148" xr:uid="{237A9049-C069-44FE-933D-56AFE347D02A}"/>
    <cellStyle name="20% - Accent5 72" xfId="8149" xr:uid="{751F8AE9-3EC8-48D1-8EC3-CB61A7B2D050}"/>
    <cellStyle name="20% - Accent5 72 2" xfId="8150" xr:uid="{CFD6553B-C254-4257-A184-C9389E27FDF3}"/>
    <cellStyle name="20% - Accent5 72 3" xfId="8151" xr:uid="{CEAE8DE5-6AEC-4DAE-AABB-EAB9B6B43EAE}"/>
    <cellStyle name="20% - Accent5 73" xfId="8152" xr:uid="{B6A07791-D3BF-4E4E-865E-C985894A8A6A}"/>
    <cellStyle name="20% - Accent5 74" xfId="8153" xr:uid="{22227B40-68BD-4433-B6D2-FD778C3A77E9}"/>
    <cellStyle name="20% - Accent5 75" xfId="8154" xr:uid="{38928B97-3CE4-4DFA-8F2F-D9DA88DA467D}"/>
    <cellStyle name="20% - Accent5 76" xfId="8155" xr:uid="{31D00207-331C-4D0C-8019-0E00396433E7}"/>
    <cellStyle name="20% - Accent5 77" xfId="8156" xr:uid="{205C09DB-5FC2-4CD1-80BB-20C2C5F60828}"/>
    <cellStyle name="20% - Accent5 78" xfId="8157" xr:uid="{541D08B2-1DE6-4B69-BEA6-B7172F4A0A11}"/>
    <cellStyle name="20% - Accent5 79" xfId="8158" xr:uid="{9DB4C30E-674C-4D6B-9094-BAF4FCF483D7}"/>
    <cellStyle name="20% - Accent5 8" xfId="3487" xr:uid="{8140DE4B-8E1E-4A81-8F25-25031ABE4DA2}"/>
    <cellStyle name="20% - Accent5 8 2" xfId="8160" xr:uid="{A67AAEAB-1A02-451B-97EA-5220E43CC12E}"/>
    <cellStyle name="20% - Accent5 8 3" xfId="8161" xr:uid="{031D58DE-6356-4D96-8E59-762EE5A5B205}"/>
    <cellStyle name="20% - Accent5 8 4" xfId="23654" xr:uid="{CFF66BC7-A103-46AF-B1A9-F8F69B0C3FB1}"/>
    <cellStyle name="20% - Accent5 8 5" xfId="8159" xr:uid="{F408AF95-E36A-43E1-AC8D-3BDE209304D7}"/>
    <cellStyle name="20% - Accent5 80" xfId="8162" xr:uid="{E4124D2F-959F-415E-A356-DD4F2314C151}"/>
    <cellStyle name="20% - Accent5 81" xfId="8163" xr:uid="{014DB50D-7FA6-4DD9-8B88-67C2067AD749}"/>
    <cellStyle name="20% - Accent5 82" xfId="8164" xr:uid="{689246E4-00C0-46CF-80ED-7E7429FF3583}"/>
    <cellStyle name="20% - Accent5 83" xfId="8165" xr:uid="{2A53391B-BC22-4892-B5EF-9539F1ECE9E9}"/>
    <cellStyle name="20% - Accent5 84" xfId="8166" xr:uid="{CD0F2028-21D9-4B0C-A271-7C964465E962}"/>
    <cellStyle name="20% - Accent5 85" xfId="8167" xr:uid="{119B3FFD-C6BF-4115-A606-A8C08A763E3C}"/>
    <cellStyle name="20% - Accent5 86" xfId="8168" xr:uid="{E417A28F-56A5-4FF6-B6F4-3AA35DB7F0F0}"/>
    <cellStyle name="20% - Accent5 87" xfId="8169" xr:uid="{B4E9C4CA-E35D-497C-8278-B8032E640058}"/>
    <cellStyle name="20% - Accent5 88" xfId="8170" xr:uid="{60893A9F-75D9-43F8-B82D-4324F68EF88A}"/>
    <cellStyle name="20% - Accent5 89" xfId="8171" xr:uid="{D8D4D00C-045D-4563-B5D2-1996EA9ECAE9}"/>
    <cellStyle name="20% - Accent5 9" xfId="3488" xr:uid="{49401DEE-C288-42BE-BD69-F8690A3345AA}"/>
    <cellStyle name="20% - Accent5 9 2" xfId="8173" xr:uid="{F7947A70-0307-4B1A-A2D2-62856E6B2A7E}"/>
    <cellStyle name="20% - Accent5 9 3" xfId="8174" xr:uid="{BA2C5870-2759-4F44-8793-86502D7B9C85}"/>
    <cellStyle name="20% - Accent5 9 4" xfId="23655" xr:uid="{8E5D7B08-E600-4E0A-9562-E2F0B3D0B078}"/>
    <cellStyle name="20% - Accent5 9 5" xfId="8172" xr:uid="{8AEB1C81-DC46-49AF-A1DC-0BE4BF9CBFE5}"/>
    <cellStyle name="20% - Accent5 90" xfId="8175" xr:uid="{6D7C3BDF-7E0E-4809-BDEB-02F2C234F3FF}"/>
    <cellStyle name="20% - Accent5 91" xfId="8176" xr:uid="{E2A970EA-5320-415F-BA9B-DCB0B0BB29A1}"/>
    <cellStyle name="20% - Accent5 92" xfId="8177" xr:uid="{8A0AFF87-86B5-443F-A163-93C5D2DB2EE4}"/>
    <cellStyle name="20% - Accent5 93" xfId="8178" xr:uid="{8B1279DB-032E-4BCA-9F5D-351F58B01BAF}"/>
    <cellStyle name="20% - Accent5 94" xfId="8179" xr:uid="{A611437C-03D7-4FC2-9E33-651A19E8104A}"/>
    <cellStyle name="20% - Accent5 95" xfId="8180" xr:uid="{D415073B-2398-4A17-868D-3A0AD17BCC47}"/>
    <cellStyle name="20% - Accent5 96" xfId="8181" xr:uid="{8042DD53-C2F4-44F2-9AC4-D3572F4C775F}"/>
    <cellStyle name="20% - Accent5 97" xfId="8182" xr:uid="{4B15F33C-AA3D-41F9-ACC3-649E0A00E3A3}"/>
    <cellStyle name="20% - Accent5 98" xfId="8183" xr:uid="{6F0CC3A3-18DC-455B-AFC0-AADBDD9097B4}"/>
    <cellStyle name="20% - Accent5 99" xfId="8184" xr:uid="{E18D1D88-D37F-48BB-A74F-025C2EF7CB3A}"/>
    <cellStyle name="20% - Accent6 10" xfId="3489" xr:uid="{CBCB5476-04AA-420C-981C-086C16C7DFD3}"/>
    <cellStyle name="20% - Accent6 10 2" xfId="8186" xr:uid="{5D17CC9A-3C18-4233-85BC-60E73BEDD458}"/>
    <cellStyle name="20% - Accent6 10 3" xfId="8187" xr:uid="{E454FA45-8904-44B7-8706-CF17CE7E0A28}"/>
    <cellStyle name="20% - Accent6 10 4" xfId="23656" xr:uid="{D7D71ED3-3940-4C06-8153-3EA42EF267BB}"/>
    <cellStyle name="20% - Accent6 10 5" xfId="8185" xr:uid="{40F24714-8E23-4115-AB6A-376846CC2623}"/>
    <cellStyle name="20% - Accent6 100" xfId="8188" xr:uid="{F1033FA6-CAB2-4E25-A014-24D1ACD45FD4}"/>
    <cellStyle name="20% - Accent6 101" xfId="8189" xr:uid="{CEDC5DDE-5FF7-40EA-8569-DBD577636730}"/>
    <cellStyle name="20% - Accent6 102" xfId="8190" xr:uid="{C9C3F161-B9E1-444A-94C6-D3562B19C7B1}"/>
    <cellStyle name="20% - Accent6 103" xfId="8191" xr:uid="{C7FB2692-2C13-4826-A853-62478CD1AA4C}"/>
    <cellStyle name="20% - Accent6 104" xfId="8192" xr:uid="{BB672DFD-64C2-4C0A-8654-D8F332F6D98C}"/>
    <cellStyle name="20% - Accent6 105" xfId="8193" xr:uid="{A4E6FD1B-D7E8-44A0-9C3D-87A661106F1B}"/>
    <cellStyle name="20% - Accent6 106" xfId="8194" xr:uid="{935702A1-A53B-47D5-9BC0-9B57E060C6F3}"/>
    <cellStyle name="20% - Accent6 107" xfId="8195" xr:uid="{19E92B81-54B5-4E58-83BE-86E3A7C21E7D}"/>
    <cellStyle name="20% - Accent6 108" xfId="8196" xr:uid="{DC4887F4-1111-4EFB-9283-28671571573F}"/>
    <cellStyle name="20% - Accent6 109" xfId="8197" xr:uid="{D509B67C-780B-4074-A05B-26C920442989}"/>
    <cellStyle name="20% - Accent6 11" xfId="3490" xr:uid="{CF763383-CD17-4D8E-B751-7B2A3FB6AB09}"/>
    <cellStyle name="20% - Accent6 11 2" xfId="8199" xr:uid="{9389ECBF-FD87-44AB-860E-BD6C1B1A73B7}"/>
    <cellStyle name="20% - Accent6 11 3" xfId="8200" xr:uid="{AD040B37-D0F9-4089-B2F5-98AAC3E15C0D}"/>
    <cellStyle name="20% - Accent6 11 4" xfId="23657" xr:uid="{3EB6214B-C8CD-46CE-BAAA-53D28A31597E}"/>
    <cellStyle name="20% - Accent6 11 5" xfId="8198" xr:uid="{B1B9329A-19D6-458E-831C-BB88AD7234EE}"/>
    <cellStyle name="20% - Accent6 110" xfId="8201" xr:uid="{A25251BC-E1A8-4062-86B4-666627E8C45E}"/>
    <cellStyle name="20% - Accent6 111" xfId="8202" xr:uid="{1E8F315D-AE05-4B5D-9E73-A3F7D141EDB3}"/>
    <cellStyle name="20% - Accent6 112" xfId="8203" xr:uid="{2A49EDE5-4EEB-4DC7-9AB7-96DBAA5653C1}"/>
    <cellStyle name="20% - Accent6 113" xfId="8204" xr:uid="{D8856D01-A7E2-43E9-82A7-553033FEC4C3}"/>
    <cellStyle name="20% - Accent6 114" xfId="8205" xr:uid="{7D5F0C03-2389-477A-A624-AFC957DE3719}"/>
    <cellStyle name="20% - Accent6 115" xfId="8206" xr:uid="{FEFC2E82-A7A5-479C-9C9E-5664C4DFB1F9}"/>
    <cellStyle name="20% - Accent6 12" xfId="3491" xr:uid="{7F58A09C-99BC-4C91-9A6C-EC3B899449A3}"/>
    <cellStyle name="20% - Accent6 12 2" xfId="8208" xr:uid="{50881ECF-795F-4F08-9F8D-A5D75D44E7F8}"/>
    <cellStyle name="20% - Accent6 12 3" xfId="8209" xr:uid="{DAFC7379-82D9-469C-89D3-B841FFC8BD42}"/>
    <cellStyle name="20% - Accent6 12 4" xfId="23658" xr:uid="{E6D5CB8F-6C83-445B-8E82-6A7861265358}"/>
    <cellStyle name="20% - Accent6 12 5" xfId="8207" xr:uid="{A7D935A6-74DA-4589-A601-59756F6185FA}"/>
    <cellStyle name="20% - Accent6 13" xfId="3492" xr:uid="{120F0141-3EDD-4D98-95C8-7FAC7E81A3D7}"/>
    <cellStyle name="20% - Accent6 13 2" xfId="8211" xr:uid="{FAB6516F-22AF-458F-A7DA-3F4D4A33506A}"/>
    <cellStyle name="20% - Accent6 13 3" xfId="8212" xr:uid="{BD22D51F-9908-4117-B855-D9C31136B324}"/>
    <cellStyle name="20% - Accent6 13 4" xfId="23659" xr:uid="{864FDF98-D0E4-448D-9DC0-81E15B83AA10}"/>
    <cellStyle name="20% - Accent6 13 5" xfId="8210" xr:uid="{C7F2FF50-6A69-4627-9A42-16C11B2B1658}"/>
    <cellStyle name="20% - Accent6 14" xfId="3493" xr:uid="{C2703DC7-41C7-4B36-8953-F70AA2D70657}"/>
    <cellStyle name="20% - Accent6 14 2" xfId="8214" xr:uid="{A97E22C7-324E-4555-9CD7-C368BD9C60E9}"/>
    <cellStyle name="20% - Accent6 14 3" xfId="8215" xr:uid="{A5FA0D07-0B77-45D5-ACAB-38862D92BFA9}"/>
    <cellStyle name="20% - Accent6 14 4" xfId="23660" xr:uid="{AC1AE590-3B70-44E2-A668-75AC77CEC758}"/>
    <cellStyle name="20% - Accent6 14 5" xfId="8213" xr:uid="{2CFA7B89-C9C0-423F-AA67-D604FF5E2968}"/>
    <cellStyle name="20% - Accent6 15" xfId="3494" xr:uid="{83B572DD-8858-43C6-89B0-B1D07D2246CC}"/>
    <cellStyle name="20% - Accent6 15 2" xfId="8217" xr:uid="{E639FB98-3310-4D9B-B6F8-BEF077705731}"/>
    <cellStyle name="20% - Accent6 15 3" xfId="8218" xr:uid="{E21CE126-AC90-4A8D-AA76-A9DCF017E818}"/>
    <cellStyle name="20% - Accent6 15 4" xfId="23661" xr:uid="{73CD7F7A-2F8C-4728-A27A-F27B391D9E8E}"/>
    <cellStyle name="20% - Accent6 15 5" xfId="8216" xr:uid="{60DEE11D-C25F-4A67-A564-0D2159A1B532}"/>
    <cellStyle name="20% - Accent6 16" xfId="3495" xr:uid="{A872401C-EC65-4D16-87A1-52DA2174D3B8}"/>
    <cellStyle name="20% - Accent6 16 2" xfId="8220" xr:uid="{C6DAE3BF-E9E6-4882-830A-3FCC106E3CDF}"/>
    <cellStyle name="20% - Accent6 16 3" xfId="8221" xr:uid="{D8572B36-42D9-430F-909C-203222E2814E}"/>
    <cellStyle name="20% - Accent6 16 4" xfId="23662" xr:uid="{D536BA41-A660-4371-9840-C162E79A2E29}"/>
    <cellStyle name="20% - Accent6 16 5" xfId="8219" xr:uid="{2E7028DF-BA3B-4635-A4EF-56845363C2A1}"/>
    <cellStyle name="20% - Accent6 17" xfId="3496" xr:uid="{C7CC586B-F2B1-4963-A7DC-F69EAF7EFCC7}"/>
    <cellStyle name="20% - Accent6 17 2" xfId="8223" xr:uid="{DF11335E-B03A-45BC-9C75-DDDF91027ED9}"/>
    <cellStyle name="20% - Accent6 17 3" xfId="8224" xr:uid="{44ABB4DA-12A0-43D2-AC19-BBAEFAF3FFDF}"/>
    <cellStyle name="20% - Accent6 17 4" xfId="23663" xr:uid="{1EBAE3A4-98A4-41E3-BAEC-6BA2CBB3B2B6}"/>
    <cellStyle name="20% - Accent6 17 5" xfId="8222" xr:uid="{55F1C3CF-EF50-47AC-B3E8-8E69A0496860}"/>
    <cellStyle name="20% - Accent6 18" xfId="3497" xr:uid="{EC05C243-030D-451D-9EC7-9106E4F86DE8}"/>
    <cellStyle name="20% - Accent6 18 2" xfId="8226" xr:uid="{803C334D-86B4-415D-87B6-1F743253C718}"/>
    <cellStyle name="20% - Accent6 18 3" xfId="8227" xr:uid="{94FE244B-043A-4AAD-9557-56AE0F813E19}"/>
    <cellStyle name="20% - Accent6 18 4" xfId="23664" xr:uid="{C10B89EA-0671-4161-9B1F-4B1FA04D4F20}"/>
    <cellStyle name="20% - Accent6 18 5" xfId="8225" xr:uid="{B83A672B-7A71-434F-82A0-70EC2596ABAD}"/>
    <cellStyle name="20% - Accent6 19" xfId="3498" xr:uid="{06EB97BD-7E36-4CF8-BAFB-4FA661FB67A6}"/>
    <cellStyle name="20% - Accent6 19 2" xfId="8229" xr:uid="{36F6835C-4211-49C7-AFBF-C9D243460343}"/>
    <cellStyle name="20% - Accent6 19 3" xfId="8230" xr:uid="{C7EC7B9E-EF1F-4291-8318-5C8A9FEE5BBE}"/>
    <cellStyle name="20% - Accent6 19 4" xfId="23665" xr:uid="{3711FC42-9012-458C-B000-FF9F5329B7A4}"/>
    <cellStyle name="20% - Accent6 19 5" xfId="8228" xr:uid="{0B1AE0E2-DFFF-4CB9-812A-786299ED011A}"/>
    <cellStyle name="20% - Accent6 2" xfId="2617" xr:uid="{543AF080-BE79-44EB-B6C1-F2A57C50674D}"/>
    <cellStyle name="20% - Accent6 2 10" xfId="8231" xr:uid="{CC4B220F-B214-43C1-A42B-725210522C50}"/>
    <cellStyle name="20% - Accent6 2 11" xfId="8232" xr:uid="{FBB0C7E7-629E-4CD6-9CA6-4CC1F95E8222}"/>
    <cellStyle name="20% - Accent6 2 12" xfId="8233" xr:uid="{DC5AD0EE-2183-4D62-BB47-C06AB98526BF}"/>
    <cellStyle name="20% - Accent6 2 13" xfId="23666" xr:uid="{E3754978-08CC-4097-972C-884E5514FC75}"/>
    <cellStyle name="20% - Accent6 2 14" xfId="6047" xr:uid="{DF95C628-B6F1-4960-9AC5-601F3447EF65}"/>
    <cellStyle name="20% - Accent6 2 15" xfId="3499" xr:uid="{AE01FEAC-3DB5-4A97-87C5-7EE85E91515B}"/>
    <cellStyle name="20% - Accent6 2 2" xfId="5844" xr:uid="{5C208D6D-4A33-400F-90E8-CDF0B9E962EE}"/>
    <cellStyle name="20% - Accent6 2 2 10" xfId="8234" xr:uid="{F82B1088-D11B-4104-9F2C-BCA6E78E8976}"/>
    <cellStyle name="20% - Accent6 2 2 2" xfId="5845" xr:uid="{5169FEE9-E89B-4A8E-B4F5-B06A72BCBCC8}"/>
    <cellStyle name="20% - Accent6 2 2 2 2" xfId="8235" xr:uid="{1C882C36-729D-4E2A-AD30-CC7CBAA10289}"/>
    <cellStyle name="20% - Accent6 2 2 2 2 2" xfId="8236" xr:uid="{1FA92CFB-EFDA-422B-973D-8EDEA1FB27A0}"/>
    <cellStyle name="20% - Accent6 2 2 2 2 3" xfId="8237" xr:uid="{E75EE9A7-DC77-4592-8ECD-9CEBBBCF1629}"/>
    <cellStyle name="20% - Accent6 2 2 2 2 4" xfId="8238" xr:uid="{8046FFA3-1CFD-4625-8108-E9C46F3AFB8F}"/>
    <cellStyle name="20% - Accent6 2 2 2 2 5" xfId="8239" xr:uid="{0797F0FB-0118-4E25-B9BD-02095B50A0DC}"/>
    <cellStyle name="20% - Accent6 2 2 2 3" xfId="8240" xr:uid="{11A6A401-BEB2-424E-B3EB-CC8894591851}"/>
    <cellStyle name="20% - Accent6 2 2 2 4" xfId="8241" xr:uid="{8C81E666-F351-4AC1-9E7C-102B0F3BC2BF}"/>
    <cellStyle name="20% - Accent6 2 2 2 5" xfId="8242" xr:uid="{E3888065-4C6F-4FD0-83C3-419706D8E2EF}"/>
    <cellStyle name="20% - Accent6 2 2 3" xfId="8243" xr:uid="{13A2D685-A192-4E3A-9D5F-02200EFE18CD}"/>
    <cellStyle name="20% - Accent6 2 2 4" xfId="8244" xr:uid="{949D1F07-62D5-477B-80FA-FC00075F8457}"/>
    <cellStyle name="20% - Accent6 2 2 5" xfId="8245" xr:uid="{C25DD6D2-2377-4EF9-8BF3-02F54F69EE8E}"/>
    <cellStyle name="20% - Accent6 2 2 6" xfId="8246" xr:uid="{20ADE453-FB01-480B-A9B5-049D8E4CB463}"/>
    <cellStyle name="20% - Accent6 2 2 7" xfId="8247" xr:uid="{893D3E42-F0FC-41B4-81FD-0F507070A52F}"/>
    <cellStyle name="20% - Accent6 2 2 8" xfId="8248" xr:uid="{C0D99964-B60F-49A9-A49A-16C34AB821B6}"/>
    <cellStyle name="20% - Accent6 2 2 9" xfId="8249" xr:uid="{55D67B59-70BE-47ED-B0BB-B434E05C2E4F}"/>
    <cellStyle name="20% - Accent6 2 3" xfId="8250" xr:uid="{1B281E24-FF88-47B6-BDA6-DD3669FEE3F3}"/>
    <cellStyle name="20% - Accent6 2 3 2" xfId="8251" xr:uid="{BD5D21EC-4A14-4622-904C-0817378F3C55}"/>
    <cellStyle name="20% - Accent6 2 3 2 2" xfId="8252" xr:uid="{8540069C-54D7-4CF0-9546-E47DFFE2B7AE}"/>
    <cellStyle name="20% - Accent6 2 3 2 3" xfId="8253" xr:uid="{350D60E5-CE1D-4D45-B563-10F95AAB77A5}"/>
    <cellStyle name="20% - Accent6 2 3 2 4" xfId="8254" xr:uid="{2E2F988F-955A-4829-BCCD-FB7485BE734B}"/>
    <cellStyle name="20% - Accent6 2 3 2 5" xfId="8255" xr:uid="{BF3AE4E3-96EB-4FCC-AE10-EF674811DC5E}"/>
    <cellStyle name="20% - Accent6 2 3 2 6" xfId="8256" xr:uid="{0179557B-630C-4CD7-89CD-56EC775E145D}"/>
    <cellStyle name="20% - Accent6 2 3 3" xfId="8257" xr:uid="{FEB2C75E-4C02-4266-AB9C-386CD221C079}"/>
    <cellStyle name="20% - Accent6 2 3 4" xfId="8258" xr:uid="{35D2428B-DC28-4B7D-BCFD-AC69FFD84205}"/>
    <cellStyle name="20% - Accent6 2 3 5" xfId="8259" xr:uid="{848B6F56-2240-4FAF-944F-77B7CEDE1C96}"/>
    <cellStyle name="20% - Accent6 2 3 6" xfId="8260" xr:uid="{6A2072E6-172B-4843-89A1-E830AC114857}"/>
    <cellStyle name="20% - Accent6 2 3 7" xfId="8261" xr:uid="{BFCCA0A4-6658-457D-B9F8-B15061F6450B}"/>
    <cellStyle name="20% - Accent6 2 4" xfId="8262" xr:uid="{07F4C5E5-76CB-480A-AD96-97E9164CE60D}"/>
    <cellStyle name="20% - Accent6 2 5" xfId="8263" xr:uid="{2EC07063-1F26-4AAC-A986-A3CA13239E7A}"/>
    <cellStyle name="20% - Accent6 2 6" xfId="8264" xr:uid="{B23AB46C-2372-4571-8DEB-2D665A3B1EFF}"/>
    <cellStyle name="20% - Accent6 2 7" xfId="8265" xr:uid="{F4C5D992-7827-4D0B-B937-AFA6EFB499B9}"/>
    <cellStyle name="20% - Accent6 2 8" xfId="8266" xr:uid="{9DDA0D72-62FD-4E63-80BF-3B68C4330E24}"/>
    <cellStyle name="20% - Accent6 2 9" xfId="8267" xr:uid="{CC5F9049-1897-4D89-BDBB-D3AE17891D62}"/>
    <cellStyle name="20% - Accent6 20" xfId="3500" xr:uid="{494C0FE5-AFCA-4BED-9577-592D94D01916}"/>
    <cellStyle name="20% - Accent6 20 2" xfId="8269" xr:uid="{F649A05E-B409-45BD-8261-06EBEC91DBFF}"/>
    <cellStyle name="20% - Accent6 20 3" xfId="8270" xr:uid="{17296589-6809-4C50-A405-7E3CE04944F8}"/>
    <cellStyle name="20% - Accent6 20 4" xfId="23667" xr:uid="{B107EA8D-FECC-4495-99D6-951C3A89131C}"/>
    <cellStyle name="20% - Accent6 20 5" xfId="8268" xr:uid="{4F4148AB-6984-48EB-AAAB-1A4B3AC69D93}"/>
    <cellStyle name="20% - Accent6 21" xfId="3501" xr:uid="{C3BAF594-243B-49B9-9B95-199E11594ECF}"/>
    <cellStyle name="20% - Accent6 21 2" xfId="8272" xr:uid="{33EE8639-4E37-41C7-AD81-9D99D5E8DFA7}"/>
    <cellStyle name="20% - Accent6 21 3" xfId="8273" xr:uid="{0B12B63C-C5B7-46BF-8FC5-7D5B35AE4682}"/>
    <cellStyle name="20% - Accent6 21 4" xfId="23668" xr:uid="{E1819DCB-F929-4E94-B71E-5DD5F2936D28}"/>
    <cellStyle name="20% - Accent6 21 5" xfId="8271" xr:uid="{50F04AE2-CB68-488B-A885-18B057047633}"/>
    <cellStyle name="20% - Accent6 22" xfId="3502" xr:uid="{1D0C87B9-A290-4E72-BAB3-0CB79BD71781}"/>
    <cellStyle name="20% - Accent6 22 2" xfId="8275" xr:uid="{C8BC5932-D260-474C-9646-8BE62E0C7B62}"/>
    <cellStyle name="20% - Accent6 22 3" xfId="8276" xr:uid="{E76FC731-0959-4CEB-A81B-509B843179F0}"/>
    <cellStyle name="20% - Accent6 22 4" xfId="23669" xr:uid="{CD2AA07D-B964-4105-A351-19114DAA073E}"/>
    <cellStyle name="20% - Accent6 22 5" xfId="8274" xr:uid="{A6E80E06-57B6-4723-8B66-6D6BF075C56C}"/>
    <cellStyle name="20% - Accent6 23" xfId="3503" xr:uid="{84A02735-372F-48E6-902A-37CBE283EA8C}"/>
    <cellStyle name="20% - Accent6 23 2" xfId="8278" xr:uid="{07C8A844-5330-4398-9127-96B349B0C694}"/>
    <cellStyle name="20% - Accent6 23 3" xfId="8279" xr:uid="{2ABABA8E-5F64-41E9-BF16-EB660AE0172E}"/>
    <cellStyle name="20% - Accent6 23 4" xfId="23670" xr:uid="{ECB0F8FE-0B6E-4DFE-ADF5-D0DA3C1FCEA1}"/>
    <cellStyle name="20% - Accent6 23 5" xfId="8277" xr:uid="{9E97B931-123A-4C97-82F7-2D5A03E19792}"/>
    <cellStyle name="20% - Accent6 24" xfId="3504" xr:uid="{056A4BE9-A19C-444D-ADDC-1878636B1815}"/>
    <cellStyle name="20% - Accent6 24 2" xfId="8281" xr:uid="{8A80974F-F08E-46E7-86D1-212F5C16B613}"/>
    <cellStyle name="20% - Accent6 24 3" xfId="8282" xr:uid="{ED82E666-D34B-4028-9740-1B7259FC5766}"/>
    <cellStyle name="20% - Accent6 24 4" xfId="23671" xr:uid="{E1C678CB-80DF-4252-ADA1-50091014D1BE}"/>
    <cellStyle name="20% - Accent6 24 5" xfId="8280" xr:uid="{3F9B9999-0B03-4B70-8787-E470AAB31DFE}"/>
    <cellStyle name="20% - Accent6 25" xfId="3505" xr:uid="{1E79A0A0-FDD6-49C8-BA99-1C12A846A9CC}"/>
    <cellStyle name="20% - Accent6 25 2" xfId="8284" xr:uid="{11C59DBD-2BB6-4D67-8BBE-AA92F5DEA364}"/>
    <cellStyle name="20% - Accent6 25 3" xfId="8285" xr:uid="{69882AC7-BC19-4CBF-9704-ADD59FCFBC28}"/>
    <cellStyle name="20% - Accent6 25 4" xfId="23672" xr:uid="{16CF770C-75FF-412B-8C41-B0B4706967D2}"/>
    <cellStyle name="20% - Accent6 25 5" xfId="8283" xr:uid="{6053C58E-31BD-4DBD-99C3-572D657AF602}"/>
    <cellStyle name="20% - Accent6 26" xfId="3506" xr:uid="{0A13EE1E-46D2-4A47-B030-E45CBC6D8DE2}"/>
    <cellStyle name="20% - Accent6 26 2" xfId="8287" xr:uid="{0DD5E952-8F2A-436C-AF96-C8698BCFDC1D}"/>
    <cellStyle name="20% - Accent6 26 3" xfId="8288" xr:uid="{7730BE62-C3E2-4576-8386-2EA4225BDD85}"/>
    <cellStyle name="20% - Accent6 26 4" xfId="23673" xr:uid="{CC409C5A-35CA-4024-A20B-6B10EBDCEBD7}"/>
    <cellStyle name="20% - Accent6 26 5" xfId="8286" xr:uid="{37A3C919-16BA-4D1A-8FA1-6DE4C7B7C310}"/>
    <cellStyle name="20% - Accent6 27" xfId="3507" xr:uid="{634C7D5E-946F-4F27-9F48-4EAAD1CC4E19}"/>
    <cellStyle name="20% - Accent6 27 2" xfId="8290" xr:uid="{AF193336-3721-4374-8BE2-C8FA311E72B1}"/>
    <cellStyle name="20% - Accent6 27 3" xfId="8291" xr:uid="{30C89F0B-1698-4620-8C8F-CD377AEFE79E}"/>
    <cellStyle name="20% - Accent6 27 4" xfId="23674" xr:uid="{8732D597-E460-49E2-8836-69D05DF8DD3A}"/>
    <cellStyle name="20% - Accent6 27 5" xfId="8289" xr:uid="{FCD8F32A-92F1-4137-9C59-EF73E74196D3}"/>
    <cellStyle name="20% - Accent6 28" xfId="3508" xr:uid="{7F97118F-48AC-4DE0-94C1-5AC7AC351DC6}"/>
    <cellStyle name="20% - Accent6 28 2" xfId="8293" xr:uid="{0303DE5A-0857-4C3F-8CDD-73BC7B7FABF3}"/>
    <cellStyle name="20% - Accent6 28 3" xfId="8294" xr:uid="{9552835F-91D8-42F6-B55A-1E7F2D71A34A}"/>
    <cellStyle name="20% - Accent6 28 4" xfId="23675" xr:uid="{B49CE05E-E78D-46E4-AE29-A7B6775C29CE}"/>
    <cellStyle name="20% - Accent6 28 5" xfId="8292" xr:uid="{B0F4AAAC-7E8C-4CEB-8BBC-AF87C6AA6BE8}"/>
    <cellStyle name="20% - Accent6 29" xfId="3509" xr:uid="{4366641C-8C8D-4391-9DD1-9E191B37EE24}"/>
    <cellStyle name="20% - Accent6 29 2" xfId="8296" xr:uid="{C49E1D1D-4FD9-4FEB-8FCA-D62C06056FDC}"/>
    <cellStyle name="20% - Accent6 29 3" xfId="8297" xr:uid="{D8E9C53C-59B2-49AB-80D6-3A9088F06920}"/>
    <cellStyle name="20% - Accent6 29 4" xfId="23676" xr:uid="{5CC8E93D-A8F4-4EC6-8951-7663B0D8F364}"/>
    <cellStyle name="20% - Accent6 29 5" xfId="8295" xr:uid="{F5223333-7322-4704-B640-6A857C1F80B2}"/>
    <cellStyle name="20% - Accent6 3" xfId="3510" xr:uid="{E8B46652-AA60-48D6-BD0E-DE6127D0936C}"/>
    <cellStyle name="20% - Accent6 3 2" xfId="5847" xr:uid="{65645194-A4F5-4F6E-B4A8-8A3BD6361554}"/>
    <cellStyle name="20% - Accent6 3 3" xfId="8298" xr:uid="{B9FD1579-4234-497C-BF38-01ABB22480B8}"/>
    <cellStyle name="20% - Accent6 3 4" xfId="8299" xr:uid="{B6B69BAC-081B-4614-83BA-44203893F479}"/>
    <cellStyle name="20% - Accent6 3 5" xfId="8300" xr:uid="{BE02F2F9-3DA1-4FE9-A24E-7DBBD9D9E8BF}"/>
    <cellStyle name="20% - Accent6 3 6" xfId="8301" xr:uid="{AA7C5218-6ADD-45D3-B97D-F6BD62B084A2}"/>
    <cellStyle name="20% - Accent6 3 7" xfId="8302" xr:uid="{9A4A2EC9-D8CA-4AF5-906E-C13A0E04E7E7}"/>
    <cellStyle name="20% - Accent6 3 8" xfId="23677" xr:uid="{FB030A7C-A50B-420F-B3CD-C48CA48E9B1F}"/>
    <cellStyle name="20% - Accent6 3 9" xfId="5846" xr:uid="{757078D4-86A9-491E-B2FF-33202AF10586}"/>
    <cellStyle name="20% - Accent6 30" xfId="8303" xr:uid="{F85EAA0B-FE37-4777-B529-5C0F4857245C}"/>
    <cellStyle name="20% - Accent6 30 2" xfId="8304" xr:uid="{9103FA8C-4893-49FF-AD47-30767D41CF02}"/>
    <cellStyle name="20% - Accent6 30 3" xfId="8305" xr:uid="{7A585C22-C63A-492E-B88D-8D53C97EF304}"/>
    <cellStyle name="20% - Accent6 31" xfId="8306" xr:uid="{3862287B-E6D6-4C01-AF94-90B0C9132ED7}"/>
    <cellStyle name="20% - Accent6 31 2" xfId="8307" xr:uid="{16135624-740D-4812-BDE5-DA530DD6D57A}"/>
    <cellStyle name="20% - Accent6 31 3" xfId="8308" xr:uid="{B8C84B07-2A5A-4704-AD29-FFD4B80BBFF3}"/>
    <cellStyle name="20% - Accent6 32" xfId="8309" xr:uid="{B6398F66-582B-4A54-B4B5-B6E8D7F5286A}"/>
    <cellStyle name="20% - Accent6 32 2" xfId="8310" xr:uid="{54AFCFD7-9673-4F14-A8E5-928E0AB5D327}"/>
    <cellStyle name="20% - Accent6 32 3" xfId="8311" xr:uid="{84470BC9-1171-4AE0-AAED-8AF029C3E7CB}"/>
    <cellStyle name="20% - Accent6 33" xfId="8312" xr:uid="{98BEC0A6-2601-466B-B067-A81E43F92608}"/>
    <cellStyle name="20% - Accent6 33 2" xfId="8313" xr:uid="{6E6D7B9F-B3B4-444C-8542-B4CBA8A78BA2}"/>
    <cellStyle name="20% - Accent6 33 3" xfId="8314" xr:uid="{C7F85D24-0249-440A-8773-482BC5A3DE62}"/>
    <cellStyle name="20% - Accent6 34" xfId="8315" xr:uid="{C087467B-5D3A-4E2C-AA87-B0908BEC8F15}"/>
    <cellStyle name="20% - Accent6 35" xfId="8316" xr:uid="{1C5DBC9E-C0CC-4FEF-B798-7740051FB5B7}"/>
    <cellStyle name="20% - Accent6 36" xfId="8317" xr:uid="{70E1D8D4-B4F7-4EF3-AB1B-B194BC300789}"/>
    <cellStyle name="20% - Accent6 37" xfId="8318" xr:uid="{998758F0-D6AA-43B7-88D7-F92E76C15E49}"/>
    <cellStyle name="20% - Accent6 38" xfId="8319" xr:uid="{753C7BD6-3F1C-4E24-87EF-394C4132E764}"/>
    <cellStyle name="20% - Accent6 39" xfId="8320" xr:uid="{62D85372-0E07-4477-AE12-6BD0A915D2B0}"/>
    <cellStyle name="20% - Accent6 4" xfId="3511" xr:uid="{9AFAE057-FC03-48A9-B17E-E3B7763F8E7A}"/>
    <cellStyle name="20% - Accent6 4 2" xfId="8322" xr:uid="{66B52613-0C32-4736-BD90-295B24968B3C}"/>
    <cellStyle name="20% - Accent6 4 3" xfId="8323" xr:uid="{8864FF00-A405-4909-A77D-EF20CC36A559}"/>
    <cellStyle name="20% - Accent6 4 4" xfId="8324" xr:uid="{3151BF3B-8C03-44ED-A9DD-1496298C8F3B}"/>
    <cellStyle name="20% - Accent6 4 5" xfId="8325" xr:uid="{7475B8F6-75E7-47E5-BA85-E413B178E79D}"/>
    <cellStyle name="20% - Accent6 4 6" xfId="8326" xr:uid="{CAB00C7E-5411-4943-8D01-A8ABAEB2D296}"/>
    <cellStyle name="20% - Accent6 4 7" xfId="8327" xr:uid="{986BE962-139D-4E03-B5D3-BB3B6CA421E0}"/>
    <cellStyle name="20% - Accent6 4 8" xfId="23678" xr:uid="{029D99AC-FF32-461A-9F5B-DC997757E82A}"/>
    <cellStyle name="20% - Accent6 4 9" xfId="8321" xr:uid="{D394C3CE-25C1-40D2-A913-16E65603EBD0}"/>
    <cellStyle name="20% - Accent6 40" xfId="8328" xr:uid="{C39BC753-DCF9-4BCB-B1AA-9773FA7DA72E}"/>
    <cellStyle name="20% - Accent6 41" xfId="8329" xr:uid="{E24893F0-1467-49B8-8F81-4C7ECD1F2C7D}"/>
    <cellStyle name="20% - Accent6 42" xfId="8330" xr:uid="{101B5770-7049-4B4D-9DC7-EE2CB95463DF}"/>
    <cellStyle name="20% - Accent6 43" xfId="8331" xr:uid="{1F93DD77-3291-4B34-857E-11D5DAC07347}"/>
    <cellStyle name="20% - Accent6 44" xfId="8332" xr:uid="{E75B7BA5-E603-4F3F-9DE9-14BD53823C48}"/>
    <cellStyle name="20% - Accent6 45" xfId="8333" xr:uid="{2C1F4F93-F391-41E2-9787-29811C499817}"/>
    <cellStyle name="20% - Accent6 46" xfId="8334" xr:uid="{626DA936-D415-47BB-A53E-EB36AEBE1E16}"/>
    <cellStyle name="20% - Accent6 47" xfId="8335" xr:uid="{7D2709FE-5982-4AE4-8688-9ECB6FA8555A}"/>
    <cellStyle name="20% - Accent6 48" xfId="8336" xr:uid="{2BAFF9A7-13E1-4BD0-BADF-7060520CF34D}"/>
    <cellStyle name="20% - Accent6 49" xfId="8337" xr:uid="{9EFC312B-F532-41FC-BD65-2079B3103678}"/>
    <cellStyle name="20% - Accent6 5" xfId="3512" xr:uid="{C4773314-BD59-4E9B-B29B-85DB2AAB9884}"/>
    <cellStyle name="20% - Accent6 5 2" xfId="8339" xr:uid="{1A9B5082-4A8A-4A77-9D5B-054FB3764570}"/>
    <cellStyle name="20% - Accent6 5 3" xfId="8340" xr:uid="{EED020E6-9430-4307-9A63-37AF018178FB}"/>
    <cellStyle name="20% - Accent6 5 4" xfId="8341" xr:uid="{C8F519EF-3A9C-4B89-8CA4-0B1A63B18DA4}"/>
    <cellStyle name="20% - Accent6 5 5" xfId="8342" xr:uid="{1924DCE7-26AD-4937-8C35-03D6D0C698F5}"/>
    <cellStyle name="20% - Accent6 5 6" xfId="8343" xr:uid="{A4C727A7-E657-4366-8481-9F4FAF61D298}"/>
    <cellStyle name="20% - Accent6 5 7" xfId="8344" xr:uid="{9022A0B3-4425-42BE-91C5-AD577C6E2B25}"/>
    <cellStyle name="20% - Accent6 5 8" xfId="23679" xr:uid="{006A67B6-DF10-4C63-882E-3B45199071FC}"/>
    <cellStyle name="20% - Accent6 5 9" xfId="8338" xr:uid="{2EC7ED69-AC5F-488E-B6D2-650BEE47C8C4}"/>
    <cellStyle name="20% - Accent6 50" xfId="8345" xr:uid="{4138F7CF-9B8C-40AF-88D2-20CF9142D777}"/>
    <cellStyle name="20% - Accent6 51" xfId="8346" xr:uid="{ED630037-A511-4675-B8FF-2E2AD3DA3192}"/>
    <cellStyle name="20% - Accent6 52" xfId="8347" xr:uid="{785B3E45-8D8C-4B32-B9AA-68ED18208F29}"/>
    <cellStyle name="20% - Accent6 53" xfId="8348" xr:uid="{5EE8B70B-91BD-4FD0-BCCB-53254B5AC07A}"/>
    <cellStyle name="20% - Accent6 54" xfId="8349" xr:uid="{093C8916-E266-47AC-AF3D-872F69719FA2}"/>
    <cellStyle name="20% - Accent6 55" xfId="8350" xr:uid="{6E445471-752F-408A-B982-3AC09377C71B}"/>
    <cellStyle name="20% - Accent6 56" xfId="8351" xr:uid="{91310AB1-0F78-416C-9028-1E62134FCDF9}"/>
    <cellStyle name="20% - Accent6 57" xfId="8352" xr:uid="{26728523-416A-4092-A94A-BA4985855BB7}"/>
    <cellStyle name="20% - Accent6 58" xfId="8353" xr:uid="{A321E8AF-10A2-473B-A339-68C3A1F757F0}"/>
    <cellStyle name="20% - Accent6 59" xfId="8354" xr:uid="{6EC96547-5347-4C3D-840C-98B0524C8C5E}"/>
    <cellStyle name="20% - Accent6 6" xfId="3513" xr:uid="{7911BCF7-CF01-45B4-9495-91C11091CE80}"/>
    <cellStyle name="20% - Accent6 6 2" xfId="8356" xr:uid="{71BEF575-13DD-4176-9067-E8794DE9B065}"/>
    <cellStyle name="20% - Accent6 6 2 2" xfId="8357" xr:uid="{D121A5B9-8032-4116-B5E5-89D5E37C8AF4}"/>
    <cellStyle name="20% - Accent6 6 2 3" xfId="8358" xr:uid="{F69DD2B1-C336-45B9-B692-47914EF1C2FF}"/>
    <cellStyle name="20% - Accent6 6 2 4" xfId="8359" xr:uid="{0B5BF4EE-13CF-455A-82F0-7092A5A2FB61}"/>
    <cellStyle name="20% - Accent6 6 2 5" xfId="8360" xr:uid="{83C36207-DCF6-4BA5-AD46-EB7D93A5CD86}"/>
    <cellStyle name="20% - Accent6 6 3" xfId="8361" xr:uid="{33DDA2BB-D91B-4D2E-8563-52A4EBA80EB0}"/>
    <cellStyle name="20% - Accent6 6 4" xfId="8362" xr:uid="{3D6B12F7-1A80-4531-A821-15B89D85DCF4}"/>
    <cellStyle name="20% - Accent6 6 5" xfId="8363" xr:uid="{A29E3999-0C73-4891-9A86-B8BAEE8E554A}"/>
    <cellStyle name="20% - Accent6 6 6" xfId="23680" xr:uid="{C6BBCB93-09AC-4019-947D-FD4B5388F423}"/>
    <cellStyle name="20% - Accent6 6 7" xfId="8355" xr:uid="{8368D4E5-58FA-4245-BF0E-EA4B0C064C4A}"/>
    <cellStyle name="20% - Accent6 60" xfId="8364" xr:uid="{C9FEE9D2-9CB0-4870-B4FE-040BC7E159CD}"/>
    <cellStyle name="20% - Accent6 61" xfId="8365" xr:uid="{FBED9F3C-73FD-4ACE-9A0D-7AC69C6FADD5}"/>
    <cellStyle name="20% - Accent6 62" xfId="8366" xr:uid="{93C1C34C-DA28-4604-B0BF-53BD4B0A4494}"/>
    <cellStyle name="20% - Accent6 63" xfId="8367" xr:uid="{F523AC73-2248-4A02-9FCE-F378C7CEDB09}"/>
    <cellStyle name="20% - Accent6 64" xfId="8368" xr:uid="{336C964C-3D58-4A8D-A01A-568DC2B15B98}"/>
    <cellStyle name="20% - Accent6 65" xfId="8369" xr:uid="{2D3FB220-1B6B-4497-A6A1-C40B1FF688AF}"/>
    <cellStyle name="20% - Accent6 66" xfId="8370" xr:uid="{B7F773CE-4E49-41DF-B655-CD61521D9E0A}"/>
    <cellStyle name="20% - Accent6 67" xfId="8371" xr:uid="{BC2CAF16-058A-402E-89C7-8C489A0FE13B}"/>
    <cellStyle name="20% - Accent6 68" xfId="8372" xr:uid="{54423A6C-CD97-4F5C-B4CA-928895A393ED}"/>
    <cellStyle name="20% - Accent6 68 2" xfId="8373" xr:uid="{5BAE2013-51AE-4CA3-994A-649CC0031F13}"/>
    <cellStyle name="20% - Accent6 68 3" xfId="8374" xr:uid="{10A8FC1A-DE1D-4ED0-A645-04A7777C3D92}"/>
    <cellStyle name="20% - Accent6 69" xfId="8375" xr:uid="{7A0E4533-40A4-45D4-B465-D2D5B71595A8}"/>
    <cellStyle name="20% - Accent6 69 2" xfId="8376" xr:uid="{D6641032-EB7D-416C-8EC0-9A80732DF369}"/>
    <cellStyle name="20% - Accent6 69 3" xfId="8377" xr:uid="{A7CA51A8-B4BA-4C55-A306-6C21F35B37AF}"/>
    <cellStyle name="20% - Accent6 7" xfId="3514" xr:uid="{D1840A92-4C31-483C-AE2D-3DFB70CECE27}"/>
    <cellStyle name="20% - Accent6 7 2" xfId="8379" xr:uid="{51E4C6B2-5C5A-4888-91EF-BFFEF9AB96AE}"/>
    <cellStyle name="20% - Accent6 7 3" xfId="8380" xr:uid="{A11F7F1E-9A77-49E5-90F0-4F7F93E6F8D8}"/>
    <cellStyle name="20% - Accent6 7 4" xfId="8381" xr:uid="{CCCF151E-3BC4-41C2-B320-99E386B1BDF0}"/>
    <cellStyle name="20% - Accent6 7 5" xfId="8382" xr:uid="{83AEC216-AB79-4C08-91B8-F2581C6B7C43}"/>
    <cellStyle name="20% - Accent6 7 6" xfId="23681" xr:uid="{3D2BADC1-17AC-43DC-9EBF-52B83B0CF616}"/>
    <cellStyle name="20% - Accent6 7 7" xfId="8378" xr:uid="{EB3AC063-B1CD-407F-9D93-44CC8867BB50}"/>
    <cellStyle name="20% - Accent6 70" xfId="8383" xr:uid="{227AF16A-0B2F-40DA-B9CF-D936A79205AF}"/>
    <cellStyle name="20% - Accent6 70 2" xfId="8384" xr:uid="{73DF1CA4-F1B6-415A-8FCE-459B831CD1BD}"/>
    <cellStyle name="20% - Accent6 70 3" xfId="8385" xr:uid="{CC7C8A03-86A4-42E6-B158-A11AB3C0C378}"/>
    <cellStyle name="20% - Accent6 71" xfId="8386" xr:uid="{768A72A0-9716-445E-B26A-8DA0D8AD74E5}"/>
    <cellStyle name="20% - Accent6 71 2" xfId="8387" xr:uid="{AC7D5B6D-EBBD-483E-A43B-7C68B9C1374D}"/>
    <cellStyle name="20% - Accent6 71 3" xfId="8388" xr:uid="{D86951C1-D46E-4D2E-BF8E-C723243529DE}"/>
    <cellStyle name="20% - Accent6 72" xfId="8389" xr:uid="{09A61398-499D-4769-9680-61B953234B6E}"/>
    <cellStyle name="20% - Accent6 72 2" xfId="8390" xr:uid="{8D334810-25FA-4CAF-9D78-E81FBF7669DC}"/>
    <cellStyle name="20% - Accent6 72 3" xfId="8391" xr:uid="{70ADFB56-0CF7-439E-9DC9-A3A18B753630}"/>
    <cellStyle name="20% - Accent6 73" xfId="8392" xr:uid="{51F7699D-728D-46D0-BA52-21875ED46AE4}"/>
    <cellStyle name="20% - Accent6 74" xfId="8393" xr:uid="{DFE8A3B2-A946-41CC-9246-DED266C3539F}"/>
    <cellStyle name="20% - Accent6 75" xfId="8394" xr:uid="{6CE0CA6A-2DC3-42E2-9C2C-3CFFC370F0D2}"/>
    <cellStyle name="20% - Accent6 76" xfId="8395" xr:uid="{3CC1C0C7-2466-4157-8FCD-33677C365B6B}"/>
    <cellStyle name="20% - Accent6 77" xfId="8396" xr:uid="{867B6FE9-596B-4578-9CF2-98EBF2A2D1C9}"/>
    <cellStyle name="20% - Accent6 78" xfId="8397" xr:uid="{D1FE26DE-E5AC-447F-87FA-D8A891DFB185}"/>
    <cellStyle name="20% - Accent6 79" xfId="8398" xr:uid="{A8A80104-5D74-48D8-B6FB-20F30424AFA9}"/>
    <cellStyle name="20% - Accent6 8" xfId="3515" xr:uid="{36E67F33-1D5A-450E-9797-09494FF9F223}"/>
    <cellStyle name="20% - Accent6 8 2" xfId="8400" xr:uid="{24F75F2D-F857-44F1-8BA3-266EDA87C6AB}"/>
    <cellStyle name="20% - Accent6 8 3" xfId="8401" xr:uid="{FC026366-D095-40EC-9A61-000C745648F7}"/>
    <cellStyle name="20% - Accent6 8 4" xfId="23682" xr:uid="{375D008D-11CD-4ACE-ABA8-9417E77C93BD}"/>
    <cellStyle name="20% - Accent6 8 5" xfId="8399" xr:uid="{EF763B49-A128-48E0-A6CD-F16DE1821760}"/>
    <cellStyle name="20% - Accent6 80" xfId="8402" xr:uid="{CC0EA513-2A91-425D-9A92-3D36CE36AD89}"/>
    <cellStyle name="20% - Accent6 81" xfId="8403" xr:uid="{0F96EBBE-58E3-4A3D-BB01-E421027E66DF}"/>
    <cellStyle name="20% - Accent6 82" xfId="8404" xr:uid="{B8AD6CC1-B169-4E94-B705-FE35AE81A91D}"/>
    <cellStyle name="20% - Accent6 83" xfId="8405" xr:uid="{3068DB1D-944F-4C66-B6A6-BD8D3EB3D850}"/>
    <cellStyle name="20% - Accent6 84" xfId="8406" xr:uid="{4DA716C3-BC44-4249-BF6C-C67AC27440ED}"/>
    <cellStyle name="20% - Accent6 85" xfId="8407" xr:uid="{D9BEF9AA-45C2-42E9-A04D-162089DEF2E9}"/>
    <cellStyle name="20% - Accent6 86" xfId="8408" xr:uid="{31D43AB9-D520-4439-B265-7D08AEB83232}"/>
    <cellStyle name="20% - Accent6 87" xfId="8409" xr:uid="{204E8387-A3F9-4720-9974-0BACA08DF057}"/>
    <cellStyle name="20% - Accent6 88" xfId="8410" xr:uid="{293612FB-6CB9-4334-BE91-26576239597B}"/>
    <cellStyle name="20% - Accent6 89" xfId="8411" xr:uid="{A41D2FC5-F8FF-4807-880E-2E5D26494DF8}"/>
    <cellStyle name="20% - Accent6 9" xfId="3516" xr:uid="{C7D06BED-7180-4A6A-8ABF-1414CF4563A6}"/>
    <cellStyle name="20% - Accent6 9 2" xfId="8413" xr:uid="{72BE52A2-FD4A-47BB-A34B-6F2C4A4D75A6}"/>
    <cellStyle name="20% - Accent6 9 3" xfId="8414" xr:uid="{D9ED152A-870B-4DED-8DE1-E8241955F93E}"/>
    <cellStyle name="20% - Accent6 9 4" xfId="23683" xr:uid="{79128680-763E-4D69-A0CF-3BD547B79F25}"/>
    <cellStyle name="20% - Accent6 9 5" xfId="8412" xr:uid="{D48C6219-2C16-438D-99A1-3F75A42335F9}"/>
    <cellStyle name="20% - Accent6 90" xfId="8415" xr:uid="{AE46D1FF-4263-4942-BC7C-B734662135F3}"/>
    <cellStyle name="20% - Accent6 91" xfId="8416" xr:uid="{6E4F364E-9F59-4479-818D-BAE1DBACF7EB}"/>
    <cellStyle name="20% - Accent6 92" xfId="8417" xr:uid="{8342074B-EED2-4D63-9312-E4BA91CA1FE3}"/>
    <cellStyle name="20% - Accent6 93" xfId="8418" xr:uid="{53EC2FE3-43CB-4E43-AA60-01353B368D33}"/>
    <cellStyle name="20% - Accent6 94" xfId="8419" xr:uid="{1EE035FC-44F7-46E5-B0E8-BD5C338ED6CD}"/>
    <cellStyle name="20% - Accent6 95" xfId="8420" xr:uid="{7290DE58-2426-459E-B550-0B2CDDBA8896}"/>
    <cellStyle name="20% - Accent6 96" xfId="8421" xr:uid="{238B34A3-2960-4145-BEEB-3EEAC9EEC079}"/>
    <cellStyle name="20% - Accent6 97" xfId="8422" xr:uid="{D5AD4DE3-F525-4FCD-84CC-65D314D9E2E9}"/>
    <cellStyle name="20% - Accent6 98" xfId="8423" xr:uid="{CA80171D-6D8E-49E3-ABF9-4F42CFE48BD4}"/>
    <cellStyle name="20% - Accent6 99" xfId="8424" xr:uid="{89541DE3-3239-45B1-BB82-880EB32D37C3}"/>
    <cellStyle name="20% - ส่วนที่ถูกเน้น1" xfId="3517" xr:uid="{310D431E-4C91-4F32-B7FE-5FFC3A196D36}"/>
    <cellStyle name="20% - ส่วนที่ถูกเน้น1 2" xfId="23684" xr:uid="{A624D2F9-D529-47FF-BA21-50CAD566D9B6}"/>
    <cellStyle name="20% - ส่วนที่ถูกเน้น1 3" xfId="8425" xr:uid="{C70BADF6-D18F-4A3F-B932-0BAB4B2F38B7}"/>
    <cellStyle name="20% - ส่วนที่ถูกเน้น2" xfId="3518" xr:uid="{13232F22-8765-47BC-B51A-28F6AA0B8481}"/>
    <cellStyle name="20% - ส่วนที่ถูกเน้น2 2" xfId="23685" xr:uid="{3FCEF2FC-DA59-490E-BF2B-CE03DE3126F1}"/>
    <cellStyle name="20% - ส่วนที่ถูกเน้น2 3" xfId="8426" xr:uid="{15C5ADD2-D78F-4C11-BF1E-7F4EFD254637}"/>
    <cellStyle name="20% - ส่วนที่ถูกเน้น3" xfId="3519" xr:uid="{5BE37C34-27DD-4E57-8A2B-61566A6C5823}"/>
    <cellStyle name="20% - ส่วนที่ถูกเน้น3 2" xfId="23686" xr:uid="{C436C2E6-9FD9-47FB-A8FE-15C549090BE9}"/>
    <cellStyle name="20% - ส่วนที่ถูกเน้น3 3" xfId="8427" xr:uid="{6A1EF868-6732-4D79-8173-63F06CE82067}"/>
    <cellStyle name="20% - ส่วนที่ถูกเน้น4" xfId="3520" xr:uid="{57A1DA16-5669-4EE4-B746-83F6ECE68C98}"/>
    <cellStyle name="20% - ส่วนที่ถูกเน้น4 2" xfId="23687" xr:uid="{0B86C7A5-AF45-4A50-90D7-D07305E6577C}"/>
    <cellStyle name="20% - ส่วนที่ถูกเน้น4 3" xfId="8428" xr:uid="{2D19E75A-8D07-4261-974C-FDF3E182F638}"/>
    <cellStyle name="20% - ส่วนที่ถูกเน้น5" xfId="3521" xr:uid="{79ECABEE-22BC-4121-9EFE-6A769D79AD75}"/>
    <cellStyle name="20% - ส่วนที่ถูกเน้น6" xfId="3522" xr:uid="{66D22665-A70C-406E-8EA7-5C810FF0CAFE}"/>
    <cellStyle name="20% - ส่วนที่ถูกเน้น6 2" xfId="23688" xr:uid="{2FC7B834-2830-477F-986C-525DA6DA42DB}"/>
    <cellStyle name="20% - ส่วนที่ถูกเน้น6 3" xfId="8430" xr:uid="{193F1B49-8BF4-4926-B684-4F3C9D361E2F}"/>
    <cellStyle name="20% - 輔色1" xfId="2618" xr:uid="{FE6F677C-F7BC-48C8-9202-2E0393B8947D}"/>
    <cellStyle name="20% - 輔色2" xfId="2619" xr:uid="{61D10BA1-31D6-4B17-B4BD-40ECB4CE0575}"/>
    <cellStyle name="20% - 輔色3" xfId="2620" xr:uid="{686CCFE7-C4A2-4A87-9176-A7D1E7DFE9BD}"/>
    <cellStyle name="20% - 輔色4" xfId="2621" xr:uid="{D6BE303F-E58E-4531-92CA-FD41CF4162A9}"/>
    <cellStyle name="20% - 輔色5" xfId="2622" xr:uid="{A0081878-3F8F-46BF-9EE9-85F8280CE7F5}"/>
    <cellStyle name="20% - 輔色6" xfId="2623" xr:uid="{A90287BB-BC19-49B7-B280-0D2AD21F40C6}"/>
    <cellStyle name="2decimal" xfId="8431" xr:uid="{B7D25DAF-0AFF-4EE4-BDA9-8FB83591F08D}"/>
    <cellStyle name="40% - ??1" xfId="2624" xr:uid="{F09113E0-7195-48A6-9DEC-D7CECC6BA3DC}"/>
    <cellStyle name="40% - ??2" xfId="2625" xr:uid="{90D0283E-19FA-4E5A-8E7A-FE895393677B}"/>
    <cellStyle name="40% - ??3" xfId="2626" xr:uid="{65C68B6B-9B8D-497F-9565-C7DEDB60720B}"/>
    <cellStyle name="40% - ??4" xfId="2627" xr:uid="{0082853A-56C5-455C-8A86-67533EB4625F}"/>
    <cellStyle name="40% - ??5" xfId="2628" xr:uid="{F30A8008-8C0F-4F07-9470-6796C0BE37EA}"/>
    <cellStyle name="40% - ??6" xfId="2629" xr:uid="{38AD53F2-0D4B-4B83-AC5F-93E721344B55}"/>
    <cellStyle name="40% - Accent1 10" xfId="3523" xr:uid="{65FFEC0E-EC81-489D-A4F0-F802565FDDFA}"/>
    <cellStyle name="40% - Accent1 10 2" xfId="8433" xr:uid="{7C4F9666-9D5E-43B1-A253-9AC8F4546BDA}"/>
    <cellStyle name="40% - Accent1 10 3" xfId="8434" xr:uid="{438FF5F2-120C-4BA4-9010-E32C2BED5B34}"/>
    <cellStyle name="40% - Accent1 10 4" xfId="23689" xr:uid="{B57D5599-F35D-4747-9379-EDBC24E53124}"/>
    <cellStyle name="40% - Accent1 10 5" xfId="8432" xr:uid="{58E4D3D6-45DF-49AA-A172-B779730CBADA}"/>
    <cellStyle name="40% - Accent1 100" xfId="8435" xr:uid="{82FA5988-C677-472F-9450-0391C564003A}"/>
    <cellStyle name="40% - Accent1 101" xfId="8436" xr:uid="{8F74C751-75A3-439E-8F38-8FF648801A6A}"/>
    <cellStyle name="40% - Accent1 102" xfId="8437" xr:uid="{B541BD69-C9A5-456C-B602-8C4AC1FB8036}"/>
    <cellStyle name="40% - Accent1 103" xfId="8438" xr:uid="{4481BD17-990F-4E3A-AD8E-24E7BB67AD71}"/>
    <cellStyle name="40% - Accent1 104" xfId="8439" xr:uid="{C4B061D7-D3A6-441B-8510-51EDD5714F18}"/>
    <cellStyle name="40% - Accent1 105" xfId="8440" xr:uid="{A1ABEF28-E387-43FB-A08E-AC50960C5795}"/>
    <cellStyle name="40% - Accent1 106" xfId="8441" xr:uid="{857A7D82-C79A-4B34-8AA2-1B950EDCD32E}"/>
    <cellStyle name="40% - Accent1 107" xfId="8442" xr:uid="{B8767534-5C0E-4D76-86B4-93DE1F791989}"/>
    <cellStyle name="40% - Accent1 108" xfId="8443" xr:uid="{264DFA57-EE1C-4659-A7E6-6A35C19E0C18}"/>
    <cellStyle name="40% - Accent1 109" xfId="8444" xr:uid="{1138E9DE-8568-40C6-B0B7-1882386FBF7F}"/>
    <cellStyle name="40% - Accent1 11" xfId="3524" xr:uid="{EF3BD223-88F7-406D-A8DC-E9A33DE66997}"/>
    <cellStyle name="40% - Accent1 11 2" xfId="8446" xr:uid="{1002C68F-5C90-421E-8552-8172526765D2}"/>
    <cellStyle name="40% - Accent1 11 3" xfId="8447" xr:uid="{949D93DC-73F7-4AE3-941B-8FBFDE82AC20}"/>
    <cellStyle name="40% - Accent1 11 4" xfId="23690" xr:uid="{9E10BC00-5072-454E-B59F-B432F5082D8B}"/>
    <cellStyle name="40% - Accent1 11 5" xfId="8445" xr:uid="{7DE5F8BB-68C5-44B9-B6EC-11FFD1A62A2C}"/>
    <cellStyle name="40% - Accent1 110" xfId="8448" xr:uid="{8E8F9300-6E20-41C6-9E07-D15336F90064}"/>
    <cellStyle name="40% - Accent1 111" xfId="8449" xr:uid="{621D5707-82DB-4433-9B7F-460287103D48}"/>
    <cellStyle name="40% - Accent1 112" xfId="8450" xr:uid="{73D8FEC7-EB58-43C0-B85F-24E151587CEF}"/>
    <cellStyle name="40% - Accent1 113" xfId="8451" xr:uid="{ED0DA1BC-41CD-4C1B-95BD-F39CE7CCC7E8}"/>
    <cellStyle name="40% - Accent1 114" xfId="8452" xr:uid="{675F641D-572F-4EC0-8F24-A67CCF54959D}"/>
    <cellStyle name="40% - Accent1 115" xfId="8453" xr:uid="{EAAE77F3-50C6-4980-8D71-2A2BA5F12831}"/>
    <cellStyle name="40% - Accent1 12" xfId="3525" xr:uid="{D292D4BB-93D1-481D-83D0-1A8E38DBE3F8}"/>
    <cellStyle name="40% - Accent1 12 2" xfId="8455" xr:uid="{59B69531-0B30-42FF-80DF-05DCCD932C12}"/>
    <cellStyle name="40% - Accent1 12 3" xfId="8456" xr:uid="{A1B21ADC-FD21-413B-9566-6232E9856F4E}"/>
    <cellStyle name="40% - Accent1 12 4" xfId="23691" xr:uid="{BA314957-82CA-49C4-AC30-E61A3CC78331}"/>
    <cellStyle name="40% - Accent1 12 5" xfId="8454" xr:uid="{122353E6-381B-40A2-8FD4-FE852516538C}"/>
    <cellStyle name="40% - Accent1 13" xfId="3526" xr:uid="{560C66AD-858C-40A3-A277-D350768173DA}"/>
    <cellStyle name="40% - Accent1 13 2" xfId="8458" xr:uid="{5872A1D7-9C6C-43EC-9B64-F7D1CD1AF751}"/>
    <cellStyle name="40% - Accent1 13 3" xfId="8459" xr:uid="{E24EC6C1-25C0-4E5E-B3B2-ADE9E5CD88FE}"/>
    <cellStyle name="40% - Accent1 13 4" xfId="23692" xr:uid="{2132E029-EEEA-4D16-B080-9104F7454DCD}"/>
    <cellStyle name="40% - Accent1 13 5" xfId="8457" xr:uid="{68A4A724-4578-4ABF-97DF-3FC92DFD708D}"/>
    <cellStyle name="40% - Accent1 14" xfId="3527" xr:uid="{EA8F413D-2A43-4B6A-92B2-F0625E34BF46}"/>
    <cellStyle name="40% - Accent1 14 2" xfId="8461" xr:uid="{5C465DA3-9D11-4255-B87F-C038506EA8DF}"/>
    <cellStyle name="40% - Accent1 14 3" xfId="8462" xr:uid="{EA31F5ED-E480-4151-8786-80FDF43DDF00}"/>
    <cellStyle name="40% - Accent1 14 4" xfId="23693" xr:uid="{31E114F4-FF14-491C-9858-8B5DB4D36811}"/>
    <cellStyle name="40% - Accent1 14 5" xfId="8460" xr:uid="{1ED31D4B-9534-42CA-825E-82A59D5776B4}"/>
    <cellStyle name="40% - Accent1 15" xfId="3528" xr:uid="{FA07121E-80D8-482A-A88F-0E3C138FD172}"/>
    <cellStyle name="40% - Accent1 15 2" xfId="8464" xr:uid="{7B0C9EB2-1C7D-4C1A-BEA4-93072F5ACF2D}"/>
    <cellStyle name="40% - Accent1 15 3" xfId="8465" xr:uid="{D70E8090-221C-423D-BF2B-52B4D386A5E2}"/>
    <cellStyle name="40% - Accent1 15 4" xfId="23694" xr:uid="{502B6C35-8B61-4DB3-A84D-68C30F7C4EBE}"/>
    <cellStyle name="40% - Accent1 15 5" xfId="8463" xr:uid="{7AB27A90-5554-4831-98A8-F3A69A219853}"/>
    <cellStyle name="40% - Accent1 16" xfId="3529" xr:uid="{71A9B678-3025-41A0-ABC3-23CACBEE9DBC}"/>
    <cellStyle name="40% - Accent1 16 2" xfId="8467" xr:uid="{79E98750-8B2B-43AD-A6EE-897232497563}"/>
    <cellStyle name="40% - Accent1 16 3" xfId="8468" xr:uid="{5679D796-841D-466D-8EC8-FB62542A9F14}"/>
    <cellStyle name="40% - Accent1 16 4" xfId="23695" xr:uid="{84EE6B03-7032-43D1-A0AC-36DD98C1A7E1}"/>
    <cellStyle name="40% - Accent1 16 5" xfId="8466" xr:uid="{40F93058-AE77-4CA0-96BD-9E3694BAFC27}"/>
    <cellStyle name="40% - Accent1 17" xfId="3530" xr:uid="{7CF65DCA-9476-4230-8C8D-4AA9A5992DE8}"/>
    <cellStyle name="40% - Accent1 17 2" xfId="8470" xr:uid="{D3898B84-34CE-4584-89DF-C3CC88840677}"/>
    <cellStyle name="40% - Accent1 17 3" xfId="8471" xr:uid="{85FC9686-F6C9-49E4-8A0C-DF42C6ADC47F}"/>
    <cellStyle name="40% - Accent1 17 4" xfId="23696" xr:uid="{3F16C665-1655-4F38-8CA3-C92CCE1BD0DC}"/>
    <cellStyle name="40% - Accent1 17 5" xfId="8469" xr:uid="{98AEEDDA-AE68-459B-B795-E29D69C6C221}"/>
    <cellStyle name="40% - Accent1 18" xfId="3531" xr:uid="{78114FD7-C2DA-4238-A790-30EBB2BD0BCE}"/>
    <cellStyle name="40% - Accent1 18 2" xfId="8473" xr:uid="{5EE89996-F88A-492B-B1E1-97E2DB45B93B}"/>
    <cellStyle name="40% - Accent1 18 3" xfId="8474" xr:uid="{944975A2-03DE-4EA5-8047-078FD33472CC}"/>
    <cellStyle name="40% - Accent1 18 4" xfId="23697" xr:uid="{24B2154A-4D0A-4BFE-92C9-4391C6E9D6D1}"/>
    <cellStyle name="40% - Accent1 18 5" xfId="8472" xr:uid="{D33C2ECC-A9C0-408A-A582-F7EE8E8EE44C}"/>
    <cellStyle name="40% - Accent1 19" xfId="3532" xr:uid="{9757C798-A838-4CDF-A891-7C6108169C22}"/>
    <cellStyle name="40% - Accent1 19 2" xfId="8476" xr:uid="{64E1C0A3-8C73-4D9C-A4B8-FBF925B848BE}"/>
    <cellStyle name="40% - Accent1 19 3" xfId="8477" xr:uid="{8EA5A8AB-2521-4A16-9BFD-59E2B9189ECF}"/>
    <cellStyle name="40% - Accent1 19 4" xfId="23698" xr:uid="{342DEED6-E7EF-47D8-89C4-537570ABE394}"/>
    <cellStyle name="40% - Accent1 19 5" xfId="8475" xr:uid="{94F2E97E-0A95-42B4-9449-EBE2F655B32A}"/>
    <cellStyle name="40% - Accent1 2" xfId="2630" xr:uid="{325B4896-C001-4530-901E-545047C848C0}"/>
    <cellStyle name="40% - Accent1 2 10" xfId="8478" xr:uid="{1D3A65B2-7378-420C-8EED-A79CD63DA447}"/>
    <cellStyle name="40% - Accent1 2 11" xfId="8479" xr:uid="{97D72ACF-EBAF-45D0-AFFF-F843B1688639}"/>
    <cellStyle name="40% - Accent1 2 12" xfId="8480" xr:uid="{338D9597-6889-4FBF-B768-AFDC217BCC23}"/>
    <cellStyle name="40% - Accent1 2 13" xfId="23699" xr:uid="{BA8B0F1B-3B58-4402-A543-09CB35AB6AE4}"/>
    <cellStyle name="40% - Accent1 2 14" xfId="5251" xr:uid="{0379C7F9-D174-47B5-BE56-21563190B0E3}"/>
    <cellStyle name="40% - Accent1 2 15" xfId="3533" xr:uid="{A8658E3D-EDF2-4A55-B1EE-FCB12DE05A60}"/>
    <cellStyle name="40% - Accent1 2 2" xfId="5252" xr:uid="{CCFEADAE-4BF8-4215-A3F2-5B13C5EA2F94}"/>
    <cellStyle name="40% - Accent1 2 2 10" xfId="8481" xr:uid="{CA727A61-BAED-4716-8164-0A04C8F05088}"/>
    <cellStyle name="40% - Accent1 2 2 2" xfId="5309" xr:uid="{9222D7A3-861A-46B2-9555-F8B95B0B8234}"/>
    <cellStyle name="40% - Accent1 2 2 2 2" xfId="8482" xr:uid="{9A58DBD2-4C70-4717-9241-6548CDBECDF7}"/>
    <cellStyle name="40% - Accent1 2 2 2 2 2" xfId="8483" xr:uid="{37582CEE-20E9-4F7A-BDC0-204A610A8645}"/>
    <cellStyle name="40% - Accent1 2 2 2 2 3" xfId="8484" xr:uid="{F1BEF785-76AB-4E32-9903-CB00CB6BFAAA}"/>
    <cellStyle name="40% - Accent1 2 2 2 2 4" xfId="8485" xr:uid="{8D958FA5-AF42-41FB-8CE2-28A69BFA1998}"/>
    <cellStyle name="40% - Accent1 2 2 2 2 5" xfId="8486" xr:uid="{C71EE466-8439-4D0B-90FD-D5162E9A45A8}"/>
    <cellStyle name="40% - Accent1 2 2 2 3" xfId="8487" xr:uid="{91562BDD-27CE-443A-9257-5E07F352EE3D}"/>
    <cellStyle name="40% - Accent1 2 2 2 4" xfId="8488" xr:uid="{9BAA40CF-2A2D-4469-8546-B48D1062F695}"/>
    <cellStyle name="40% - Accent1 2 2 2 5" xfId="8489" xr:uid="{1D36D1AD-7CA0-4856-A643-9AFA6B13088B}"/>
    <cellStyle name="40% - Accent1 2 2 3" xfId="8490" xr:uid="{786145CE-0C87-45DC-B685-E80C00FF461A}"/>
    <cellStyle name="40% - Accent1 2 2 4" xfId="8491" xr:uid="{6A6AFE97-E22E-4164-AF8A-C87759EA9766}"/>
    <cellStyle name="40% - Accent1 2 2 5" xfId="8492" xr:uid="{B13B3760-EC19-4900-852B-BC7FD748CC03}"/>
    <cellStyle name="40% - Accent1 2 2 6" xfId="8493" xr:uid="{67ACCDE2-7225-4A29-A977-AEF72F16BECB}"/>
    <cellStyle name="40% - Accent1 2 2 7" xfId="8494" xr:uid="{C820909F-1E70-4FB6-A788-FBF2269A0C52}"/>
    <cellStyle name="40% - Accent1 2 2 8" xfId="8495" xr:uid="{70B9F216-510A-4A67-87F0-CE597AED8118}"/>
    <cellStyle name="40% - Accent1 2 2 9" xfId="8496" xr:uid="{DABF4C8D-3889-41E7-A4CA-CD15B6692C85}"/>
    <cellStyle name="40% - Accent1 2 3" xfId="8497" xr:uid="{C8B02B78-EE64-46FA-B3E4-0C374ED98F20}"/>
    <cellStyle name="40% - Accent1 2 3 2" xfId="8498" xr:uid="{3E2C5AAF-594E-4CB7-A723-DC6707A1D23B}"/>
    <cellStyle name="40% - Accent1 2 3 2 2" xfId="8499" xr:uid="{F7694C47-D716-46D3-8EAE-4FC4ED68143B}"/>
    <cellStyle name="40% - Accent1 2 3 2 3" xfId="8500" xr:uid="{F3CAA205-5542-4A6F-A243-CA8207DFEC2B}"/>
    <cellStyle name="40% - Accent1 2 3 2 4" xfId="8501" xr:uid="{686721D0-BABE-4CB2-8FE8-FF0E8026F028}"/>
    <cellStyle name="40% - Accent1 2 3 2 5" xfId="8502" xr:uid="{7D3CA818-A397-49D2-A597-136E99FFE5CC}"/>
    <cellStyle name="40% - Accent1 2 3 2 6" xfId="8503" xr:uid="{1EC58460-9EE0-48CD-BE0F-C52B9C7DF25A}"/>
    <cellStyle name="40% - Accent1 2 3 3" xfId="8504" xr:uid="{5D744792-E6D3-47BF-ABB8-027C3379BBA6}"/>
    <cellStyle name="40% - Accent1 2 3 4" xfId="8505" xr:uid="{19528E37-D194-4D7B-8590-CD98675E2E22}"/>
    <cellStyle name="40% - Accent1 2 3 5" xfId="8506" xr:uid="{34DF87F8-E0AE-4F6E-93AA-A9C793118CAC}"/>
    <cellStyle name="40% - Accent1 2 3 6" xfId="8507" xr:uid="{33DDBD4E-8081-4B98-8AE8-BEC96C37771D}"/>
    <cellStyle name="40% - Accent1 2 3 7" xfId="8508" xr:uid="{945E55BB-ED52-49EF-B799-0D8340010E6B}"/>
    <cellStyle name="40% - Accent1 2 4" xfId="8509" xr:uid="{EED6759F-FA92-4DCD-B997-091F3370A177}"/>
    <cellStyle name="40% - Accent1 2 5" xfId="8510" xr:uid="{0F0F9E31-3CD7-4A8E-BB79-5E8715827FEB}"/>
    <cellStyle name="40% - Accent1 2 6" xfId="8511" xr:uid="{CF15348D-E40D-4584-8395-352A5CAA3D95}"/>
    <cellStyle name="40% - Accent1 2 7" xfId="8512" xr:uid="{2196B09F-0164-428E-9847-2271BA27D78F}"/>
    <cellStyle name="40% - Accent1 2 8" xfId="8513" xr:uid="{106DFFC7-3047-4FBA-A313-7EC7377F68ED}"/>
    <cellStyle name="40% - Accent1 2 9" xfId="8514" xr:uid="{7E8DE455-4E8F-4DA1-A840-ECF152D3AE49}"/>
    <cellStyle name="40% - Accent1 20" xfId="3534" xr:uid="{1545A7CE-EA3D-4CDE-BEF9-7E4B1FC9EBAA}"/>
    <cellStyle name="40% - Accent1 20 2" xfId="8516" xr:uid="{67EBE77C-A698-4FD2-A09A-A577EE749729}"/>
    <cellStyle name="40% - Accent1 20 3" xfId="8517" xr:uid="{CED0108E-22C0-410A-85A5-2AC08B3314EA}"/>
    <cellStyle name="40% - Accent1 20 4" xfId="23700" xr:uid="{7ED5E906-FAF5-467B-BCEC-35B493371115}"/>
    <cellStyle name="40% - Accent1 20 5" xfId="8515" xr:uid="{5BECA0AD-399A-42C4-94CE-1B87453A9519}"/>
    <cellStyle name="40% - Accent1 21" xfId="3535" xr:uid="{C46B14A1-7CDE-4A9A-B175-81D145A67EC9}"/>
    <cellStyle name="40% - Accent1 21 2" xfId="8519" xr:uid="{04C6E818-1550-4FCD-A767-DAC12DD9BF49}"/>
    <cellStyle name="40% - Accent1 21 3" xfId="8520" xr:uid="{57AFDC45-29E3-460E-B59D-7414334B485C}"/>
    <cellStyle name="40% - Accent1 21 4" xfId="23701" xr:uid="{66808C91-AAF5-4BE3-AD05-FA09CA570999}"/>
    <cellStyle name="40% - Accent1 21 5" xfId="8518" xr:uid="{EFE7E538-F807-4C7A-9761-8A6566632672}"/>
    <cellStyle name="40% - Accent1 22" xfId="3536" xr:uid="{4CD10C80-8BDD-4FD5-9F37-A048E1CA1E9D}"/>
    <cellStyle name="40% - Accent1 22 2" xfId="8522" xr:uid="{A2B6B6A8-4254-450D-A6CE-8AAE9BD60084}"/>
    <cellStyle name="40% - Accent1 22 3" xfId="8523" xr:uid="{E00B2F1A-569F-4764-ACFF-08CC0F3192FD}"/>
    <cellStyle name="40% - Accent1 22 4" xfId="23702" xr:uid="{3A5EE0F9-BF49-4533-9AF4-278B9556E52B}"/>
    <cellStyle name="40% - Accent1 22 5" xfId="8521" xr:uid="{38666EB5-7283-48E9-8DEF-926F75A9CEA5}"/>
    <cellStyle name="40% - Accent1 23" xfId="3537" xr:uid="{C2B9331A-2F71-44F2-919E-8079377ECEE7}"/>
    <cellStyle name="40% - Accent1 23 2" xfId="8525" xr:uid="{8FC149CA-514A-435F-91C0-2E87BF34BEF3}"/>
    <cellStyle name="40% - Accent1 23 3" xfId="8526" xr:uid="{DB512B81-DBE0-4494-8A91-88E88E39017B}"/>
    <cellStyle name="40% - Accent1 23 4" xfId="23703" xr:uid="{777C5936-6031-4376-A0B9-3F29F0EC9D4D}"/>
    <cellStyle name="40% - Accent1 23 5" xfId="8524" xr:uid="{160320CA-DA96-4750-A555-364EF86AD4C2}"/>
    <cellStyle name="40% - Accent1 24" xfId="3538" xr:uid="{B0286CAB-57DD-48C5-AAF5-233658D31B28}"/>
    <cellStyle name="40% - Accent1 24 2" xfId="8528" xr:uid="{B591A76B-E248-437E-ABA9-9355AF7C54FC}"/>
    <cellStyle name="40% - Accent1 24 3" xfId="8529" xr:uid="{FF71FCBB-D770-46FC-A921-96115C7F5925}"/>
    <cellStyle name="40% - Accent1 24 4" xfId="23704" xr:uid="{2452F3AC-4068-4CD1-B83B-07D8D4894B0D}"/>
    <cellStyle name="40% - Accent1 24 5" xfId="8527" xr:uid="{7DF8D0F1-D9CA-4F52-9A96-AC9160BF9D13}"/>
    <cellStyle name="40% - Accent1 25" xfId="3539" xr:uid="{FF6341EE-9FA1-45C0-9ABE-8243F19C6721}"/>
    <cellStyle name="40% - Accent1 25 2" xfId="8531" xr:uid="{0D9AB229-1545-4C99-A187-AB29BF384982}"/>
    <cellStyle name="40% - Accent1 25 3" xfId="8532" xr:uid="{CFEC20A3-2819-4428-B1BD-8B980C3B1A3E}"/>
    <cellStyle name="40% - Accent1 25 4" xfId="23705" xr:uid="{2BBDF0C8-78A1-4CB0-AA26-D2FF66AC2BFA}"/>
    <cellStyle name="40% - Accent1 25 5" xfId="8530" xr:uid="{A3B199BB-FD3B-4FCA-A3FB-B79CC62C905D}"/>
    <cellStyle name="40% - Accent1 26" xfId="3540" xr:uid="{F19BFEE6-812E-49C2-95B2-5B2D46F8D53C}"/>
    <cellStyle name="40% - Accent1 26 2" xfId="8534" xr:uid="{059F6699-BDC3-4F32-A12F-659CCE470B0B}"/>
    <cellStyle name="40% - Accent1 26 3" xfId="8535" xr:uid="{A56AC0FC-A0AB-4AE6-B784-5C1C7C961E4F}"/>
    <cellStyle name="40% - Accent1 26 4" xfId="23706" xr:uid="{D8BEA263-7658-4717-A080-2C0342BB087C}"/>
    <cellStyle name="40% - Accent1 26 5" xfId="8533" xr:uid="{2930E6B6-7827-4BF2-942C-BE9ADE497C89}"/>
    <cellStyle name="40% - Accent1 27" xfId="3541" xr:uid="{EA26F7FB-B369-4942-B925-1AB309AE8E60}"/>
    <cellStyle name="40% - Accent1 27 2" xfId="8537" xr:uid="{785667B1-641F-47B7-8231-B512E0B8ED48}"/>
    <cellStyle name="40% - Accent1 27 3" xfId="8538" xr:uid="{886BD125-506E-4543-B8D7-19ED4B769E2A}"/>
    <cellStyle name="40% - Accent1 27 4" xfId="23707" xr:uid="{C2C1B148-2030-4FBC-8E37-763AFD9D5117}"/>
    <cellStyle name="40% - Accent1 27 5" xfId="8536" xr:uid="{0D2A49BC-9F5D-4AFE-9515-6303BDD39911}"/>
    <cellStyle name="40% - Accent1 28" xfId="3542" xr:uid="{71F299F5-5DF0-4193-B92B-143AB8B2E484}"/>
    <cellStyle name="40% - Accent1 28 2" xfId="8540" xr:uid="{B0E5CAF4-4AA1-41C6-95C2-E1933CB7B177}"/>
    <cellStyle name="40% - Accent1 28 3" xfId="8541" xr:uid="{CFFA4E73-7797-4F4F-BBD7-12357C58FE3E}"/>
    <cellStyle name="40% - Accent1 28 4" xfId="23708" xr:uid="{A782BA63-9ED6-4F02-A9BC-B08C3075839F}"/>
    <cellStyle name="40% - Accent1 28 5" xfId="8539" xr:uid="{35FAEEA4-943D-4F85-97B9-8DF14453EE54}"/>
    <cellStyle name="40% - Accent1 29" xfId="3543" xr:uid="{9C0F6267-DA63-4C94-AA28-84E9189BA4CD}"/>
    <cellStyle name="40% - Accent1 29 2" xfId="8543" xr:uid="{8D6C5BE6-626D-41A7-B9AD-FA26FFBFFE54}"/>
    <cellStyle name="40% - Accent1 29 3" xfId="8544" xr:uid="{85FE5040-C897-4462-B787-B29219A58431}"/>
    <cellStyle name="40% - Accent1 29 4" xfId="23709" xr:uid="{CE71C63F-6987-4A3D-8B78-CDE2ADDCD2A6}"/>
    <cellStyle name="40% - Accent1 29 5" xfId="8542" xr:uid="{2D6B4443-FC49-4704-8B5E-67656331B357}"/>
    <cellStyle name="40% - Accent1 3" xfId="3544" xr:uid="{73674C6D-FA1C-486A-9DC2-968CE151602E}"/>
    <cellStyle name="40% - Accent1 3 2" xfId="5310" xr:uid="{71E6EB0C-144B-4121-948F-FC6A292ACE71}"/>
    <cellStyle name="40% - Accent1 3 3" xfId="8545" xr:uid="{0B503B3F-2B3D-4860-A6B2-BC1A9358A91D}"/>
    <cellStyle name="40% - Accent1 3 4" xfId="8546" xr:uid="{A918E32B-02B0-4E64-8F5A-CE2D3197933F}"/>
    <cellStyle name="40% - Accent1 3 5" xfId="8547" xr:uid="{DCFAD0A1-1416-4ED9-8AE2-76BA735C62B9}"/>
    <cellStyle name="40% - Accent1 3 6" xfId="8548" xr:uid="{D10C7772-23FA-41C8-87EC-F101591D197F}"/>
    <cellStyle name="40% - Accent1 3 7" xfId="8549" xr:uid="{7D0F093F-D1E6-450A-BD07-3CE2D5F1D460}"/>
    <cellStyle name="40% - Accent1 3 8" xfId="23710" xr:uid="{D15ECE81-A0CC-4AAC-93EC-6EAE2060776E}"/>
    <cellStyle name="40% - Accent1 3 9" xfId="6122" xr:uid="{C3A6E019-F110-4C27-BD12-378B9A6DFB48}"/>
    <cellStyle name="40% - Accent1 30" xfId="8550" xr:uid="{6A17109E-1696-4F15-B03B-2723D08154FA}"/>
    <cellStyle name="40% - Accent1 30 2" xfId="8551" xr:uid="{D9A046E7-CF54-4205-8D9F-81CDB87BE9C9}"/>
    <cellStyle name="40% - Accent1 30 3" xfId="8552" xr:uid="{AE243D89-C147-4C26-9900-C3F30FA4B1CE}"/>
    <cellStyle name="40% - Accent1 31" xfId="8553" xr:uid="{CD23B2D6-F84E-4F7E-BFFF-3C0126881A0B}"/>
    <cellStyle name="40% - Accent1 31 2" xfId="8554" xr:uid="{9AE3A4DD-7B6A-4888-9744-5D0BC1DFCEE5}"/>
    <cellStyle name="40% - Accent1 31 3" xfId="8555" xr:uid="{93BD331D-061F-4B45-BC22-100EC72DF557}"/>
    <cellStyle name="40% - Accent1 32" xfId="8556" xr:uid="{6D883877-ACEA-44B9-A7D1-117D6493F318}"/>
    <cellStyle name="40% - Accent1 32 2" xfId="8557" xr:uid="{3471952C-C4B1-4949-9920-9E35AA92F565}"/>
    <cellStyle name="40% - Accent1 32 3" xfId="8558" xr:uid="{E0EE26F4-B2DC-4E11-BE41-627140ACF7BA}"/>
    <cellStyle name="40% - Accent1 33" xfId="8559" xr:uid="{BDB23BFF-75EA-4FC6-8C7B-C85327C914F6}"/>
    <cellStyle name="40% - Accent1 33 2" xfId="8560" xr:uid="{9FBD4792-171E-4EAB-93FB-9B4F2F23133D}"/>
    <cellStyle name="40% - Accent1 33 3" xfId="8561" xr:uid="{3EE45773-C854-457E-A07D-D5438B8E0901}"/>
    <cellStyle name="40% - Accent1 34" xfId="8562" xr:uid="{CEE9FD9D-68A1-4B8A-A993-A76992B70A55}"/>
    <cellStyle name="40% - Accent1 35" xfId="8563" xr:uid="{E0D47C06-4CD2-4991-A452-445B27208ABB}"/>
    <cellStyle name="40% - Accent1 36" xfId="8564" xr:uid="{E3344D85-A35E-4CB2-BF1D-3531DE78DE81}"/>
    <cellStyle name="40% - Accent1 37" xfId="8565" xr:uid="{4FE271A9-B0E8-4ABF-BF6D-01B7C0443AFF}"/>
    <cellStyle name="40% - Accent1 38" xfId="8566" xr:uid="{CE4A04FA-0AAB-4EC9-9AFC-F97ED7160C13}"/>
    <cellStyle name="40% - Accent1 39" xfId="8567" xr:uid="{14521D91-0341-4646-84DB-404ECE371D27}"/>
    <cellStyle name="40% - Accent1 4" xfId="3545" xr:uid="{14DF93ED-0441-42D9-BB4C-99EDA33A2AD6}"/>
    <cellStyle name="40% - Accent1 4 2" xfId="8569" xr:uid="{55AE77DD-1DC6-459A-9602-40DC38FBEA90}"/>
    <cellStyle name="40% - Accent1 4 3" xfId="8570" xr:uid="{F2C7F3D8-A112-45E0-A054-0E7E002CAD0B}"/>
    <cellStyle name="40% - Accent1 4 4" xfId="8571" xr:uid="{11E3D964-A112-4A9B-8D21-637CF8F54FBA}"/>
    <cellStyle name="40% - Accent1 4 5" xfId="8572" xr:uid="{8B66A9AB-444A-4C0C-8601-A44EE5C9ED17}"/>
    <cellStyle name="40% - Accent1 4 6" xfId="8573" xr:uid="{A94828B6-5976-4C09-98B6-D13F4AC6ED8B}"/>
    <cellStyle name="40% - Accent1 4 7" xfId="8574" xr:uid="{A4F43EC2-1C23-4166-AFD3-240A572B73BB}"/>
    <cellStyle name="40% - Accent1 4 8" xfId="23711" xr:uid="{9F0EA8E6-6673-4C1C-B014-168DA0AEC349}"/>
    <cellStyle name="40% - Accent1 4 9" xfId="8568" xr:uid="{1A45A1C8-BE45-47AA-8EED-C4D592767F2B}"/>
    <cellStyle name="40% - Accent1 40" xfId="8575" xr:uid="{FCBAA258-7099-4972-A448-9EFB339E1EDC}"/>
    <cellStyle name="40% - Accent1 41" xfId="8576" xr:uid="{90CBB7C9-8E03-4FBC-80E4-0FB2F213535E}"/>
    <cellStyle name="40% - Accent1 42" xfId="8577" xr:uid="{0CD610D4-2530-4445-8FBF-24F1C5E140B5}"/>
    <cellStyle name="40% - Accent1 43" xfId="8578" xr:uid="{C47A8E67-C3EE-4B98-A9CD-6644CA3E8F1E}"/>
    <cellStyle name="40% - Accent1 44" xfId="8579" xr:uid="{8F0A8A0C-4B65-492D-8B66-C79C59F93D62}"/>
    <cellStyle name="40% - Accent1 45" xfId="8580" xr:uid="{D67B13A0-C81D-44AE-AEC5-AC551C39A3F0}"/>
    <cellStyle name="40% - Accent1 46" xfId="8581" xr:uid="{64F69A38-C8C8-4749-B7C5-8DEEF91AAD90}"/>
    <cellStyle name="40% - Accent1 47" xfId="8582" xr:uid="{E3F667D0-0CCF-4B43-872C-4AFEAD966EA1}"/>
    <cellStyle name="40% - Accent1 48" xfId="8583" xr:uid="{E90336AE-1E44-4302-9278-13F8F2B23E48}"/>
    <cellStyle name="40% - Accent1 49" xfId="8584" xr:uid="{55230D5E-C0E5-4B2A-966A-9F159BC59EC8}"/>
    <cellStyle name="40% - Accent1 5" xfId="3546" xr:uid="{FE02677A-64C9-46C7-923C-3E8311EE4793}"/>
    <cellStyle name="40% - Accent1 5 2" xfId="8586" xr:uid="{98845825-975E-4A77-867C-DCCB49A17D2B}"/>
    <cellStyle name="40% - Accent1 5 3" xfId="8587" xr:uid="{358C43C3-5865-4FF3-B427-33896AC2A0B6}"/>
    <cellStyle name="40% - Accent1 5 4" xfId="8588" xr:uid="{BFDD9005-85C0-44AA-8453-27A122E7E28D}"/>
    <cellStyle name="40% - Accent1 5 5" xfId="8589" xr:uid="{E0087221-AC78-422E-ACC5-70DE9DAFA076}"/>
    <cellStyle name="40% - Accent1 5 6" xfId="8590" xr:uid="{D9612C68-004F-4685-ABEC-E27614FF2C91}"/>
    <cellStyle name="40% - Accent1 5 7" xfId="8591" xr:uid="{8E6CC43F-9D69-40A8-9B4C-6C17E60B41E2}"/>
    <cellStyle name="40% - Accent1 5 8" xfId="23712" xr:uid="{81B24402-7DAB-4545-A142-17444B8E5EEA}"/>
    <cellStyle name="40% - Accent1 5 9" xfId="8585" xr:uid="{7D99D90C-361B-4496-BF47-49AB1D646DE1}"/>
    <cellStyle name="40% - Accent1 50" xfId="8592" xr:uid="{C535300A-361F-4DE7-83F5-DB9E380555AB}"/>
    <cellStyle name="40% - Accent1 51" xfId="8593" xr:uid="{786D4400-0AD4-47C6-B696-15432EA5476A}"/>
    <cellStyle name="40% - Accent1 52" xfId="8594" xr:uid="{13366D99-7127-4FFA-A01F-4F91EEC22CE7}"/>
    <cellStyle name="40% - Accent1 53" xfId="8595" xr:uid="{5E47503C-5107-49E3-BB91-C8BB5BD6A7A2}"/>
    <cellStyle name="40% - Accent1 54" xfId="8596" xr:uid="{CCEBF65F-F710-4322-816F-D8B4215F86C0}"/>
    <cellStyle name="40% - Accent1 55" xfId="8597" xr:uid="{C724723F-BDB1-48DA-9AB1-C052E71462A9}"/>
    <cellStyle name="40% - Accent1 56" xfId="8598" xr:uid="{BA1FCF3A-D3E2-40DA-AA5A-F7693D55EA5D}"/>
    <cellStyle name="40% - Accent1 57" xfId="8599" xr:uid="{56CB29F3-FBF7-4C0D-9FA1-6DEEA521857C}"/>
    <cellStyle name="40% - Accent1 58" xfId="8600" xr:uid="{9C76F918-7A37-4B25-A24B-CBBDECBD62C8}"/>
    <cellStyle name="40% - Accent1 59" xfId="8601" xr:uid="{36B2373D-E7B5-4B6A-9A8D-A877371AA490}"/>
    <cellStyle name="40% - Accent1 6" xfId="3547" xr:uid="{CB9DE941-9DE4-4813-8259-6282C5707C5C}"/>
    <cellStyle name="40% - Accent1 6 2" xfId="8603" xr:uid="{95F62642-D1EA-40F5-B39A-97F0478DE5D2}"/>
    <cellStyle name="40% - Accent1 6 2 2" xfId="8604" xr:uid="{0B0CEB3A-AD91-4B3B-8F17-D3657F65AF6D}"/>
    <cellStyle name="40% - Accent1 6 2 3" xfId="8605" xr:uid="{6B167618-26BB-4629-B063-AD2DD02F1437}"/>
    <cellStyle name="40% - Accent1 6 2 4" xfId="8606" xr:uid="{D670A5CC-F779-4A03-B95E-C6C0D6A288CA}"/>
    <cellStyle name="40% - Accent1 6 2 5" xfId="8607" xr:uid="{990082D9-0FD8-4F2F-9439-6213D36677CB}"/>
    <cellStyle name="40% - Accent1 6 3" xfId="8608" xr:uid="{8454F041-39F1-4506-AA67-605682BF30AA}"/>
    <cellStyle name="40% - Accent1 6 4" xfId="8609" xr:uid="{F75B6FA7-DAF6-4EB0-BB51-6D694CC75C3B}"/>
    <cellStyle name="40% - Accent1 6 5" xfId="8610" xr:uid="{14EE38E1-3F9B-42DD-A43D-65EDC264EAEC}"/>
    <cellStyle name="40% - Accent1 6 6" xfId="23713" xr:uid="{7D0BFCD2-71D1-4CAA-B401-E84983FDCE5D}"/>
    <cellStyle name="40% - Accent1 6 7" xfId="8602" xr:uid="{F506C69D-5004-421F-B67F-4B977657C5F9}"/>
    <cellStyle name="40% - Accent1 60" xfId="8611" xr:uid="{CC27B99D-5F73-49C8-9B25-AAF0820BBD70}"/>
    <cellStyle name="40% - Accent1 61" xfId="8612" xr:uid="{5F0EDB91-263C-4B51-9860-869D9A42837E}"/>
    <cellStyle name="40% - Accent1 62" xfId="8613" xr:uid="{AFDCF167-7FF4-4B20-B079-D4E18A0B9AEE}"/>
    <cellStyle name="40% - Accent1 63" xfId="8614" xr:uid="{23A99633-3915-4A83-A9A3-6F21B0F1BAD2}"/>
    <cellStyle name="40% - Accent1 64" xfId="8615" xr:uid="{663F6B68-4C75-42C6-AD17-42D0AED1CF9F}"/>
    <cellStyle name="40% - Accent1 65" xfId="8616" xr:uid="{B007698C-BF16-4BC0-B00D-EADB4217D494}"/>
    <cellStyle name="40% - Accent1 66" xfId="8617" xr:uid="{EFABF73D-5009-468A-8C6C-63564259D9E1}"/>
    <cellStyle name="40% - Accent1 67" xfId="8618" xr:uid="{7FAA8579-C979-43A7-B9F6-6C5D84BE6FAE}"/>
    <cellStyle name="40% - Accent1 68" xfId="8619" xr:uid="{0C0CB0A3-452F-4090-926B-B248ED6261F3}"/>
    <cellStyle name="40% - Accent1 68 2" xfId="8620" xr:uid="{ABCACDD3-130E-49DB-839D-DC0A6BD03237}"/>
    <cellStyle name="40% - Accent1 68 3" xfId="8621" xr:uid="{DD8B1CD2-B1B3-49F3-87B3-C962F760215C}"/>
    <cellStyle name="40% - Accent1 69" xfId="8622" xr:uid="{B35FE411-13C0-41EB-9ABE-FA5125BB3606}"/>
    <cellStyle name="40% - Accent1 69 2" xfId="8623" xr:uid="{4F3EBD9D-4466-482D-8099-D452D60B8CFC}"/>
    <cellStyle name="40% - Accent1 69 3" xfId="8624" xr:uid="{458D9FC0-B9D5-49B7-BCFE-A1400D6F9213}"/>
    <cellStyle name="40% - Accent1 7" xfId="3548" xr:uid="{7F59C7C8-2B7B-4953-9AAB-5BE5A7F460D0}"/>
    <cellStyle name="40% - Accent1 7 2" xfId="8626" xr:uid="{1BED4C70-75F1-41CB-B4C9-706DDF3655E3}"/>
    <cellStyle name="40% - Accent1 7 3" xfId="8627" xr:uid="{C6B90F9D-3AA2-46B5-9F67-920CA62AD10F}"/>
    <cellStyle name="40% - Accent1 7 4" xfId="8628" xr:uid="{B269A46A-04CF-4F98-B343-6ED64EE29751}"/>
    <cellStyle name="40% - Accent1 7 5" xfId="8629" xr:uid="{E4786A5D-D90A-4E22-8802-27B3A16500E0}"/>
    <cellStyle name="40% - Accent1 7 6" xfId="23714" xr:uid="{755CE853-20FE-4211-80D3-F15E421EC425}"/>
    <cellStyle name="40% - Accent1 7 7" xfId="8625" xr:uid="{BEFE37E5-1C9A-4D12-92E4-5FD40BE80E26}"/>
    <cellStyle name="40% - Accent1 70" xfId="8630" xr:uid="{C7E89A46-7624-4B27-9488-D26BA9BA5668}"/>
    <cellStyle name="40% - Accent1 70 2" xfId="8631" xr:uid="{397E6D7D-B1F7-4D57-B153-19AD430B2FDB}"/>
    <cellStyle name="40% - Accent1 70 3" xfId="8632" xr:uid="{880DDD3E-477C-41CD-9C52-D6B512D192EC}"/>
    <cellStyle name="40% - Accent1 71" xfId="8633" xr:uid="{2171B7DD-9D87-4B53-8A6E-DE3B0DD29890}"/>
    <cellStyle name="40% - Accent1 71 2" xfId="8634" xr:uid="{76D146AE-A5F0-44BC-A5AA-F1488E59D12A}"/>
    <cellStyle name="40% - Accent1 71 3" xfId="8635" xr:uid="{F56D4733-76E5-465E-AF2E-7F4DC83B09E8}"/>
    <cellStyle name="40% - Accent1 72" xfId="8636" xr:uid="{E64F1F98-701C-4C8C-9FF4-92BF1843B936}"/>
    <cellStyle name="40% - Accent1 72 2" xfId="8637" xr:uid="{EEA462BC-0E51-4AE4-863B-D014FD54FE56}"/>
    <cellStyle name="40% - Accent1 72 3" xfId="8638" xr:uid="{331FCA8F-FA55-4696-B796-6F94078D7C0A}"/>
    <cellStyle name="40% - Accent1 73" xfId="8639" xr:uid="{4244C1B8-53EB-4E15-AEEC-90B809CA9EFC}"/>
    <cellStyle name="40% - Accent1 74" xfId="8640" xr:uid="{987F4A5A-2C05-4D5B-AEFC-FBD9A0092F96}"/>
    <cellStyle name="40% - Accent1 75" xfId="8641" xr:uid="{CB13658D-2EDC-42EA-9B36-74C53FE7194E}"/>
    <cellStyle name="40% - Accent1 76" xfId="8642" xr:uid="{FD98910D-4B16-4C24-B190-B6D7F4085C0C}"/>
    <cellStyle name="40% - Accent1 77" xfId="8643" xr:uid="{F3AD77D4-1D0F-402D-B23A-5CDF335C3E4C}"/>
    <cellStyle name="40% - Accent1 78" xfId="8644" xr:uid="{83797DF7-D695-4FE2-836A-2AB2FFEBA513}"/>
    <cellStyle name="40% - Accent1 79" xfId="8645" xr:uid="{7F0FB261-33B1-4245-B819-C52182CD7E32}"/>
    <cellStyle name="40% - Accent1 8" xfId="3549" xr:uid="{851F64D5-83B3-42CD-BC9E-6C4C65423D9B}"/>
    <cellStyle name="40% - Accent1 8 2" xfId="8647" xr:uid="{B94B7263-C172-4E43-A7A8-24FD7B940776}"/>
    <cellStyle name="40% - Accent1 8 3" xfId="8648" xr:uid="{4FF67E55-9531-46EF-BFAF-26ABCD9F9CBC}"/>
    <cellStyle name="40% - Accent1 8 4" xfId="23715" xr:uid="{DD09BA79-0283-4C13-A54C-DEA038D94729}"/>
    <cellStyle name="40% - Accent1 8 5" xfId="8646" xr:uid="{7A2739C0-84A0-40B2-9F38-F9D9CB4E96F5}"/>
    <cellStyle name="40% - Accent1 80" xfId="8649" xr:uid="{78B87432-B5EF-4FC5-BBF1-0AEAC373ABC9}"/>
    <cellStyle name="40% - Accent1 81" xfId="8650" xr:uid="{28384FD9-3123-4C42-8D7B-1BCA535ABE28}"/>
    <cellStyle name="40% - Accent1 82" xfId="8651" xr:uid="{922491A5-4E4A-4EC5-9BFF-ED81E75CE658}"/>
    <cellStyle name="40% - Accent1 83" xfId="8652" xr:uid="{CBB3927A-1AB9-4204-AEE6-4B1BC027C8CC}"/>
    <cellStyle name="40% - Accent1 84" xfId="8653" xr:uid="{C2BF4FDD-A4A6-4A9D-9D4C-1F8B0D490646}"/>
    <cellStyle name="40% - Accent1 85" xfId="8654" xr:uid="{AB93AD09-D1A7-43EE-BA70-F3AE5467B235}"/>
    <cellStyle name="40% - Accent1 86" xfId="8655" xr:uid="{E978019E-4895-4619-B769-A6E78F2970B8}"/>
    <cellStyle name="40% - Accent1 87" xfId="8656" xr:uid="{27C70D2C-B134-45A9-A25E-721DCAFD210D}"/>
    <cellStyle name="40% - Accent1 88" xfId="8657" xr:uid="{84430F31-CFF8-408D-9662-9CB2AF388B0B}"/>
    <cellStyle name="40% - Accent1 89" xfId="8658" xr:uid="{9210EC25-C18C-4FB0-8274-E913BF9803C8}"/>
    <cellStyle name="40% - Accent1 9" xfId="3550" xr:uid="{E2E38F76-8B7F-455E-A9D5-7F1614839972}"/>
    <cellStyle name="40% - Accent1 9 2" xfId="8660" xr:uid="{A2FEC199-C788-45FC-B76E-969C6A6CA0D9}"/>
    <cellStyle name="40% - Accent1 9 3" xfId="8661" xr:uid="{55425370-A09A-44A4-8D25-FDFFF7962041}"/>
    <cellStyle name="40% - Accent1 9 4" xfId="23716" xr:uid="{0435A62A-3606-480A-914B-A6532F657743}"/>
    <cellStyle name="40% - Accent1 9 5" xfId="8659" xr:uid="{38003548-9C7F-425D-B67A-45C5F1630A7D}"/>
    <cellStyle name="40% - Accent1 90" xfId="8662" xr:uid="{5C9F8E75-EE2B-4DE7-A40D-95C5432F06EE}"/>
    <cellStyle name="40% - Accent1 91" xfId="8663" xr:uid="{BE0DA89C-F37F-47CF-ACCD-0E235CEBBC61}"/>
    <cellStyle name="40% - Accent1 92" xfId="8664" xr:uid="{1A756367-9251-4AE7-AE3B-6B7EAE1986C7}"/>
    <cellStyle name="40% - Accent1 93" xfId="8665" xr:uid="{04971667-4D7D-4F21-A559-3C913DD8F4C6}"/>
    <cellStyle name="40% - Accent1 94" xfId="8666" xr:uid="{FFEB5EB0-4FCF-43EC-A02C-07CA9E097627}"/>
    <cellStyle name="40% - Accent1 95" xfId="8667" xr:uid="{3524AEFA-61BF-45F9-B082-8F6055ADE4EB}"/>
    <cellStyle name="40% - Accent1 96" xfId="8668" xr:uid="{C9526678-250D-49D2-881C-82B879ACB68B}"/>
    <cellStyle name="40% - Accent1 97" xfId="8669" xr:uid="{34A6FBCF-EAB3-4D98-9B5D-061CD9C4773E}"/>
    <cellStyle name="40% - Accent1 98" xfId="8670" xr:uid="{BCE20484-24F2-4825-B02D-A2AB18EC2BC1}"/>
    <cellStyle name="40% - Accent1 99" xfId="8671" xr:uid="{A22CDC24-70B3-4692-A811-8E29B3E69FAA}"/>
    <cellStyle name="40% - Accent2 10" xfId="3551" xr:uid="{44C751A5-B208-4943-A989-94B01190C71C}"/>
    <cellStyle name="40% - Accent2 10 2" xfId="8673" xr:uid="{4DBDF254-CCD6-43CD-94DF-C9C2B9F21997}"/>
    <cellStyle name="40% - Accent2 10 3" xfId="8674" xr:uid="{2FDC76E9-B863-45DE-8240-C2E97772E499}"/>
    <cellStyle name="40% - Accent2 10 4" xfId="23717" xr:uid="{D1EF91A1-D1A9-47F9-8544-0C81546C6C17}"/>
    <cellStyle name="40% - Accent2 10 5" xfId="8672" xr:uid="{F7B615AB-9B99-4CA1-B2F2-9D494E49EF44}"/>
    <cellStyle name="40% - Accent2 100" xfId="8675" xr:uid="{C196DFFC-4594-4796-B7D7-933ABBEC3DA4}"/>
    <cellStyle name="40% - Accent2 101" xfId="8676" xr:uid="{5E5883E4-CA0E-4E45-83F8-68797B506AD9}"/>
    <cellStyle name="40% - Accent2 102" xfId="8677" xr:uid="{CE576E09-9277-488E-A0BF-EB4CE77EC195}"/>
    <cellStyle name="40% - Accent2 103" xfId="8678" xr:uid="{7F0E378C-6A43-43A4-8308-63DE570AA307}"/>
    <cellStyle name="40% - Accent2 104" xfId="8679" xr:uid="{E8D861AE-7B2F-43DC-9E5B-143A06B1964A}"/>
    <cellStyle name="40% - Accent2 105" xfId="8680" xr:uid="{448F118B-554A-4A14-A945-7C52E1C62710}"/>
    <cellStyle name="40% - Accent2 106" xfId="8681" xr:uid="{E176F922-956D-493F-8AAF-14D34C03E072}"/>
    <cellStyle name="40% - Accent2 107" xfId="8682" xr:uid="{EE14BB27-6142-4A87-9A57-3097B55DAE64}"/>
    <cellStyle name="40% - Accent2 108" xfId="8683" xr:uid="{DA5CFF78-72E3-4BC9-B022-F0F2C33F42D4}"/>
    <cellStyle name="40% - Accent2 109" xfId="8684" xr:uid="{DA202E8E-59C6-406B-9384-F33AFA1855CD}"/>
    <cellStyle name="40% - Accent2 11" xfId="3552" xr:uid="{302987AB-37E6-4E86-9AC7-615846B2605B}"/>
    <cellStyle name="40% - Accent2 11 2" xfId="8686" xr:uid="{2B8A58E5-3747-4DB5-AC1C-C36F147B678F}"/>
    <cellStyle name="40% - Accent2 11 3" xfId="8687" xr:uid="{A951D3E5-BA21-4E92-A00E-6B54E16602B2}"/>
    <cellStyle name="40% - Accent2 11 4" xfId="23718" xr:uid="{6BCB5179-5BB2-4DBC-A862-B723328D52AB}"/>
    <cellStyle name="40% - Accent2 11 5" xfId="8685" xr:uid="{5868D8D7-9A31-4341-B7C8-D8EB2F585280}"/>
    <cellStyle name="40% - Accent2 110" xfId="8688" xr:uid="{63F08222-95E5-482F-963A-01AA5857C761}"/>
    <cellStyle name="40% - Accent2 111" xfId="8689" xr:uid="{20937967-A266-4732-94E2-2A76E9752C5F}"/>
    <cellStyle name="40% - Accent2 112" xfId="8690" xr:uid="{0213D5FC-4E27-4AD7-AF50-07372C5B3969}"/>
    <cellStyle name="40% - Accent2 113" xfId="8691" xr:uid="{D658DD7D-5FEB-4E89-B331-EA7B11B36265}"/>
    <cellStyle name="40% - Accent2 114" xfId="8692" xr:uid="{ECC81A33-43BC-4BCD-A3E4-364926DB6FA8}"/>
    <cellStyle name="40% - Accent2 115" xfId="8693" xr:uid="{FBE54A65-D22A-4CFD-AD7F-8A50B329D067}"/>
    <cellStyle name="40% - Accent2 12" xfId="3553" xr:uid="{C8FDC687-944B-4E78-89BF-51DD8B86E1E6}"/>
    <cellStyle name="40% - Accent2 12 2" xfId="8695" xr:uid="{FE35D806-E9EF-4961-A785-00E1C9502899}"/>
    <cellStyle name="40% - Accent2 12 3" xfId="8696" xr:uid="{6A1E2B08-8610-4746-8C1A-71DE7527D93D}"/>
    <cellStyle name="40% - Accent2 12 4" xfId="23719" xr:uid="{C4BFA993-6AE8-4575-81BD-F22B2C29665F}"/>
    <cellStyle name="40% - Accent2 12 5" xfId="8694" xr:uid="{12FC9D97-C156-48DF-8CB4-2758C4E897C6}"/>
    <cellStyle name="40% - Accent2 13" xfId="3554" xr:uid="{DA848275-F77F-42A2-B8D5-5D50A89BF7ED}"/>
    <cellStyle name="40% - Accent2 13 2" xfId="8698" xr:uid="{DBBD0B68-2F00-45B6-8A7D-3D34BCE438D7}"/>
    <cellStyle name="40% - Accent2 13 3" xfId="8699" xr:uid="{E8DAD886-3441-4212-923F-47F561B38688}"/>
    <cellStyle name="40% - Accent2 13 4" xfId="23720" xr:uid="{33B446B7-334B-41DC-A27A-D51C3E146B59}"/>
    <cellStyle name="40% - Accent2 13 5" xfId="8697" xr:uid="{35572B79-7890-4DD6-A8C9-3509A232AD82}"/>
    <cellStyle name="40% - Accent2 14" xfId="3555" xr:uid="{1CB46896-446A-48AC-A51F-0DBC79CA9F82}"/>
    <cellStyle name="40% - Accent2 14 2" xfId="8701" xr:uid="{C7A37BA9-F8BC-4AA9-84AE-E9067A7DE46B}"/>
    <cellStyle name="40% - Accent2 14 3" xfId="8702" xr:uid="{165E29C1-F416-41FD-B4C5-3939255B3ED5}"/>
    <cellStyle name="40% - Accent2 14 4" xfId="23721" xr:uid="{3AF50AF9-BB02-49D8-928A-C1999DB5B942}"/>
    <cellStyle name="40% - Accent2 14 5" xfId="8700" xr:uid="{C510031E-2593-48F3-B60A-417B6534A244}"/>
    <cellStyle name="40% - Accent2 15" xfId="3556" xr:uid="{7CFA3218-E5B8-4CBF-B81E-86A4B2F0C384}"/>
    <cellStyle name="40% - Accent2 15 2" xfId="8704" xr:uid="{4D33C410-D647-41BF-8E11-FE890E2B210F}"/>
    <cellStyle name="40% - Accent2 15 3" xfId="8705" xr:uid="{EE27494C-7D7D-45AE-8C9B-F655FE84B291}"/>
    <cellStyle name="40% - Accent2 15 4" xfId="23722" xr:uid="{23CA46C4-8DEE-427D-9C82-13648C8EBD95}"/>
    <cellStyle name="40% - Accent2 15 5" xfId="8703" xr:uid="{5C90595E-DD1F-4180-8450-E1BAC27F5612}"/>
    <cellStyle name="40% - Accent2 16" xfId="3557" xr:uid="{893EBC28-7617-4E23-84CB-8572880352A3}"/>
    <cellStyle name="40% - Accent2 16 2" xfId="8707" xr:uid="{C21792BB-B224-4D15-BCA9-EA0872DACF18}"/>
    <cellStyle name="40% - Accent2 16 3" xfId="8708" xr:uid="{8A0023E3-A8C4-401C-BDE5-E8B360E124EC}"/>
    <cellStyle name="40% - Accent2 16 4" xfId="23723" xr:uid="{8F4CD1BD-B635-4D6F-8C9C-43F2D589301A}"/>
    <cellStyle name="40% - Accent2 16 5" xfId="8706" xr:uid="{84FCC1B9-5EC7-44B8-B229-6BF68A3DD528}"/>
    <cellStyle name="40% - Accent2 17" xfId="3558" xr:uid="{28CC3CE1-93E2-4CE2-A336-FA393C9716F2}"/>
    <cellStyle name="40% - Accent2 17 2" xfId="8710" xr:uid="{7AAD6BD6-BB7E-4A6B-88F5-0D68CEF6AE7E}"/>
    <cellStyle name="40% - Accent2 17 3" xfId="8711" xr:uid="{CD697AFF-38B6-4D8B-9653-F62A8927759F}"/>
    <cellStyle name="40% - Accent2 17 4" xfId="23724" xr:uid="{B8AA3700-F168-4B1E-A57B-2100A6FBB668}"/>
    <cellStyle name="40% - Accent2 17 5" xfId="8709" xr:uid="{D0FD9876-A20E-4BEA-AE8D-E0618A32C1C8}"/>
    <cellStyle name="40% - Accent2 18" xfId="3559" xr:uid="{AF6688A6-A4BA-46DB-9AEA-FF6F7AD638EC}"/>
    <cellStyle name="40% - Accent2 18 2" xfId="8713" xr:uid="{077ABBA4-DD7B-4A61-BB4A-8FACC7224CBA}"/>
    <cellStyle name="40% - Accent2 18 3" xfId="8714" xr:uid="{C40A3105-4EB9-4520-AD8A-7C5C22E41346}"/>
    <cellStyle name="40% - Accent2 18 4" xfId="23725" xr:uid="{2C4B9B5D-ED02-4F1D-8F7C-9FF36AB53278}"/>
    <cellStyle name="40% - Accent2 18 5" xfId="8712" xr:uid="{1ABABBDF-C718-4D8E-A44E-8C4C83E112C0}"/>
    <cellStyle name="40% - Accent2 19" xfId="3560" xr:uid="{398C013A-0578-4769-BBAC-76A4CC939B55}"/>
    <cellStyle name="40% - Accent2 19 2" xfId="8716" xr:uid="{647A0CBE-0027-4009-B36F-7897C3437244}"/>
    <cellStyle name="40% - Accent2 19 3" xfId="8717" xr:uid="{7B174AAF-8F96-4091-8C3D-EA11A8D398F3}"/>
    <cellStyle name="40% - Accent2 19 4" xfId="23726" xr:uid="{01986CE7-2D5F-4473-8BFD-6C97E72E79E9}"/>
    <cellStyle name="40% - Accent2 19 5" xfId="8715" xr:uid="{5C10AFC7-0434-43D4-B141-7E65DBF66B54}"/>
    <cellStyle name="40% - Accent2 2" xfId="2631" xr:uid="{8D51BB2C-8D5D-4558-A048-0D56B23273C9}"/>
    <cellStyle name="40% - Accent2 2 10" xfId="8718" xr:uid="{0482572B-FA78-4838-9A95-AE0E53ABC231}"/>
    <cellStyle name="40% - Accent2 2 11" xfId="8719" xr:uid="{C740994A-27B5-4949-B8EC-79DE2DAA1C21}"/>
    <cellStyle name="40% - Accent2 2 12" xfId="8720" xr:uid="{3F769BCC-4D7C-4AC8-ACA6-CE603D8334F7}"/>
    <cellStyle name="40% - Accent2 2 13" xfId="23727" xr:uid="{C35782CD-8745-4B2F-A27A-6B23DD370214}"/>
    <cellStyle name="40% - Accent2 2 14" xfId="5311" xr:uid="{2E4D2296-7B91-4CAB-9D90-AE2CD1555023}"/>
    <cellStyle name="40% - Accent2 2 15" xfId="3561" xr:uid="{A9BFA234-2B75-4C8E-BCE3-D811728F7AF4}"/>
    <cellStyle name="40% - Accent2 2 2" xfId="5312" xr:uid="{EAE519CB-41AC-4F05-870D-A401882D9E76}"/>
    <cellStyle name="40% - Accent2 2 2 10" xfId="8721" xr:uid="{66648293-0657-469D-A7F7-E154EFED8523}"/>
    <cellStyle name="40% - Accent2 2 2 2" xfId="5313" xr:uid="{B233DDD5-73E9-4EC9-AAD2-D284E2E9668B}"/>
    <cellStyle name="40% - Accent2 2 2 2 2" xfId="8722" xr:uid="{7F751FAC-731F-4697-8E50-7E2BA7EAE33B}"/>
    <cellStyle name="40% - Accent2 2 2 2 2 2" xfId="8723" xr:uid="{EC61EB19-F551-4A99-80FB-DB7632A7C657}"/>
    <cellStyle name="40% - Accent2 2 2 2 2 3" xfId="8724" xr:uid="{4530717B-E1D8-41C6-B848-DFEDBA415D22}"/>
    <cellStyle name="40% - Accent2 2 2 2 2 4" xfId="8725" xr:uid="{6003B692-DD6A-476F-9359-78172590729D}"/>
    <cellStyle name="40% - Accent2 2 2 2 2 5" xfId="8726" xr:uid="{2DDD0255-EE5B-41C0-8F3D-072A0F720925}"/>
    <cellStyle name="40% - Accent2 2 2 2 3" xfId="8727" xr:uid="{3A3D8669-89AD-4388-9A54-0A00AEC08566}"/>
    <cellStyle name="40% - Accent2 2 2 2 4" xfId="8728" xr:uid="{D9B18327-8FD9-45E9-B626-8836F0EB1928}"/>
    <cellStyle name="40% - Accent2 2 2 2 5" xfId="8729" xr:uid="{3E47658F-0F1D-401F-8341-125033A34E5A}"/>
    <cellStyle name="40% - Accent2 2 2 3" xfId="8730" xr:uid="{8F1FB33A-127F-4ADA-875E-4D9AFAE25519}"/>
    <cellStyle name="40% - Accent2 2 2 4" xfId="8731" xr:uid="{3BCB25B2-34F3-482F-BF68-C8D0FE5AF159}"/>
    <cellStyle name="40% - Accent2 2 2 5" xfId="8732" xr:uid="{87D2BD3B-9C31-4C66-841D-A96900BC288E}"/>
    <cellStyle name="40% - Accent2 2 2 6" xfId="8733" xr:uid="{550C8B9B-2304-48B1-B373-60EC9896305C}"/>
    <cellStyle name="40% - Accent2 2 2 7" xfId="8734" xr:uid="{2C8065B7-12B4-4AFD-8977-8ECADD727836}"/>
    <cellStyle name="40% - Accent2 2 2 8" xfId="8735" xr:uid="{5A20EDD1-9A19-4D7F-9B4E-722678D1A79A}"/>
    <cellStyle name="40% - Accent2 2 2 9" xfId="8736" xr:uid="{A3B69B9A-050C-4264-875F-F319EE7A76E8}"/>
    <cellStyle name="40% - Accent2 2 3" xfId="8737" xr:uid="{BB1379E1-D34B-434D-9047-8A2604AF766B}"/>
    <cellStyle name="40% - Accent2 2 3 2" xfId="8738" xr:uid="{4C5E54FC-A0FB-4835-B595-7335F96776A2}"/>
    <cellStyle name="40% - Accent2 2 3 2 2" xfId="8739" xr:uid="{AAA64B4D-82FA-4524-8DF2-EC83BE6E5848}"/>
    <cellStyle name="40% - Accent2 2 3 2 3" xfId="8740" xr:uid="{B25571B0-2541-4762-AAD2-0DEC1615CF2D}"/>
    <cellStyle name="40% - Accent2 2 3 2 4" xfId="8741" xr:uid="{7429EF55-606E-4D48-999F-11842B5203FA}"/>
    <cellStyle name="40% - Accent2 2 3 2 5" xfId="8742" xr:uid="{74BB3CE9-88C7-404D-9AE2-C3F170BF918B}"/>
    <cellStyle name="40% - Accent2 2 3 2 6" xfId="8743" xr:uid="{85E33DFF-B789-4594-B303-9B34BD80F891}"/>
    <cellStyle name="40% - Accent2 2 3 3" xfId="8744" xr:uid="{99BD0CB1-30BA-4558-A3B9-08F72421F7A8}"/>
    <cellStyle name="40% - Accent2 2 3 4" xfId="8745" xr:uid="{127E28BA-18E9-40FB-AFB7-D6D79A026CB8}"/>
    <cellStyle name="40% - Accent2 2 3 5" xfId="8746" xr:uid="{DC1B5B01-A240-4731-8399-DAC60EAD0377}"/>
    <cellStyle name="40% - Accent2 2 3 6" xfId="8747" xr:uid="{FB64E5B1-18E1-4C2F-8FB5-64B1E5898874}"/>
    <cellStyle name="40% - Accent2 2 3 7" xfId="8748" xr:uid="{A03A2A96-0E2C-4AF2-BC41-8601A143DEF3}"/>
    <cellStyle name="40% - Accent2 2 4" xfId="8749" xr:uid="{95C40B6F-22E4-46D1-BB9F-EAF682E8D7EC}"/>
    <cellStyle name="40% - Accent2 2 5" xfId="8750" xr:uid="{6C793623-73F7-4EE8-8FFD-7AC92B3A8CC5}"/>
    <cellStyle name="40% - Accent2 2 6" xfId="8751" xr:uid="{7CF78C3B-D493-4F64-A6B6-A5D9FF2D3DC9}"/>
    <cellStyle name="40% - Accent2 2 7" xfId="8752" xr:uid="{48309EBB-D20B-4C60-BFF9-4328C83CAA69}"/>
    <cellStyle name="40% - Accent2 2 8" xfId="8753" xr:uid="{9F45F98E-7264-4E33-B3DA-0C1A53F022B9}"/>
    <cellStyle name="40% - Accent2 2 9" xfId="8754" xr:uid="{BE97362D-2D13-42F0-9BF7-10B334ED2603}"/>
    <cellStyle name="40% - Accent2 20" xfId="3562" xr:uid="{B6C3C368-390E-4103-B548-E53D72C59AA3}"/>
    <cellStyle name="40% - Accent2 20 2" xfId="8756" xr:uid="{2315A8C0-87DE-4947-90B9-86B9A8B7E0B3}"/>
    <cellStyle name="40% - Accent2 20 3" xfId="8757" xr:uid="{06C7719D-1C8D-4E85-8D22-CCE140C65EC7}"/>
    <cellStyle name="40% - Accent2 20 4" xfId="23728" xr:uid="{844F5310-C7CD-4521-A71E-F9D3941F4BE0}"/>
    <cellStyle name="40% - Accent2 20 5" xfId="8755" xr:uid="{DE31A373-29FC-4D37-9DEB-5C4F69DAAC2F}"/>
    <cellStyle name="40% - Accent2 21" xfId="3563" xr:uid="{F267AACF-CFC4-4CF6-9DFC-6CF95690CBFF}"/>
    <cellStyle name="40% - Accent2 21 2" xfId="8759" xr:uid="{DFD0C7BB-83B4-4EEA-B48C-4786EC37F84E}"/>
    <cellStyle name="40% - Accent2 21 3" xfId="8760" xr:uid="{9BC9BCF2-E249-4D97-8165-6F66769D5960}"/>
    <cellStyle name="40% - Accent2 21 4" xfId="23729" xr:uid="{DE4182D0-43D9-4894-B295-AFFB17BFFCE9}"/>
    <cellStyle name="40% - Accent2 21 5" xfId="8758" xr:uid="{36E87DD7-9D6F-46C7-8051-43C92901911E}"/>
    <cellStyle name="40% - Accent2 22" xfId="3564" xr:uid="{06D47EAD-1B45-40B7-B5A4-1D8836FC70E5}"/>
    <cellStyle name="40% - Accent2 22 2" xfId="8762" xr:uid="{37278149-F80D-4B5E-A495-23BC0CA4099B}"/>
    <cellStyle name="40% - Accent2 22 3" xfId="8763" xr:uid="{E7FF85B5-71BB-4FD9-822C-19646B262FEE}"/>
    <cellStyle name="40% - Accent2 22 4" xfId="23730" xr:uid="{324BA984-5BF3-4722-8B31-E227B129A436}"/>
    <cellStyle name="40% - Accent2 22 5" xfId="8761" xr:uid="{95B30FB6-BBEB-4AF1-9A33-83C4601C35C9}"/>
    <cellStyle name="40% - Accent2 23" xfId="3565" xr:uid="{00B230DD-D77C-45A6-84FD-39D4AFB73BF1}"/>
    <cellStyle name="40% - Accent2 23 2" xfId="8765" xr:uid="{D27ECA9C-A1F8-4DF2-810C-10DA2A43BD23}"/>
    <cellStyle name="40% - Accent2 23 3" xfId="8766" xr:uid="{C1AD5875-D22C-48C9-9BFF-15BA140B7AFC}"/>
    <cellStyle name="40% - Accent2 23 4" xfId="23731" xr:uid="{C13B003C-AB6D-432B-84F5-C3382A21C945}"/>
    <cellStyle name="40% - Accent2 23 5" xfId="8764" xr:uid="{763793D5-6B03-49BA-8A55-B90C9FFD9739}"/>
    <cellStyle name="40% - Accent2 24" xfId="3566" xr:uid="{B13EF9A8-A8CE-4C3C-AB73-E4E8944260F2}"/>
    <cellStyle name="40% - Accent2 24 2" xfId="8768" xr:uid="{42210C17-0C83-495F-99D4-1771B00F0C00}"/>
    <cellStyle name="40% - Accent2 24 3" xfId="8769" xr:uid="{76A36776-B9EA-41A3-A015-E361E0E24376}"/>
    <cellStyle name="40% - Accent2 24 4" xfId="23732" xr:uid="{8920F3EF-1FE5-4B3A-97EC-EAA532709E30}"/>
    <cellStyle name="40% - Accent2 24 5" xfId="8767" xr:uid="{3F0F61F5-7FE3-4AE0-8207-7104E59F8165}"/>
    <cellStyle name="40% - Accent2 25" xfId="3567" xr:uid="{E7CB922A-25C8-442E-AEBB-F61B11E445CE}"/>
    <cellStyle name="40% - Accent2 25 2" xfId="8771" xr:uid="{C9CC127D-54A5-4F24-A6FD-65BD54A5F5C3}"/>
    <cellStyle name="40% - Accent2 25 3" xfId="8772" xr:uid="{C8E8ED80-9D05-4BDD-8729-0B0EFAB0E4C1}"/>
    <cellStyle name="40% - Accent2 25 4" xfId="23733" xr:uid="{FD3D1F79-A045-4BDC-B5B6-46AAB716F54B}"/>
    <cellStyle name="40% - Accent2 25 5" xfId="8770" xr:uid="{5D16F791-B6CF-4412-A741-EB934F56DAA3}"/>
    <cellStyle name="40% - Accent2 26" xfId="3568" xr:uid="{4326A0A8-209E-4131-8DB4-E76E37E27EE7}"/>
    <cellStyle name="40% - Accent2 26 2" xfId="8774" xr:uid="{C9A62B02-39CF-4900-BFD3-2334226714EF}"/>
    <cellStyle name="40% - Accent2 26 3" xfId="8775" xr:uid="{76DB8179-4BBE-4969-ACAA-EA8DF942A659}"/>
    <cellStyle name="40% - Accent2 26 4" xfId="23734" xr:uid="{5661B692-59C8-4648-9E02-CBBE21047724}"/>
    <cellStyle name="40% - Accent2 26 5" xfId="8773" xr:uid="{8FA5DC51-89B8-482E-B766-64DAC8D3E240}"/>
    <cellStyle name="40% - Accent2 27" xfId="3569" xr:uid="{9DA0D252-4169-4881-821B-1D0187633EA0}"/>
    <cellStyle name="40% - Accent2 27 2" xfId="8777" xr:uid="{93924D0E-6D8A-495D-A324-DCFDAA562D18}"/>
    <cellStyle name="40% - Accent2 27 3" xfId="8778" xr:uid="{34193477-B83F-4356-B9EF-D2A3DFCEF784}"/>
    <cellStyle name="40% - Accent2 27 4" xfId="23735" xr:uid="{7B2201E7-EF34-436C-9724-9C6B0477B8AF}"/>
    <cellStyle name="40% - Accent2 27 5" xfId="8776" xr:uid="{8A8999E5-C4C4-417B-9AEC-7DDAD92AF251}"/>
    <cellStyle name="40% - Accent2 28" xfId="3570" xr:uid="{1AD84A23-FC74-4861-8604-FD8B8290553E}"/>
    <cellStyle name="40% - Accent2 28 2" xfId="8780" xr:uid="{0D9DA57C-8ED2-4D26-897C-9AB858DB6DDA}"/>
    <cellStyle name="40% - Accent2 28 3" xfId="8781" xr:uid="{4A848FBB-7C5E-4689-90EB-A5C2E3C7A6E1}"/>
    <cellStyle name="40% - Accent2 28 4" xfId="23736" xr:uid="{F3BB5CE3-C02B-482D-915B-6E3C06F19314}"/>
    <cellStyle name="40% - Accent2 28 5" xfId="8779" xr:uid="{000FD821-0073-425E-A96B-82358DBCED33}"/>
    <cellStyle name="40% - Accent2 29" xfId="3571" xr:uid="{472D680A-5A1C-48F0-B897-9B862A6B932C}"/>
    <cellStyle name="40% - Accent2 29 2" xfId="8783" xr:uid="{E3A4C74F-D73F-4680-8F2F-5C3043931FF0}"/>
    <cellStyle name="40% - Accent2 29 3" xfId="8784" xr:uid="{57A84BB3-5659-4D87-B58C-040E109622F6}"/>
    <cellStyle name="40% - Accent2 29 4" xfId="23737" xr:uid="{F25A4855-8EAE-4192-87C4-E500F4D8239D}"/>
    <cellStyle name="40% - Accent2 29 5" xfId="8782" xr:uid="{35D7A45A-2716-4EC2-BB6C-745FF8241A11}"/>
    <cellStyle name="40% - Accent2 3" xfId="3572" xr:uid="{06090F8D-09D0-4B9B-B2F9-EE00C20E4362}"/>
    <cellStyle name="40% - Accent2 3 2" xfId="5842" xr:uid="{E7F57F5F-0E9C-487B-9888-710B2B8F8CFB}"/>
    <cellStyle name="40% - Accent2 3 3" xfId="8785" xr:uid="{4ADC32FA-6A19-44E9-BF77-41AC7AF120AE}"/>
    <cellStyle name="40% - Accent2 3 4" xfId="8786" xr:uid="{D6B5A71B-3D07-4FDD-B213-83E89939140F}"/>
    <cellStyle name="40% - Accent2 3 5" xfId="8787" xr:uid="{6B3BCF97-338C-43D8-93B1-5C40F48A7735}"/>
    <cellStyle name="40% - Accent2 3 6" xfId="8788" xr:uid="{2BF3E571-452F-4C84-A92D-A1AD30CADF63}"/>
    <cellStyle name="40% - Accent2 3 7" xfId="8789" xr:uid="{391BAE35-D3CF-47D5-A06C-1AD94D94974D}"/>
    <cellStyle name="40% - Accent2 3 8" xfId="23738" xr:uid="{7EC1E79F-8497-48D5-BB36-C5C7326B5EF3}"/>
    <cellStyle name="40% - Accent2 3 9" xfId="5314" xr:uid="{C60570EC-D7F8-4FA5-BCBE-74312D30AF42}"/>
    <cellStyle name="40% - Accent2 30" xfId="8790" xr:uid="{57F64841-460A-41AF-A235-97F2904312D5}"/>
    <cellStyle name="40% - Accent2 30 2" xfId="8791" xr:uid="{BC3CA586-C4FC-4A5F-B3C2-C261D26BD95F}"/>
    <cellStyle name="40% - Accent2 30 3" xfId="8792" xr:uid="{AC8EF853-5F20-4BF1-8AA6-6A21C9BDB96E}"/>
    <cellStyle name="40% - Accent2 31" xfId="8793" xr:uid="{56A26445-DD87-4365-8BF4-DC841D305D1D}"/>
    <cellStyle name="40% - Accent2 31 2" xfId="8794" xr:uid="{F7AF1E6D-A22B-4235-AA85-52C6AF98587D}"/>
    <cellStyle name="40% - Accent2 31 3" xfId="8795" xr:uid="{5FCAA581-400D-4599-905D-C7DBF9A2410B}"/>
    <cellStyle name="40% - Accent2 32" xfId="8796" xr:uid="{DAE8FE15-DC0D-43C8-BFFA-DCE13DE2C6EB}"/>
    <cellStyle name="40% - Accent2 32 2" xfId="8797" xr:uid="{CB4570E9-E9B1-44CE-B59D-9342C89A8415}"/>
    <cellStyle name="40% - Accent2 32 3" xfId="8798" xr:uid="{372CCCFF-3898-4D15-941E-9C676FA87FAA}"/>
    <cellStyle name="40% - Accent2 33" xfId="8799" xr:uid="{4AA70B71-0AD6-4AB4-B783-7C4FF32FBBD8}"/>
    <cellStyle name="40% - Accent2 33 2" xfId="8800" xr:uid="{0BC90699-B2AC-4DB7-9C11-1FD825DC20A5}"/>
    <cellStyle name="40% - Accent2 33 3" xfId="8801" xr:uid="{8AB2C880-3AAF-488D-B2EB-60FB12AA76A1}"/>
    <cellStyle name="40% - Accent2 34" xfId="8802" xr:uid="{B62ADD2E-CE5F-4CBA-9033-4AB6368CB7BE}"/>
    <cellStyle name="40% - Accent2 35" xfId="8803" xr:uid="{64793913-0C85-4FA0-9484-9684ACFE873D}"/>
    <cellStyle name="40% - Accent2 36" xfId="8804" xr:uid="{91357DC0-2FC0-452A-B393-E71EB660EE72}"/>
    <cellStyle name="40% - Accent2 37" xfId="8805" xr:uid="{25611BEE-67B6-4A97-B5AC-CD6C94432EF9}"/>
    <cellStyle name="40% - Accent2 38" xfId="8806" xr:uid="{E23088F5-EFBF-42BF-9305-392B02A3920C}"/>
    <cellStyle name="40% - Accent2 39" xfId="8807" xr:uid="{48B8D640-143A-451F-80C9-4252AB46370C}"/>
    <cellStyle name="40% - Accent2 4" xfId="3573" xr:uid="{63F0A3D3-734E-439A-AC10-BF4BDA34E951}"/>
    <cellStyle name="40% - Accent2 4 2" xfId="8809" xr:uid="{2CD521D7-6360-48D7-923A-DED03FA0DEA7}"/>
    <cellStyle name="40% - Accent2 4 3" xfId="8810" xr:uid="{FAD8BB50-1C22-4E83-BBB4-7A866B847A5A}"/>
    <cellStyle name="40% - Accent2 4 4" xfId="8811" xr:uid="{4E17BD8B-5409-425C-B741-5B673F5A0F30}"/>
    <cellStyle name="40% - Accent2 4 5" xfId="8812" xr:uid="{06745DD9-ACDD-426A-9730-12BE95694389}"/>
    <cellStyle name="40% - Accent2 4 6" xfId="8813" xr:uid="{A9D7204E-C66F-42CF-A0CA-BEC777E79C66}"/>
    <cellStyle name="40% - Accent2 4 7" xfId="8814" xr:uid="{02B16BE5-EBF0-467C-A839-3D3340A49839}"/>
    <cellStyle name="40% - Accent2 4 8" xfId="23739" xr:uid="{B8C872ED-4354-4B2E-B9D8-1C1C72A33214}"/>
    <cellStyle name="40% - Accent2 4 9" xfId="8808" xr:uid="{3024CD57-7FB1-4DCF-967F-A1BD60B3A4BF}"/>
    <cellStyle name="40% - Accent2 40" xfId="8815" xr:uid="{9765E33E-9CE7-49B5-A71F-5FCAB8B05C68}"/>
    <cellStyle name="40% - Accent2 41" xfId="8816" xr:uid="{1699F6E5-0021-4C2E-8642-CC87ADE74945}"/>
    <cellStyle name="40% - Accent2 42" xfId="8817" xr:uid="{F5295311-F2FD-4F24-95DC-CD825F2DC2B6}"/>
    <cellStyle name="40% - Accent2 43" xfId="8818" xr:uid="{C1B97E10-235D-4C0D-BA0F-B1881CD6BFF7}"/>
    <cellStyle name="40% - Accent2 44" xfId="8819" xr:uid="{041AD7ED-54B6-44EB-9661-EBD943C9DB74}"/>
    <cellStyle name="40% - Accent2 45" xfId="8820" xr:uid="{6F4660FB-1EC9-4244-B114-4B64B7957290}"/>
    <cellStyle name="40% - Accent2 46" xfId="8821" xr:uid="{37CBCAC8-F107-4AE6-9CA9-FC3FD7D5C90B}"/>
    <cellStyle name="40% - Accent2 47" xfId="8822" xr:uid="{D28CC774-4413-4994-93FF-BE3FC4AF461D}"/>
    <cellStyle name="40% - Accent2 48" xfId="8823" xr:uid="{C8FAA374-DC99-4CA8-AB14-2803A9DBFA74}"/>
    <cellStyle name="40% - Accent2 49" xfId="8824" xr:uid="{FF2DD50E-388C-43E6-BFC6-311F5231C0F5}"/>
    <cellStyle name="40% - Accent2 5" xfId="3574" xr:uid="{5630D5C7-8A93-487B-BD40-2EAF016F8D04}"/>
    <cellStyle name="40% - Accent2 5 2" xfId="8826" xr:uid="{B5C4E3B9-F3BE-42A7-AE73-07C833000FB9}"/>
    <cellStyle name="40% - Accent2 5 3" xfId="8827" xr:uid="{5FA6D2D2-4CF1-4764-B049-6339348C3CAC}"/>
    <cellStyle name="40% - Accent2 5 4" xfId="8828" xr:uid="{B7FFFD8D-1ED7-4085-B4F5-748CBEEC5315}"/>
    <cellStyle name="40% - Accent2 5 5" xfId="8829" xr:uid="{59BA4855-76D1-4E42-B408-0A65C87423D8}"/>
    <cellStyle name="40% - Accent2 5 6" xfId="8830" xr:uid="{8AE4D5D7-7C15-4339-862F-2FF42C43AC2C}"/>
    <cellStyle name="40% - Accent2 5 7" xfId="8831" xr:uid="{7FD66ABD-27F1-42E3-8BCA-C44363906F7C}"/>
    <cellStyle name="40% - Accent2 5 8" xfId="23740" xr:uid="{EFA5FF58-4AFA-4921-960C-E9F040B88712}"/>
    <cellStyle name="40% - Accent2 5 9" xfId="8825" xr:uid="{0C479C76-E0BA-49A8-8A27-7054C7530376}"/>
    <cellStyle name="40% - Accent2 50" xfId="8832" xr:uid="{198C86DF-2BAA-4ADD-B29E-9D10AA7AD69C}"/>
    <cellStyle name="40% - Accent2 51" xfId="8833" xr:uid="{4D9CEA53-18D1-4C57-AB57-91959BE32C99}"/>
    <cellStyle name="40% - Accent2 52" xfId="8834" xr:uid="{40098E9D-7C84-4A12-97E5-6057C024455B}"/>
    <cellStyle name="40% - Accent2 53" xfId="8835" xr:uid="{95B3CEB3-D77D-4F47-8783-7DF26A54DB1D}"/>
    <cellStyle name="40% - Accent2 54" xfId="8836" xr:uid="{9E4B1975-3584-4A39-9281-10FCA41CB311}"/>
    <cellStyle name="40% - Accent2 55" xfId="8837" xr:uid="{CB660A61-DC59-4CF8-AF62-B8134534CEAB}"/>
    <cellStyle name="40% - Accent2 56" xfId="8838" xr:uid="{1BA67209-C99E-47DC-BE19-4018EC634692}"/>
    <cellStyle name="40% - Accent2 57" xfId="8839" xr:uid="{7173BF1E-53DE-43A3-B211-8D327EEC0448}"/>
    <cellStyle name="40% - Accent2 58" xfId="8840" xr:uid="{937B9715-B5E2-4184-A42E-8BB10E9E155C}"/>
    <cellStyle name="40% - Accent2 59" xfId="8841" xr:uid="{803133EF-F3D0-4A56-A7C5-01F556B7F5FC}"/>
    <cellStyle name="40% - Accent2 6" xfId="3575" xr:uid="{2BF66838-70A1-4F59-8CD3-B69B75519532}"/>
    <cellStyle name="40% - Accent2 6 2" xfId="8843" xr:uid="{8268B9E3-1B38-4203-86D3-0C4991A3E12B}"/>
    <cellStyle name="40% - Accent2 6 2 2" xfId="8844" xr:uid="{DE7C1884-2830-4919-9F7C-3EAE6A68BA46}"/>
    <cellStyle name="40% - Accent2 6 2 3" xfId="8845" xr:uid="{B366CEAB-4420-40FB-969A-43BC7B3A5694}"/>
    <cellStyle name="40% - Accent2 6 2 4" xfId="8846" xr:uid="{DC90BB22-15A0-4BC2-9E37-9D333CB2E501}"/>
    <cellStyle name="40% - Accent2 6 2 5" xfId="8847" xr:uid="{349F60BF-4501-43BD-ABCA-315A553B9C3A}"/>
    <cellStyle name="40% - Accent2 6 3" xfId="8848" xr:uid="{FD56D48B-F231-4EFE-A671-5E46CED213A1}"/>
    <cellStyle name="40% - Accent2 6 4" xfId="8849" xr:uid="{8384935A-77F2-4B9A-98AB-2FD1749597EF}"/>
    <cellStyle name="40% - Accent2 6 5" xfId="8850" xr:uid="{302449AC-53AB-4257-B164-242780A4FC47}"/>
    <cellStyle name="40% - Accent2 6 6" xfId="23741" xr:uid="{73BFDCB1-1152-4CE5-8758-B114CEE044FF}"/>
    <cellStyle name="40% - Accent2 6 7" xfId="8842" xr:uid="{23AB022C-CF1B-4ABA-BBA7-42CCDF7D7083}"/>
    <cellStyle name="40% - Accent2 60" xfId="8851" xr:uid="{488D0455-3B2B-4FFB-9D13-DE98E676F975}"/>
    <cellStyle name="40% - Accent2 61" xfId="8852" xr:uid="{C55DFC69-1FE2-4914-8753-B6DF608BE5B9}"/>
    <cellStyle name="40% - Accent2 62" xfId="8853" xr:uid="{14DD8817-A435-4CE1-BF7F-450863F8E741}"/>
    <cellStyle name="40% - Accent2 63" xfId="8854" xr:uid="{887F032C-FE72-4EAC-A435-0034E52B9CDD}"/>
    <cellStyle name="40% - Accent2 64" xfId="8855" xr:uid="{4065F0C7-3D4E-4146-A38B-74D19F493FCC}"/>
    <cellStyle name="40% - Accent2 65" xfId="8856" xr:uid="{2E5CE3E6-EA7D-44A7-B2AD-E9CB9AC147B2}"/>
    <cellStyle name="40% - Accent2 66" xfId="8857" xr:uid="{96E5D586-A838-440F-BFC3-1B7F66654355}"/>
    <cellStyle name="40% - Accent2 67" xfId="8858" xr:uid="{57F84C3D-8805-4690-B5BF-A2EDB285B34E}"/>
    <cellStyle name="40% - Accent2 68" xfId="8859" xr:uid="{73D6FA8D-557B-4A78-A7C0-3717A7EB52BB}"/>
    <cellStyle name="40% - Accent2 68 2" xfId="8860" xr:uid="{B31F3A19-A7D2-4D59-A13C-AE260636B156}"/>
    <cellStyle name="40% - Accent2 68 3" xfId="8861" xr:uid="{B6AD46F4-74CB-492F-BEF2-479507962252}"/>
    <cellStyle name="40% - Accent2 69" xfId="8862" xr:uid="{AF52A905-E8FE-4011-9BD2-AF5373E188E8}"/>
    <cellStyle name="40% - Accent2 69 2" xfId="8863" xr:uid="{DEFDFC89-F5BA-48AD-9E06-F6F52F15A196}"/>
    <cellStyle name="40% - Accent2 69 3" xfId="8864" xr:uid="{A7154042-DA41-492E-A7F9-150164C83103}"/>
    <cellStyle name="40% - Accent2 7" xfId="3576" xr:uid="{76C806D7-C652-48D2-8727-6E307CEBB06C}"/>
    <cellStyle name="40% - Accent2 7 2" xfId="8866" xr:uid="{B0ED6555-B657-4401-B440-E28BB88ECF48}"/>
    <cellStyle name="40% - Accent2 7 3" xfId="8867" xr:uid="{3547AB06-9222-4C97-851A-78DE16A06783}"/>
    <cellStyle name="40% - Accent2 7 4" xfId="8868" xr:uid="{BFF62837-95CA-4672-8DF5-9D54E2E02444}"/>
    <cellStyle name="40% - Accent2 7 5" xfId="8869" xr:uid="{F3BF32B9-0F9D-4E8D-A0D1-65967E552311}"/>
    <cellStyle name="40% - Accent2 7 6" xfId="23742" xr:uid="{6A239E3B-77EE-42EF-BF4D-55EC1CD23E3D}"/>
    <cellStyle name="40% - Accent2 7 7" xfId="8865" xr:uid="{CA7B672C-DCCA-48D9-8B79-F328141B158E}"/>
    <cellStyle name="40% - Accent2 70" xfId="8870" xr:uid="{F369EA1D-0777-4EDE-A516-9A2FA4C77F54}"/>
    <cellStyle name="40% - Accent2 70 2" xfId="8871" xr:uid="{BEFCAFA9-CE3B-461F-A524-D27D1B51432C}"/>
    <cellStyle name="40% - Accent2 70 3" xfId="8872" xr:uid="{CD87D00D-8498-4BFB-A387-66F65C6A4C33}"/>
    <cellStyle name="40% - Accent2 71" xfId="8873" xr:uid="{547D1501-D9BD-4701-9428-AE78B911B157}"/>
    <cellStyle name="40% - Accent2 71 2" xfId="8874" xr:uid="{2D012EAC-3910-4AF8-8E62-1ECDAFA54954}"/>
    <cellStyle name="40% - Accent2 71 3" xfId="8875" xr:uid="{868BD66E-7C1C-4025-926F-A44C68CA8D1A}"/>
    <cellStyle name="40% - Accent2 72" xfId="8876" xr:uid="{B436575E-F135-4BDF-87C4-AD09F0710EB5}"/>
    <cellStyle name="40% - Accent2 72 2" xfId="8877" xr:uid="{338915EC-19ED-40E2-9940-A69F496C1263}"/>
    <cellStyle name="40% - Accent2 72 3" xfId="8878" xr:uid="{3B4AA0BB-D364-46C9-A8BE-ECCCF97148BA}"/>
    <cellStyle name="40% - Accent2 73" xfId="8879" xr:uid="{C2503668-AE4C-4FA1-934F-40C790380BB6}"/>
    <cellStyle name="40% - Accent2 74" xfId="8880" xr:uid="{969E6643-B427-470C-AF6F-FC9CAC8D7AC3}"/>
    <cellStyle name="40% - Accent2 75" xfId="8881" xr:uid="{460C55FD-99F0-44EE-8789-7315B90D0F42}"/>
    <cellStyle name="40% - Accent2 76" xfId="8882" xr:uid="{7F2E7237-B41E-48E3-9C5E-63FF143819EC}"/>
    <cellStyle name="40% - Accent2 77" xfId="8883" xr:uid="{E91912E2-E615-4CAA-B1F1-A3DC2A44892F}"/>
    <cellStyle name="40% - Accent2 78" xfId="8884" xr:uid="{657371A1-4EC7-4636-8CEA-D1354CC5C4A6}"/>
    <cellStyle name="40% - Accent2 79" xfId="8885" xr:uid="{BC6B49B9-2599-488A-9DE7-9490CBE511E5}"/>
    <cellStyle name="40% - Accent2 8" xfId="3577" xr:uid="{18B06EAF-53EC-41BE-8BAE-8C5E41A6A046}"/>
    <cellStyle name="40% - Accent2 8 2" xfId="8887" xr:uid="{7DB6637D-F056-4632-B341-E5F66243E964}"/>
    <cellStyle name="40% - Accent2 8 3" xfId="8888" xr:uid="{F62E57FF-F53F-46EE-BC97-AE35FE8783A5}"/>
    <cellStyle name="40% - Accent2 8 4" xfId="23743" xr:uid="{190883C4-52FE-452A-AD4D-CA2BD44D1C5A}"/>
    <cellStyle name="40% - Accent2 8 5" xfId="8886" xr:uid="{2E275838-1205-4AF0-8756-6BCBDF6BE525}"/>
    <cellStyle name="40% - Accent2 80" xfId="8889" xr:uid="{223D7EA8-6342-45FD-89FF-2A85B2ED4FF5}"/>
    <cellStyle name="40% - Accent2 81" xfId="8890" xr:uid="{DA2E4D85-AFE7-40FC-9491-D6C09909F840}"/>
    <cellStyle name="40% - Accent2 82" xfId="8891" xr:uid="{D56FC246-454C-4045-8716-A0E4426D626D}"/>
    <cellStyle name="40% - Accent2 83" xfId="8892" xr:uid="{A0FBB94A-682E-41EA-8E67-D6718F4C4CF3}"/>
    <cellStyle name="40% - Accent2 84" xfId="8893" xr:uid="{C7475E66-AEE9-4190-99C5-9FACE492082D}"/>
    <cellStyle name="40% - Accent2 85" xfId="8894" xr:uid="{7A2BD0BD-1C68-437B-833D-2CC43AE9FDBB}"/>
    <cellStyle name="40% - Accent2 86" xfId="8895" xr:uid="{87A407A7-F895-4CF7-910C-61B3A6A158F0}"/>
    <cellStyle name="40% - Accent2 87" xfId="8896" xr:uid="{F07C948C-02AD-44BC-BCC9-D542D82C900B}"/>
    <cellStyle name="40% - Accent2 88" xfId="8897" xr:uid="{0DE4CB6C-FA94-47AB-AB58-DED703D919CA}"/>
    <cellStyle name="40% - Accent2 89" xfId="8898" xr:uid="{0756FBD2-E4AD-40CF-B7FC-C91E8C454A12}"/>
    <cellStyle name="40% - Accent2 9" xfId="3578" xr:uid="{299DBA1B-BEDA-45F2-8530-67840E1C8F68}"/>
    <cellStyle name="40% - Accent2 9 2" xfId="8900" xr:uid="{78856F01-1696-4D96-9BCA-C1660AA65B4B}"/>
    <cellStyle name="40% - Accent2 9 3" xfId="8901" xr:uid="{BEABCA3A-8873-445E-AB75-40F4B8B9039B}"/>
    <cellStyle name="40% - Accent2 9 4" xfId="23744" xr:uid="{BF5291A5-93B9-465C-9EBE-CC18B0D3E5A6}"/>
    <cellStyle name="40% - Accent2 9 5" xfId="8899" xr:uid="{2A5112BE-422C-44A9-90DC-EDD2364440F2}"/>
    <cellStyle name="40% - Accent2 90" xfId="8902" xr:uid="{88ABAF5B-C32F-47B8-9BD0-C31DD06FAE3A}"/>
    <cellStyle name="40% - Accent2 91" xfId="8903" xr:uid="{A6966155-7FA1-4DB5-83D9-AA53910B9B33}"/>
    <cellStyle name="40% - Accent2 92" xfId="8904" xr:uid="{229D4DF7-1C04-4BB7-B2A5-F61DC8966C7F}"/>
    <cellStyle name="40% - Accent2 93" xfId="8905" xr:uid="{2E9C507C-E5EC-4A34-ADAC-4D6674C1F344}"/>
    <cellStyle name="40% - Accent2 94" xfId="8906" xr:uid="{3D7DFD12-64DD-415D-9004-FC321AA9C01D}"/>
    <cellStyle name="40% - Accent2 95" xfId="8907" xr:uid="{C912E744-0219-413A-A49E-005599E6E853}"/>
    <cellStyle name="40% - Accent2 96" xfId="8908" xr:uid="{A22C5F78-131B-45FD-980E-3FA70E32E5E1}"/>
    <cellStyle name="40% - Accent2 97" xfId="8909" xr:uid="{73B1F277-8FCD-4720-88F0-E0AAB1E5D613}"/>
    <cellStyle name="40% - Accent2 98" xfId="8910" xr:uid="{F9435020-8E81-4595-85C4-405B9EBDC251}"/>
    <cellStyle name="40% - Accent2 99" xfId="8911" xr:uid="{CD9C0B98-23AF-4398-9CE5-90236D2D49CD}"/>
    <cellStyle name="40% - Accent3 10" xfId="3579" xr:uid="{13409ABC-C5DB-4D47-9927-FF786BDC1FFD}"/>
    <cellStyle name="40% - Accent3 10 2" xfId="8913" xr:uid="{181E0921-18CC-4307-895A-E6D64C3B9141}"/>
    <cellStyle name="40% - Accent3 10 3" xfId="8914" xr:uid="{E830BC0F-2E87-45C4-A2A0-C8194324EF6B}"/>
    <cellStyle name="40% - Accent3 10 4" xfId="23745" xr:uid="{5A353190-44C8-4329-BFD3-AE2F5B916999}"/>
    <cellStyle name="40% - Accent3 10 5" xfId="8912" xr:uid="{CCC73B50-0D2A-4FD2-9F3B-D6A41C607813}"/>
    <cellStyle name="40% - Accent3 100" xfId="8915" xr:uid="{3317A91E-001C-438F-A454-5BF0F84FFD28}"/>
    <cellStyle name="40% - Accent3 101" xfId="8916" xr:uid="{54BB9212-C179-45B0-83D0-DE628C64FFF7}"/>
    <cellStyle name="40% - Accent3 102" xfId="8917" xr:uid="{56A7094A-03E7-4C35-A60D-EF90962938F0}"/>
    <cellStyle name="40% - Accent3 103" xfId="8918" xr:uid="{579A4D04-BF80-4337-8E11-7164230639C2}"/>
    <cellStyle name="40% - Accent3 104" xfId="8919" xr:uid="{9D2CBB3D-EB07-415E-8FD5-4958EB0CAA00}"/>
    <cellStyle name="40% - Accent3 105" xfId="8920" xr:uid="{9BCA06D0-A44C-49C6-8038-DBD15FB455DC}"/>
    <cellStyle name="40% - Accent3 106" xfId="8921" xr:uid="{5286D76F-B460-4489-92E1-F21F7DA20308}"/>
    <cellStyle name="40% - Accent3 107" xfId="8922" xr:uid="{BCF630E9-233B-4FB9-B229-5A99387DAAB9}"/>
    <cellStyle name="40% - Accent3 108" xfId="8923" xr:uid="{4DF87D0E-BD2F-4CE4-BD92-7A611CEBE996}"/>
    <cellStyle name="40% - Accent3 109" xfId="8924" xr:uid="{64B59424-C81D-43BA-9DEE-47B2B933B9A4}"/>
    <cellStyle name="40% - Accent3 11" xfId="3580" xr:uid="{C3BBEB73-3960-42DF-97EB-C24B600DD4D9}"/>
    <cellStyle name="40% - Accent3 11 2" xfId="8926" xr:uid="{2A0A760E-273F-4E46-9688-30AC34BD8142}"/>
    <cellStyle name="40% - Accent3 11 3" xfId="8927" xr:uid="{8FFE15A7-69F6-41F0-AC27-CAB36BEBB3BF}"/>
    <cellStyle name="40% - Accent3 11 4" xfId="23746" xr:uid="{EC8AEC8C-F24A-4C6C-B908-FDED59569296}"/>
    <cellStyle name="40% - Accent3 11 5" xfId="8925" xr:uid="{06677451-1A8E-4165-A44B-3060EB74D292}"/>
    <cellStyle name="40% - Accent3 110" xfId="8928" xr:uid="{CB76D0AD-010A-49E5-ADF7-FF799E0CEA9B}"/>
    <cellStyle name="40% - Accent3 111" xfId="8929" xr:uid="{A0B778C0-C687-4316-957F-336E5A6B2429}"/>
    <cellStyle name="40% - Accent3 112" xfId="8930" xr:uid="{3D5B1525-7A80-4445-B38F-7761A1AD9D61}"/>
    <cellStyle name="40% - Accent3 113" xfId="8931" xr:uid="{78928428-4367-43A1-BE4C-AA7689A0D6B9}"/>
    <cellStyle name="40% - Accent3 114" xfId="8932" xr:uid="{97B2162F-A2EB-47D3-B971-19C917B4663D}"/>
    <cellStyle name="40% - Accent3 115" xfId="8933" xr:uid="{20C4B7A5-9540-4327-BFB1-EBA1D3C3D9ED}"/>
    <cellStyle name="40% - Accent3 12" xfId="3581" xr:uid="{FC9FFE89-D0A1-48B7-84E3-108A251C47F1}"/>
    <cellStyle name="40% - Accent3 12 2" xfId="8935" xr:uid="{79741E4C-0ADB-4902-9CE0-E08AC3FE3574}"/>
    <cellStyle name="40% - Accent3 12 3" xfId="8936" xr:uid="{3709FB04-AEDE-477E-9821-28CE283C1336}"/>
    <cellStyle name="40% - Accent3 12 4" xfId="23747" xr:uid="{D14E70E5-87BB-4F40-BA99-89D2CEA0617D}"/>
    <cellStyle name="40% - Accent3 12 5" xfId="8934" xr:uid="{36F65780-21F6-4443-AA40-5674F941E657}"/>
    <cellStyle name="40% - Accent3 13" xfId="3582" xr:uid="{5338EE6F-DB0F-4C48-8284-2D082D351EB9}"/>
    <cellStyle name="40% - Accent3 13 2" xfId="8938" xr:uid="{FBBD3CF0-117C-4278-B278-001F633667DC}"/>
    <cellStyle name="40% - Accent3 13 3" xfId="8939" xr:uid="{FE80F251-F3B8-4816-98F2-54DC75A0C831}"/>
    <cellStyle name="40% - Accent3 13 4" xfId="23748" xr:uid="{FA5EEC6B-54DE-4729-94C9-66531E695BE9}"/>
    <cellStyle name="40% - Accent3 13 5" xfId="8937" xr:uid="{26A521AE-8C4B-4E36-A828-5A29EBBF8015}"/>
    <cellStyle name="40% - Accent3 14" xfId="3583" xr:uid="{F8F264C8-A6C2-4B4C-B4BF-37C706D416BF}"/>
    <cellStyle name="40% - Accent3 14 2" xfId="8941" xr:uid="{E1FBE29E-6DC6-402D-A219-CF381E8A5EA4}"/>
    <cellStyle name="40% - Accent3 14 3" xfId="8942" xr:uid="{36516A31-7E04-4FFC-ACAA-A4F1EBF9D28B}"/>
    <cellStyle name="40% - Accent3 14 4" xfId="23749" xr:uid="{54D8AE60-4F79-477D-AFCD-42CC698C1D00}"/>
    <cellStyle name="40% - Accent3 14 5" xfId="8940" xr:uid="{EA0CB03C-E9CD-4AA5-AE48-0FB0C7496251}"/>
    <cellStyle name="40% - Accent3 15" xfId="3584" xr:uid="{00595218-D039-44F0-808F-29234AF17959}"/>
    <cellStyle name="40% - Accent3 15 2" xfId="8944" xr:uid="{CDFB6A05-ACF9-4D96-812B-0F5B7FC3C872}"/>
    <cellStyle name="40% - Accent3 15 3" xfId="8945" xr:uid="{37069B13-F28C-45DD-9944-293466619D3A}"/>
    <cellStyle name="40% - Accent3 15 4" xfId="23750" xr:uid="{95F22FCD-CBA0-47C2-9999-F68E4CE4C45A}"/>
    <cellStyle name="40% - Accent3 15 5" xfId="8943" xr:uid="{09D77ADE-6ED5-4D0D-A4EF-220CE04C9E15}"/>
    <cellStyle name="40% - Accent3 16" xfId="3585" xr:uid="{46C5D225-385C-479E-874E-5407D810A04D}"/>
    <cellStyle name="40% - Accent3 16 2" xfId="8947" xr:uid="{E186A0F1-B68B-42DE-B5CC-56D8BC317BE3}"/>
    <cellStyle name="40% - Accent3 16 3" xfId="8948" xr:uid="{3CC4F0B5-FAA4-4002-B453-AFD3DFBBA516}"/>
    <cellStyle name="40% - Accent3 16 4" xfId="23751" xr:uid="{9A6ABB6F-FF7B-413D-A3E8-303B9D2B42D4}"/>
    <cellStyle name="40% - Accent3 16 5" xfId="8946" xr:uid="{A05E6B1F-02D4-4474-8469-0B775815F482}"/>
    <cellStyle name="40% - Accent3 17" xfId="3586" xr:uid="{78D8183D-492B-4EA7-9295-35A11771DEA2}"/>
    <cellStyle name="40% - Accent3 17 2" xfId="8950" xr:uid="{F58A0077-B62D-4ED1-9868-A9402BC83E2A}"/>
    <cellStyle name="40% - Accent3 17 3" xfId="8951" xr:uid="{E5D1F8B7-14D6-47B7-86A1-FC31670FB134}"/>
    <cellStyle name="40% - Accent3 17 4" xfId="23752" xr:uid="{9B93C632-E8E4-446E-9DBE-AF82D3AC8C96}"/>
    <cellStyle name="40% - Accent3 17 5" xfId="8949" xr:uid="{3CB5BE57-AACF-4F4C-BD20-377E80F02420}"/>
    <cellStyle name="40% - Accent3 18" xfId="3587" xr:uid="{8FA71ACF-C59F-4A93-B1A8-356F7588077F}"/>
    <cellStyle name="40% - Accent3 18 2" xfId="8953" xr:uid="{BBFB1C5A-2D76-4ACB-BAD8-7746494D6CDD}"/>
    <cellStyle name="40% - Accent3 18 3" xfId="8954" xr:uid="{3E013118-4DD4-4839-A01A-D8F87C866E82}"/>
    <cellStyle name="40% - Accent3 18 4" xfId="23753" xr:uid="{99C34467-8FFB-4806-8905-6BCFE7F380A7}"/>
    <cellStyle name="40% - Accent3 18 5" xfId="8952" xr:uid="{2166F6BC-B6F1-4EF8-9B81-B694E212B242}"/>
    <cellStyle name="40% - Accent3 19" xfId="3588" xr:uid="{E2949E20-8974-43BD-9DC8-78E9D10F6F04}"/>
    <cellStyle name="40% - Accent3 19 2" xfId="8956" xr:uid="{381ED9B8-14C5-4711-972F-07729553D056}"/>
    <cellStyle name="40% - Accent3 19 3" xfId="8957" xr:uid="{7DB9B42D-8A5A-41E4-B75A-CCD88361BEDE}"/>
    <cellStyle name="40% - Accent3 19 4" xfId="23754" xr:uid="{E2FF8F79-7E7C-4125-B45E-5A63F12B014E}"/>
    <cellStyle name="40% - Accent3 19 5" xfId="8955" xr:uid="{5711F72F-7511-4271-8B2A-A7FC9ED43E03}"/>
    <cellStyle name="40% - Accent3 2" xfId="2632" xr:uid="{79896A63-4BC7-48A3-90F6-9FB905C301E1}"/>
    <cellStyle name="40% - Accent3 2 10" xfId="8958" xr:uid="{1CEA9624-13D0-4187-A111-748AD1359DFB}"/>
    <cellStyle name="40% - Accent3 2 11" xfId="8959" xr:uid="{4937A166-8565-4F88-804F-AAC98FCEA954}"/>
    <cellStyle name="40% - Accent3 2 12" xfId="8960" xr:uid="{D398F20E-36B7-420A-A09B-CABB5D00D72B}"/>
    <cellStyle name="40% - Accent3 2 13" xfId="23755" xr:uid="{FC1B9509-CC0F-4A53-83DB-F38413884E8F}"/>
    <cellStyle name="40% - Accent3 2 14" xfId="5843" xr:uid="{3C006105-4F9F-4960-AAF1-CADA5462E5F9}"/>
    <cellStyle name="40% - Accent3 2 15" xfId="3589" xr:uid="{28123EAB-87DD-41AF-9ECB-A41EBDA8DDEB}"/>
    <cellStyle name="40% - Accent3 2 2" xfId="5315" xr:uid="{63A8A196-A27F-43FD-9FAA-BC4A1AAC481B}"/>
    <cellStyle name="40% - Accent3 2 2 10" xfId="8961" xr:uid="{5E195CBA-2878-44AA-B5EB-1E7D10C5B1DE}"/>
    <cellStyle name="40% - Accent3 2 2 2" xfId="5316" xr:uid="{76289B00-2AC1-4A67-B29C-EDC02C4F1DD0}"/>
    <cellStyle name="40% - Accent3 2 2 2 2" xfId="8962" xr:uid="{2703DCDE-6598-4B6A-A095-F62628379407}"/>
    <cellStyle name="40% - Accent3 2 2 2 2 2" xfId="8963" xr:uid="{B2EE698C-724A-4635-B5F6-D60D8FF6C389}"/>
    <cellStyle name="40% - Accent3 2 2 2 2 3" xfId="8964" xr:uid="{C81BF5AC-6F47-4F32-9EF9-9780840B4736}"/>
    <cellStyle name="40% - Accent3 2 2 2 2 4" xfId="8965" xr:uid="{C7D835E2-F906-4283-BF9B-32EF2B7BC69D}"/>
    <cellStyle name="40% - Accent3 2 2 2 2 5" xfId="8966" xr:uid="{FF390F07-050E-48CB-899B-E3BCD620570D}"/>
    <cellStyle name="40% - Accent3 2 2 2 3" xfId="8967" xr:uid="{FF72FD83-AE34-4350-8B3D-38B73FE4B4B5}"/>
    <cellStyle name="40% - Accent3 2 2 2 4" xfId="8968" xr:uid="{C5302AAB-5BE6-44E3-9546-321F8EDAD86A}"/>
    <cellStyle name="40% - Accent3 2 2 2 5" xfId="8969" xr:uid="{34F40A0D-1551-40C5-B3F2-FA6EAEE9FF13}"/>
    <cellStyle name="40% - Accent3 2 2 3" xfId="8970" xr:uid="{BE74F823-49D7-4305-9BAC-A73BB8F09177}"/>
    <cellStyle name="40% - Accent3 2 2 4" xfId="8971" xr:uid="{6AA7B25F-F9A3-4AEE-85AB-0EB2DFC6594D}"/>
    <cellStyle name="40% - Accent3 2 2 5" xfId="8972" xr:uid="{7AFC73BE-CCB4-4B45-AB4C-82B713FD08FB}"/>
    <cellStyle name="40% - Accent3 2 2 6" xfId="8973" xr:uid="{14D3A203-EB1A-420D-90DE-2BE934F2FED9}"/>
    <cellStyle name="40% - Accent3 2 2 7" xfId="8974" xr:uid="{1B070271-2552-48AE-B094-2CE3FA549701}"/>
    <cellStyle name="40% - Accent3 2 2 8" xfId="8975" xr:uid="{74C79BF5-1C5B-41C8-A908-73E9B1CF922A}"/>
    <cellStyle name="40% - Accent3 2 2 9" xfId="8976" xr:uid="{2C401D42-1C5B-49D7-B8D9-B4A46568AD2E}"/>
    <cellStyle name="40% - Accent3 2 3" xfId="8977" xr:uid="{B53F4671-9819-4BA8-ABA5-300BF4121A2B}"/>
    <cellStyle name="40% - Accent3 2 3 2" xfId="8978" xr:uid="{81829FAA-19F9-4B27-B450-1A141FDC4D47}"/>
    <cellStyle name="40% - Accent3 2 3 2 2" xfId="8979" xr:uid="{ADD6FC10-1281-4F58-825A-EFBC5AF447CB}"/>
    <cellStyle name="40% - Accent3 2 3 2 3" xfId="8980" xr:uid="{80D7B74E-B63D-414A-B5A7-07BFF193C1AC}"/>
    <cellStyle name="40% - Accent3 2 3 2 4" xfId="8981" xr:uid="{2577915E-236A-4B9B-997B-DB151D0987BD}"/>
    <cellStyle name="40% - Accent3 2 3 2 5" xfId="8982" xr:uid="{B9C22BF5-47B0-4A24-A54F-6A05D16E6606}"/>
    <cellStyle name="40% - Accent3 2 3 2 6" xfId="8983" xr:uid="{5DD49009-AAB6-4290-BCCB-9F870D9477EF}"/>
    <cellStyle name="40% - Accent3 2 3 3" xfId="8984" xr:uid="{06E062A7-3FCF-4862-ACF4-1CB4036577CA}"/>
    <cellStyle name="40% - Accent3 2 3 4" xfId="8985" xr:uid="{D84138FF-4D66-4409-A650-CC52DD6F67E5}"/>
    <cellStyle name="40% - Accent3 2 3 5" xfId="8986" xr:uid="{14707828-497A-451C-9E45-686F4A98B8B0}"/>
    <cellStyle name="40% - Accent3 2 3 6" xfId="8987" xr:uid="{2B200779-79DF-4429-9D4D-2D6A33653534}"/>
    <cellStyle name="40% - Accent3 2 3 7" xfId="8988" xr:uid="{A9A40035-969B-46EC-95AB-2737E5E9D7FB}"/>
    <cellStyle name="40% - Accent3 2 4" xfId="8989" xr:uid="{7CE55468-A8D9-4D18-809C-66DF73EC732C}"/>
    <cellStyle name="40% - Accent3 2 5" xfId="8990" xr:uid="{3329968A-3EEA-4B50-8806-483AB919E6C4}"/>
    <cellStyle name="40% - Accent3 2 6" xfId="8991" xr:uid="{6162F246-5FBD-460A-8215-547B6B0426B5}"/>
    <cellStyle name="40% - Accent3 2 7" xfId="8992" xr:uid="{2551ABD2-CDC4-4BCF-A7F1-53CEE7F4AD67}"/>
    <cellStyle name="40% - Accent3 2 8" xfId="8993" xr:uid="{5B76380D-C2B3-46A6-A7EE-12160A8FA889}"/>
    <cellStyle name="40% - Accent3 2 9" xfId="8994" xr:uid="{8F10C0A8-4624-4C8E-B2B1-C9CAED16D91F}"/>
    <cellStyle name="40% - Accent3 20" xfId="3590" xr:uid="{09BEB29F-27E8-4D4B-8801-B65F693C4B44}"/>
    <cellStyle name="40% - Accent3 20 2" xfId="8996" xr:uid="{BD3F106F-2F92-43C7-91F9-9734C74EC76E}"/>
    <cellStyle name="40% - Accent3 20 3" xfId="8997" xr:uid="{72722AF9-30A1-425B-9DF1-A7B6FCB6C1F0}"/>
    <cellStyle name="40% - Accent3 20 4" xfId="23756" xr:uid="{8B45D9DD-9303-4871-B72B-96A9837C2EDE}"/>
    <cellStyle name="40% - Accent3 20 5" xfId="8995" xr:uid="{74450F66-53EF-4612-B41A-63B90173BFA1}"/>
    <cellStyle name="40% - Accent3 21" xfId="3591" xr:uid="{DB90B852-207A-4AB0-9F45-23B3FE75A936}"/>
    <cellStyle name="40% - Accent3 21 2" xfId="8999" xr:uid="{815C1DA8-740D-4103-ADFD-680FD53F62F9}"/>
    <cellStyle name="40% - Accent3 21 3" xfId="9000" xr:uid="{A0453F1F-CB09-46A9-83CA-6EE5ED035726}"/>
    <cellStyle name="40% - Accent3 21 4" xfId="23757" xr:uid="{C96267F1-3B7C-4D18-836B-28D62EF1C0C8}"/>
    <cellStyle name="40% - Accent3 21 5" xfId="8998" xr:uid="{693F6D85-69A3-49FC-A14C-BDB24D365900}"/>
    <cellStyle name="40% - Accent3 22" xfId="3592" xr:uid="{018D29E0-FD1C-45FB-AC52-06A7697FC589}"/>
    <cellStyle name="40% - Accent3 22 2" xfId="9002" xr:uid="{BFE81C97-8F95-49FE-A06F-7121CAC6B72F}"/>
    <cellStyle name="40% - Accent3 22 3" xfId="9003" xr:uid="{A254D2C7-DF17-4C40-BA02-FBD2ED273492}"/>
    <cellStyle name="40% - Accent3 22 4" xfId="23758" xr:uid="{57062F91-249D-4F28-A7F4-919D72383950}"/>
    <cellStyle name="40% - Accent3 22 5" xfId="9001" xr:uid="{7BFADB8F-A6CD-4403-86A8-79C57BCBE2F3}"/>
    <cellStyle name="40% - Accent3 23" xfId="3593" xr:uid="{763CBF54-BAAB-4E0F-8E8C-5A4AB8464595}"/>
    <cellStyle name="40% - Accent3 23 2" xfId="9005" xr:uid="{1C089DAD-6F45-44DF-A3A3-4FFFE8F66FF3}"/>
    <cellStyle name="40% - Accent3 23 3" xfId="9006" xr:uid="{746B7ABD-B4AE-48DB-990A-0FD722580890}"/>
    <cellStyle name="40% - Accent3 23 4" xfId="23759" xr:uid="{72A25533-4BA2-487E-A8CE-E70CDA71C269}"/>
    <cellStyle name="40% - Accent3 23 5" xfId="9004" xr:uid="{F591447C-ADF7-4B99-9EFE-383C1BC30791}"/>
    <cellStyle name="40% - Accent3 24" xfId="3594" xr:uid="{244B3D90-383B-4201-A652-43A9D0D93E4A}"/>
    <cellStyle name="40% - Accent3 24 2" xfId="9008" xr:uid="{2F51FB29-9AC9-40B7-9A70-A6CE6A8DBC27}"/>
    <cellStyle name="40% - Accent3 24 3" xfId="9009" xr:uid="{E29B3136-2099-424F-B140-0D61B202D9A0}"/>
    <cellStyle name="40% - Accent3 24 4" xfId="23760" xr:uid="{C16FF40A-7CC1-4B31-B436-1A0C059F999E}"/>
    <cellStyle name="40% - Accent3 24 5" xfId="9007" xr:uid="{84BC15A1-E403-43C1-953C-AA54372EDC40}"/>
    <cellStyle name="40% - Accent3 25" xfId="3595" xr:uid="{C18CA7DE-683E-4ED0-B069-F8A153B0A4E1}"/>
    <cellStyle name="40% - Accent3 25 2" xfId="9011" xr:uid="{35375968-FD3D-4472-A2CB-F83FBF497AAC}"/>
    <cellStyle name="40% - Accent3 25 3" xfId="9012" xr:uid="{3FEEDCD8-238B-4461-A0F1-ABB6239F522E}"/>
    <cellStyle name="40% - Accent3 25 4" xfId="23761" xr:uid="{ED9ED390-B835-41B2-819E-7E5EE6957032}"/>
    <cellStyle name="40% - Accent3 25 5" xfId="9010" xr:uid="{B432CB4B-D51E-4A67-A07F-391FF212261B}"/>
    <cellStyle name="40% - Accent3 26" xfId="3596" xr:uid="{3E03B7E4-7033-41FE-B84E-AC88EEB779CA}"/>
    <cellStyle name="40% - Accent3 26 2" xfId="9014" xr:uid="{8B19880A-7E48-484D-8977-26EBD0D50D7E}"/>
    <cellStyle name="40% - Accent3 26 3" xfId="9015" xr:uid="{C80BB55E-2BD0-4ADD-8C90-B0D5847FA20D}"/>
    <cellStyle name="40% - Accent3 26 4" xfId="23762" xr:uid="{478E9666-7A62-4268-BC58-AC610A6F984A}"/>
    <cellStyle name="40% - Accent3 26 5" xfId="9013" xr:uid="{EEADC9DC-C3EB-4B2C-9185-53DC00A56525}"/>
    <cellStyle name="40% - Accent3 27" xfId="3597" xr:uid="{0C658672-A930-47FD-850C-9076003020D0}"/>
    <cellStyle name="40% - Accent3 27 2" xfId="9017" xr:uid="{7DEC0A7A-31F1-4E93-B2B6-AAF88D12B4C4}"/>
    <cellStyle name="40% - Accent3 27 3" xfId="9018" xr:uid="{0D0A3E78-A834-4607-BC62-1E7E69CC26EC}"/>
    <cellStyle name="40% - Accent3 27 4" xfId="23763" xr:uid="{FED8E013-2A5B-47DF-AD86-AC483AAF0D80}"/>
    <cellStyle name="40% - Accent3 27 5" xfId="9016" xr:uid="{46EDF374-2539-450F-AD3D-1B372F237BB3}"/>
    <cellStyle name="40% - Accent3 28" xfId="3598" xr:uid="{C708A7AD-9A90-4FE6-98B9-37968B130D12}"/>
    <cellStyle name="40% - Accent3 28 2" xfId="9020" xr:uid="{8F07D289-4398-4FFE-8B18-42165818B108}"/>
    <cellStyle name="40% - Accent3 28 3" xfId="9021" xr:uid="{E45BF279-0113-4AAE-A5EE-0997C38F44E9}"/>
    <cellStyle name="40% - Accent3 28 4" xfId="23764" xr:uid="{4F1BFE8D-B240-438B-B6EB-43430F23A2A5}"/>
    <cellStyle name="40% - Accent3 28 5" xfId="9019" xr:uid="{AED0E70B-7C17-49B0-84A1-A87519B4A05C}"/>
    <cellStyle name="40% - Accent3 29" xfId="3599" xr:uid="{B5A0215D-136F-4312-9CFA-69DEC1A560AE}"/>
    <cellStyle name="40% - Accent3 29 2" xfId="9023" xr:uid="{A1075D47-7CC0-4805-BACF-43E4F35D8592}"/>
    <cellStyle name="40% - Accent3 29 3" xfId="9024" xr:uid="{8A18D69A-8123-4A0C-8853-9E42838AFF68}"/>
    <cellStyle name="40% - Accent3 29 4" xfId="23765" xr:uid="{6900600B-6C47-453B-BB1C-165DF0BDD1AA}"/>
    <cellStyle name="40% - Accent3 29 5" xfId="9022" xr:uid="{F0AE81E5-1F2C-4431-9811-1DB8F745AE1D}"/>
    <cellStyle name="40% - Accent3 3" xfId="3600" xr:uid="{6EC5A83D-98DF-40CE-BF99-52DEFA3634FD}"/>
    <cellStyle name="40% - Accent3 3 2" xfId="5317" xr:uid="{CE84D584-40EB-471B-BE87-B0CEC8503866}"/>
    <cellStyle name="40% - Accent3 3 3" xfId="9025" xr:uid="{DF68FB97-E804-4A29-8CA3-A7647882AADE}"/>
    <cellStyle name="40% - Accent3 3 4" xfId="9026" xr:uid="{32ECD928-CB3A-49BE-A38E-081E2A0257DA}"/>
    <cellStyle name="40% - Accent3 3 5" xfId="9027" xr:uid="{7246734A-6F29-4E2C-8055-D74BDC89720A}"/>
    <cellStyle name="40% - Accent3 3 6" xfId="9028" xr:uid="{29C1B1CA-1750-462B-852C-EFE2257593C5}"/>
    <cellStyle name="40% - Accent3 3 7" xfId="9029" xr:uid="{1FD057AB-4FC9-43E4-8CA4-3A6FFD06DBC4}"/>
    <cellStyle name="40% - Accent3 3 8" xfId="23766" xr:uid="{3E5FA596-BA80-4BCF-B979-5E3F4B99751B}"/>
    <cellStyle name="40% - Accent3 3 9" xfId="6028" xr:uid="{1DB80D7B-5717-44DB-877D-0EE3BBFD12DF}"/>
    <cellStyle name="40% - Accent3 30" xfId="9030" xr:uid="{54318BAA-C379-4673-A2E2-30684E1C1AFD}"/>
    <cellStyle name="40% - Accent3 30 2" xfId="9031" xr:uid="{C8FB5CD6-8253-4D38-A541-66969605FE7B}"/>
    <cellStyle name="40% - Accent3 30 3" xfId="9032" xr:uid="{FB260281-6EDC-46CF-BB50-0DF30EC39F7D}"/>
    <cellStyle name="40% - Accent3 31" xfId="9033" xr:uid="{612412EC-2994-4821-935C-65564011188D}"/>
    <cellStyle name="40% - Accent3 31 2" xfId="9034" xr:uid="{4528D53F-AE65-4DF4-926E-22911E6DB1CE}"/>
    <cellStyle name="40% - Accent3 31 3" xfId="9035" xr:uid="{0F6F8662-E094-4723-AB27-37D9B03F643E}"/>
    <cellStyle name="40% - Accent3 32" xfId="9036" xr:uid="{1156B046-1D05-44EA-A178-C61AF34C0C06}"/>
    <cellStyle name="40% - Accent3 32 2" xfId="9037" xr:uid="{1136F0B4-6F44-4B8B-B232-C87620851FF0}"/>
    <cellStyle name="40% - Accent3 32 3" xfId="9038" xr:uid="{29469E08-C8A2-47D8-8F73-54E8637267C1}"/>
    <cellStyle name="40% - Accent3 33" xfId="9039" xr:uid="{17ADA830-1BB3-4662-A2AB-8D00955D9F2A}"/>
    <cellStyle name="40% - Accent3 33 2" xfId="9040" xr:uid="{26915E83-36C4-4829-BBB5-928933F47BAC}"/>
    <cellStyle name="40% - Accent3 33 3" xfId="9041" xr:uid="{F5C35853-933C-4199-A493-2C3C68F3E8B0}"/>
    <cellStyle name="40% - Accent3 34" xfId="9042" xr:uid="{D9FF4B15-E226-4D94-98E5-8E58082C88E5}"/>
    <cellStyle name="40% - Accent3 35" xfId="9043" xr:uid="{103E28B0-6943-4391-90BB-AE52665BD8E6}"/>
    <cellStyle name="40% - Accent3 36" xfId="9044" xr:uid="{9AD5398D-487C-41DA-9488-63B0621EF328}"/>
    <cellStyle name="40% - Accent3 37" xfId="9045" xr:uid="{79A5DB63-754C-4B72-BF6C-26796298B135}"/>
    <cellStyle name="40% - Accent3 38" xfId="9046" xr:uid="{C36AF4B6-3E1F-439A-8981-CB5DA897103E}"/>
    <cellStyle name="40% - Accent3 39" xfId="9047" xr:uid="{42A9EA77-4F1A-42C7-B9B9-8893CAEE22CE}"/>
    <cellStyle name="40% - Accent3 4" xfId="3601" xr:uid="{0CCD18A3-9477-4A60-A103-61CD2EE7CFB7}"/>
    <cellStyle name="40% - Accent3 4 2" xfId="9049" xr:uid="{4E91F202-9767-4CEB-AF89-5D41F5BABE93}"/>
    <cellStyle name="40% - Accent3 4 3" xfId="9050" xr:uid="{BB821C88-08B6-4DD0-A8F3-13A4DE177EF3}"/>
    <cellStyle name="40% - Accent3 4 4" xfId="9051" xr:uid="{75D2FABF-227B-49D7-96CD-1D9D869E1BE7}"/>
    <cellStyle name="40% - Accent3 4 5" xfId="9052" xr:uid="{DC8624DE-AD69-430A-AB77-9123E984B963}"/>
    <cellStyle name="40% - Accent3 4 6" xfId="9053" xr:uid="{C8FE14D0-4C7F-43C6-9F41-0968B015586E}"/>
    <cellStyle name="40% - Accent3 4 7" xfId="9054" xr:uid="{822F9291-0EBE-41BD-98D3-EA93CDD1625A}"/>
    <cellStyle name="40% - Accent3 4 8" xfId="23767" xr:uid="{A88823F8-E3B7-4E28-9BB1-04254697EB4E}"/>
    <cellStyle name="40% - Accent3 4 9" xfId="9048" xr:uid="{182FCCB0-3974-4317-9DA6-D1274F221D11}"/>
    <cellStyle name="40% - Accent3 40" xfId="9055" xr:uid="{852F672C-5BF9-4B8D-9157-A7A9E48B3F44}"/>
    <cellStyle name="40% - Accent3 41" xfId="9056" xr:uid="{A9F09405-8C6A-451A-A236-8795EB3624CA}"/>
    <cellStyle name="40% - Accent3 42" xfId="9057" xr:uid="{73AA3C32-A259-4B34-AB63-C8DC14BD31D6}"/>
    <cellStyle name="40% - Accent3 43" xfId="9058" xr:uid="{B256FB46-3A2E-4225-A21C-6F3695ECA636}"/>
    <cellStyle name="40% - Accent3 44" xfId="9059" xr:uid="{7D09CE1F-1790-4AED-82E1-CC0D7D97C870}"/>
    <cellStyle name="40% - Accent3 45" xfId="9060" xr:uid="{199EA5FF-808B-4199-A31D-4CCF48136995}"/>
    <cellStyle name="40% - Accent3 46" xfId="9061" xr:uid="{21EA00AF-193A-4CA2-926A-566914DC2040}"/>
    <cellStyle name="40% - Accent3 47" xfId="9062" xr:uid="{553EF2BE-CC06-4D06-A9A4-7E90944C69E6}"/>
    <cellStyle name="40% - Accent3 48" xfId="9063" xr:uid="{93B61D99-FD52-463F-8492-639F9358A51B}"/>
    <cellStyle name="40% - Accent3 49" xfId="9064" xr:uid="{E98DE334-0906-460F-AE60-F797AED8ACB2}"/>
    <cellStyle name="40% - Accent3 5" xfId="3602" xr:uid="{A97AEB54-00FF-4642-8A34-5B408DA68616}"/>
    <cellStyle name="40% - Accent3 5 2" xfId="9066" xr:uid="{CAF1E952-8F75-4290-ACF6-A569FE231112}"/>
    <cellStyle name="40% - Accent3 5 3" xfId="9067" xr:uid="{698A6715-B2C9-4927-941E-9E268359FDBE}"/>
    <cellStyle name="40% - Accent3 5 4" xfId="9068" xr:uid="{B89C160E-768A-42BE-A91F-9DAD96045E4C}"/>
    <cellStyle name="40% - Accent3 5 5" xfId="9069" xr:uid="{D5A29048-D7F7-4704-87C3-66576591BE19}"/>
    <cellStyle name="40% - Accent3 5 6" xfId="9070" xr:uid="{153F21E3-425A-49E1-AD22-0D7A695DF6FC}"/>
    <cellStyle name="40% - Accent3 5 7" xfId="9071" xr:uid="{34DBE666-9272-45D0-B514-F880CC4A475E}"/>
    <cellStyle name="40% - Accent3 5 8" xfId="23768" xr:uid="{7C3E5B64-4DEF-4D0A-9C2E-A7BB7E73BA25}"/>
    <cellStyle name="40% - Accent3 5 9" xfId="9065" xr:uid="{CAB02A8B-CFDC-47B4-B7A8-3DE6D1D449D8}"/>
    <cellStyle name="40% - Accent3 50" xfId="9072" xr:uid="{B966DE82-01FD-4EF6-91DD-85B0F9E7E43C}"/>
    <cellStyle name="40% - Accent3 51" xfId="9073" xr:uid="{4FE287C8-4CDD-4212-8726-6B273E5A3434}"/>
    <cellStyle name="40% - Accent3 52" xfId="9074" xr:uid="{66084404-1FE8-456F-B921-C1DEA14D6487}"/>
    <cellStyle name="40% - Accent3 53" xfId="9075" xr:uid="{9F6F163A-2C7A-43F7-B6AF-2644792F001D}"/>
    <cellStyle name="40% - Accent3 54" xfId="9076" xr:uid="{D354EAA1-0589-4AE5-B5BC-493776DF0314}"/>
    <cellStyle name="40% - Accent3 55" xfId="9077" xr:uid="{0FD0824F-F13B-490B-8572-EBB5762B5C41}"/>
    <cellStyle name="40% - Accent3 56" xfId="9078" xr:uid="{092FE217-1F68-434D-8CFD-1BB825A979C3}"/>
    <cellStyle name="40% - Accent3 57" xfId="9079" xr:uid="{57C26D46-BA80-4593-9DC4-575B87E7B178}"/>
    <cellStyle name="40% - Accent3 58" xfId="9080" xr:uid="{6C8112E2-8BEF-4E56-B7D3-ACA4E4B9AE1E}"/>
    <cellStyle name="40% - Accent3 59" xfId="9081" xr:uid="{345B3479-230A-41AF-86AA-8C13B75440F7}"/>
    <cellStyle name="40% - Accent3 6" xfId="3603" xr:uid="{717BD9B6-3975-428A-A522-917FFABEC32C}"/>
    <cellStyle name="40% - Accent3 6 2" xfId="9083" xr:uid="{1C1A5612-FC54-425A-A197-C08E3036BBE4}"/>
    <cellStyle name="40% - Accent3 6 2 2" xfId="9084" xr:uid="{89A9C22E-18AF-498B-8FDE-BF0041D1C884}"/>
    <cellStyle name="40% - Accent3 6 2 3" xfId="9085" xr:uid="{BB39B634-5C50-4F4A-A70D-5C5A1FA0665C}"/>
    <cellStyle name="40% - Accent3 6 2 4" xfId="9086" xr:uid="{5599A901-2B5F-4BC1-AE61-7D73ACA5BABB}"/>
    <cellStyle name="40% - Accent3 6 2 5" xfId="9087" xr:uid="{A3E620C9-E2EE-4070-8E78-A80865BE1304}"/>
    <cellStyle name="40% - Accent3 6 3" xfId="9088" xr:uid="{A9C90363-BBA7-4313-A150-789A91CB411A}"/>
    <cellStyle name="40% - Accent3 6 4" xfId="9089" xr:uid="{CEF15571-675C-43C1-8635-444FE43C1AC8}"/>
    <cellStyle name="40% - Accent3 6 5" xfId="9090" xr:uid="{C4A3C0CB-1C77-46A5-8531-24D0E4CF87C4}"/>
    <cellStyle name="40% - Accent3 6 6" xfId="23769" xr:uid="{24A24903-5E1C-4CC0-90AA-EEC5B887E441}"/>
    <cellStyle name="40% - Accent3 6 7" xfId="9082" xr:uid="{912042E6-D770-4136-9A05-FB49CB0DD919}"/>
    <cellStyle name="40% - Accent3 60" xfId="9091" xr:uid="{0A0FCA38-8979-4C96-9152-B2311CC83CAA}"/>
    <cellStyle name="40% - Accent3 61" xfId="9092" xr:uid="{A2B4A201-3AF7-4469-9A25-AA966D8C21B6}"/>
    <cellStyle name="40% - Accent3 62" xfId="9093" xr:uid="{2D37956D-F1D6-4DE7-BDB2-881ECD4D4547}"/>
    <cellStyle name="40% - Accent3 63" xfId="9094" xr:uid="{7E68E4AA-0F76-40D8-9584-3DD6142CF0F5}"/>
    <cellStyle name="40% - Accent3 64" xfId="9095" xr:uid="{B0FA70D1-01B4-4AC6-8367-4B9016CBE966}"/>
    <cellStyle name="40% - Accent3 65" xfId="9096" xr:uid="{A6B5CD97-F38E-443F-8A9B-334A767E1469}"/>
    <cellStyle name="40% - Accent3 66" xfId="9097" xr:uid="{5669D784-4F74-41CF-BAE6-956D1F6F9124}"/>
    <cellStyle name="40% - Accent3 67" xfId="9098" xr:uid="{700C84D8-4836-45B4-869D-6E9B458D1971}"/>
    <cellStyle name="40% - Accent3 68" xfId="9099" xr:uid="{B1D7F2DF-6CA7-4396-98D1-C18B0E088133}"/>
    <cellStyle name="40% - Accent3 68 2" xfId="9100" xr:uid="{D608BECE-C82E-4CE4-AD8C-1CD4B218BBD2}"/>
    <cellStyle name="40% - Accent3 68 3" xfId="9101" xr:uid="{2902C16C-EAA1-4A71-8DF8-C35E2CC01892}"/>
    <cellStyle name="40% - Accent3 69" xfId="9102" xr:uid="{7276C9E3-45B9-4B84-A954-4B62B0C8B2F8}"/>
    <cellStyle name="40% - Accent3 69 2" xfId="9103" xr:uid="{CF65AB7F-D7CD-4B3E-99B8-381F08424C64}"/>
    <cellStyle name="40% - Accent3 69 3" xfId="9104" xr:uid="{BDBD954D-5827-4671-AC1A-D93AA00EA246}"/>
    <cellStyle name="40% - Accent3 7" xfId="3604" xr:uid="{4CC2AD6A-3765-44A4-AF92-1643ACF61D97}"/>
    <cellStyle name="40% - Accent3 7 2" xfId="9106" xr:uid="{AE4DA1B7-9F6E-4AAF-A1E6-26200DEAA5EB}"/>
    <cellStyle name="40% - Accent3 7 3" xfId="9107" xr:uid="{1555BF04-13B0-43F5-9665-41F133BBFED1}"/>
    <cellStyle name="40% - Accent3 7 4" xfId="9108" xr:uid="{D6B12B73-C915-4A1B-9A85-9913CAD9235B}"/>
    <cellStyle name="40% - Accent3 7 5" xfId="9109" xr:uid="{79B57D8B-61C4-40FE-8F19-35D87AF267FE}"/>
    <cellStyle name="40% - Accent3 7 6" xfId="23770" xr:uid="{7CD9E143-8D1B-4EEA-85A0-1CFDD67DBF44}"/>
    <cellStyle name="40% - Accent3 7 7" xfId="9105" xr:uid="{197AFE2B-EFF8-405C-8A7C-6EA1F5C96764}"/>
    <cellStyle name="40% - Accent3 70" xfId="9110" xr:uid="{0327ADB9-24E2-4F38-BCEF-4B5CE2F332B4}"/>
    <cellStyle name="40% - Accent3 70 2" xfId="9111" xr:uid="{38D34BE9-CF37-4443-AFEF-4DCCB2D97568}"/>
    <cellStyle name="40% - Accent3 70 3" xfId="9112" xr:uid="{5B59D69F-40ED-4137-AB24-4EAF3640B750}"/>
    <cellStyle name="40% - Accent3 71" xfId="9113" xr:uid="{386412D6-AC79-4D7A-96B6-89AC86D087A6}"/>
    <cellStyle name="40% - Accent3 71 2" xfId="9114" xr:uid="{BD60EBD9-63E9-445E-8B90-2C2C39F16D97}"/>
    <cellStyle name="40% - Accent3 71 3" xfId="9115" xr:uid="{9B7AFA29-2B5F-4B90-924E-6EF98882F949}"/>
    <cellStyle name="40% - Accent3 72" xfId="9116" xr:uid="{664F5CB6-8D59-4DDB-8C63-CED895E215A0}"/>
    <cellStyle name="40% - Accent3 72 2" xfId="9117" xr:uid="{EE150F06-27A5-4DE3-AAA7-9C0910E0DC01}"/>
    <cellStyle name="40% - Accent3 72 3" xfId="9118" xr:uid="{66339DA6-800C-4690-B586-EB5088CBE7AB}"/>
    <cellStyle name="40% - Accent3 73" xfId="9119" xr:uid="{7002040F-E86D-41F5-BC67-561B739903C6}"/>
    <cellStyle name="40% - Accent3 74" xfId="9120" xr:uid="{FC04195F-5D0E-4411-AFFA-0530A1D2E128}"/>
    <cellStyle name="40% - Accent3 75" xfId="9121" xr:uid="{07E5C37E-13F1-44E7-976D-68BAB15CEB79}"/>
    <cellStyle name="40% - Accent3 76" xfId="9122" xr:uid="{D0717580-F4F9-42F0-840E-2857A96C07D1}"/>
    <cellStyle name="40% - Accent3 77" xfId="9123" xr:uid="{40451DFA-EB56-4B89-B900-99644A73E9DC}"/>
    <cellStyle name="40% - Accent3 78" xfId="9124" xr:uid="{41B23C44-34EE-48E3-8F2F-B69481312163}"/>
    <cellStyle name="40% - Accent3 79" xfId="9125" xr:uid="{8BDBB8A5-1714-49E3-AA14-A366143AFC5A}"/>
    <cellStyle name="40% - Accent3 8" xfId="3605" xr:uid="{4E4589C3-9D58-450D-B607-429130202076}"/>
    <cellStyle name="40% - Accent3 8 2" xfId="9127" xr:uid="{B6E7633B-ADA8-4918-8D2F-1867919F550A}"/>
    <cellStyle name="40% - Accent3 8 3" xfId="9128" xr:uid="{D9DAEE9D-747D-4B69-857B-310880A869CB}"/>
    <cellStyle name="40% - Accent3 8 4" xfId="23771" xr:uid="{5FD753E6-ED3D-4E92-8BE8-350AC45E3B76}"/>
    <cellStyle name="40% - Accent3 8 5" xfId="9126" xr:uid="{5D2994AD-6B0D-4AE3-83DB-F1935B7AC6D7}"/>
    <cellStyle name="40% - Accent3 80" xfId="9129" xr:uid="{6B9E1ADF-11E2-464F-93FB-C819301C8E81}"/>
    <cellStyle name="40% - Accent3 81" xfId="9130" xr:uid="{A115547C-1032-4082-AECE-8CEB76BBC094}"/>
    <cellStyle name="40% - Accent3 82" xfId="9131" xr:uid="{AE931D9F-756D-43A7-A42A-36D5C13C469A}"/>
    <cellStyle name="40% - Accent3 83" xfId="9132" xr:uid="{06205F05-641A-4E27-BBD0-31678246D156}"/>
    <cellStyle name="40% - Accent3 84" xfId="9133" xr:uid="{F3BC20A8-4BC7-4973-93BD-B98BA076EF6C}"/>
    <cellStyle name="40% - Accent3 85" xfId="9134" xr:uid="{44B45A57-6E36-43F4-AFE0-609C195E4F44}"/>
    <cellStyle name="40% - Accent3 86" xfId="9135" xr:uid="{57E7A8D3-CB99-4155-A2BC-8A9DB8210079}"/>
    <cellStyle name="40% - Accent3 87" xfId="9136" xr:uid="{D7FE2FA2-534A-4C7D-9751-CAFC8C18E529}"/>
    <cellStyle name="40% - Accent3 88" xfId="9137" xr:uid="{59D9FE26-1462-4052-B5F9-FF1FBFD47C79}"/>
    <cellStyle name="40% - Accent3 89" xfId="9138" xr:uid="{CC5FD238-9DE1-4276-87E6-69B8832E0A7A}"/>
    <cellStyle name="40% - Accent3 9" xfId="3606" xr:uid="{13A16EC3-933C-4B81-8559-9EDD56207E41}"/>
    <cellStyle name="40% - Accent3 9 2" xfId="9140" xr:uid="{B526FACD-3B33-473F-B396-51C53880F5CA}"/>
    <cellStyle name="40% - Accent3 9 3" xfId="9141" xr:uid="{E3354497-5E59-4F29-85CE-4AB91F7F6864}"/>
    <cellStyle name="40% - Accent3 9 4" xfId="23772" xr:uid="{03A5EC00-A0E3-4B0B-B34B-BEC6F4090112}"/>
    <cellStyle name="40% - Accent3 9 5" xfId="9139" xr:uid="{5E0FB65E-3033-4866-9209-DA8AB0CA97C0}"/>
    <cellStyle name="40% - Accent3 90" xfId="9142" xr:uid="{CC3F7A53-3DF3-4FE4-9A2B-AD5910968853}"/>
    <cellStyle name="40% - Accent3 91" xfId="9143" xr:uid="{2137BEA8-F97D-4128-B6CE-3BCAEF53BBEA}"/>
    <cellStyle name="40% - Accent3 92" xfId="9144" xr:uid="{AB06278A-906C-44B3-B930-5FEDE924A8FD}"/>
    <cellStyle name="40% - Accent3 93" xfId="9145" xr:uid="{6B1B64AE-B8F8-4AEF-BCB8-85A65F9ED976}"/>
    <cellStyle name="40% - Accent3 94" xfId="9146" xr:uid="{5842C2AA-A9CA-4EE4-80BD-1FC066ED635B}"/>
    <cellStyle name="40% - Accent3 95" xfId="9147" xr:uid="{2980F4C2-12E2-412B-A867-85A9D8588C97}"/>
    <cellStyle name="40% - Accent3 96" xfId="9148" xr:uid="{58704BC2-F549-4524-A029-DB0DB1AB64BC}"/>
    <cellStyle name="40% - Accent3 97" xfId="9149" xr:uid="{03AAFF14-B5F5-4686-BEFD-C28D597E6D3E}"/>
    <cellStyle name="40% - Accent3 98" xfId="9150" xr:uid="{9B25CC6C-EF1B-49E4-8B0A-CCDF445D0EC6}"/>
    <cellStyle name="40% - Accent3 99" xfId="9151" xr:uid="{3923CDC1-05ED-46C6-B822-D06940DC8AB0}"/>
    <cellStyle name="40% - Accent4 10" xfId="3607" xr:uid="{F6BB4CA5-A065-4F69-8DE7-BCE05AE3B6B6}"/>
    <cellStyle name="40% - Accent4 10 2" xfId="9153" xr:uid="{FD9D643D-7392-4860-8A34-BD76601A2022}"/>
    <cellStyle name="40% - Accent4 10 3" xfId="9154" xr:uid="{4A2E494F-3199-4792-9536-38994DBD6DE2}"/>
    <cellStyle name="40% - Accent4 10 4" xfId="23773" xr:uid="{F4F5CF1E-F2C9-4D74-8AB4-3AF06A5E53FB}"/>
    <cellStyle name="40% - Accent4 10 5" xfId="9152" xr:uid="{42C01418-B6A8-42D5-B809-4B008FDD61CB}"/>
    <cellStyle name="40% - Accent4 100" xfId="9155" xr:uid="{CEE97E34-FAFA-4F0B-B07A-EE0DCE3B8565}"/>
    <cellStyle name="40% - Accent4 101" xfId="9156" xr:uid="{EBC810A0-2E47-4399-85F0-31919C304B05}"/>
    <cellStyle name="40% - Accent4 102" xfId="9157" xr:uid="{9BC74248-10A9-4CA5-B1A9-7E94345CA1C6}"/>
    <cellStyle name="40% - Accent4 103" xfId="9158" xr:uid="{48492034-1273-45E6-A056-CBEDD57BF003}"/>
    <cellStyle name="40% - Accent4 104" xfId="9159" xr:uid="{3E500BDD-A6A1-4FD8-A572-A201E32CD8F9}"/>
    <cellStyle name="40% - Accent4 105" xfId="9160" xr:uid="{7C960BCF-BC55-4172-AD16-AA9B72C3A81D}"/>
    <cellStyle name="40% - Accent4 106" xfId="9161" xr:uid="{BA65CE7A-2685-4D68-B2B8-ACE8960CD64D}"/>
    <cellStyle name="40% - Accent4 107" xfId="9162" xr:uid="{DC8AE486-DAEB-48B6-82B8-99ADAB6DFF80}"/>
    <cellStyle name="40% - Accent4 108" xfId="9163" xr:uid="{BBE5A61E-8735-49DE-9A46-C2EFF397EB5A}"/>
    <cellStyle name="40% - Accent4 109" xfId="9164" xr:uid="{B934134B-91DD-4A7C-9361-184BB2C6C7AD}"/>
    <cellStyle name="40% - Accent4 11" xfId="3608" xr:uid="{D2B8D12D-F8A8-45EE-9B71-73ED93C9448C}"/>
    <cellStyle name="40% - Accent4 11 2" xfId="9166" xr:uid="{132E21B7-2C3E-4B88-B4A9-19F4F18ACF53}"/>
    <cellStyle name="40% - Accent4 11 3" xfId="9167" xr:uid="{8491C7CB-59B8-46A5-BD1D-1A260B737979}"/>
    <cellStyle name="40% - Accent4 11 4" xfId="23774" xr:uid="{6A7A1B11-2584-4032-ABC6-9C66F21BA8BD}"/>
    <cellStyle name="40% - Accent4 11 5" xfId="9165" xr:uid="{844C2E38-5F0C-42F3-8259-700A77004516}"/>
    <cellStyle name="40% - Accent4 110" xfId="9168" xr:uid="{A14C424E-7ECC-478F-A461-5AC8455DCD15}"/>
    <cellStyle name="40% - Accent4 111" xfId="9169" xr:uid="{55A5C8F5-8477-4FDB-A3BC-4BE103D2B6E9}"/>
    <cellStyle name="40% - Accent4 112" xfId="9170" xr:uid="{1E28C29C-50A2-4D6F-A44E-FF506A928E85}"/>
    <cellStyle name="40% - Accent4 113" xfId="9171" xr:uid="{B8F71D25-E2CB-4048-B2FF-D74587AE1212}"/>
    <cellStyle name="40% - Accent4 114" xfId="9172" xr:uid="{E82FAC43-525D-4A7F-95F4-D4D97CEBFB52}"/>
    <cellStyle name="40% - Accent4 115" xfId="9173" xr:uid="{33102EC4-FCE9-4701-8808-11296AAB6971}"/>
    <cellStyle name="40% - Accent4 12" xfId="3609" xr:uid="{3338CAD0-1A2D-4AE8-95A5-921892D3231E}"/>
    <cellStyle name="40% - Accent4 12 2" xfId="9175" xr:uid="{641542D9-A2CC-4F65-8EB9-0B67A9B13D1E}"/>
    <cellStyle name="40% - Accent4 12 3" xfId="9176" xr:uid="{2B0FAAED-450C-45DA-B8C3-BB8C94E81B5F}"/>
    <cellStyle name="40% - Accent4 12 4" xfId="23775" xr:uid="{7B605468-C2A7-4D9B-8455-341126B6200B}"/>
    <cellStyle name="40% - Accent4 12 5" xfId="9174" xr:uid="{46144DE0-D5A3-4B2C-8F98-C1A60F0655DC}"/>
    <cellStyle name="40% - Accent4 13" xfId="3610" xr:uid="{B139F19E-FAF6-41AD-BAD2-39FD8F2C02DA}"/>
    <cellStyle name="40% - Accent4 13 2" xfId="9178" xr:uid="{47636C3D-C56D-4740-9F23-B6524ACC38AA}"/>
    <cellStyle name="40% - Accent4 13 3" xfId="9179" xr:uid="{2E3FC15B-9BB8-402C-B7C7-6134ED7551AE}"/>
    <cellStyle name="40% - Accent4 13 4" xfId="23776" xr:uid="{7C8EF5DA-D077-475C-9336-5DBA6E793733}"/>
    <cellStyle name="40% - Accent4 13 5" xfId="9177" xr:uid="{9053F3B7-8ED4-4DA3-8B9A-DB3E04EB7616}"/>
    <cellStyle name="40% - Accent4 14" xfId="3611" xr:uid="{7A3D0017-26D7-4819-A414-506E3C37124C}"/>
    <cellStyle name="40% - Accent4 14 2" xfId="9181" xr:uid="{A02F39BC-E57F-4B01-B3D3-166B706666F8}"/>
    <cellStyle name="40% - Accent4 14 3" xfId="9182" xr:uid="{FAB1AC57-4B9C-4C3F-82D0-6BE26BBD40FA}"/>
    <cellStyle name="40% - Accent4 14 4" xfId="23777" xr:uid="{F7A3728E-7F40-4E5F-984D-EB6A86119056}"/>
    <cellStyle name="40% - Accent4 14 5" xfId="9180" xr:uid="{B8E1B57B-8A53-4EA9-9859-B68C0275553F}"/>
    <cellStyle name="40% - Accent4 15" xfId="3612" xr:uid="{FD1DD4CF-2619-436D-908B-FCC0F560FFF4}"/>
    <cellStyle name="40% - Accent4 15 2" xfId="9184" xr:uid="{D21719D9-0CC9-4B5D-913A-3974B81CE5C2}"/>
    <cellStyle name="40% - Accent4 15 3" xfId="9185" xr:uid="{1BCA4F16-A6F7-4618-A25B-CA018166E6E2}"/>
    <cellStyle name="40% - Accent4 15 4" xfId="23778" xr:uid="{658EEBA1-4BDC-4DE5-833B-A65F27401FCC}"/>
    <cellStyle name="40% - Accent4 15 5" xfId="9183" xr:uid="{371316DF-300E-4177-9997-EEACB6346140}"/>
    <cellStyle name="40% - Accent4 16" xfId="3613" xr:uid="{6D2572D8-0DDC-4BA4-A329-199ADF20B498}"/>
    <cellStyle name="40% - Accent4 16 2" xfId="9187" xr:uid="{C23959D7-3509-4316-A21E-326DFC50EA5F}"/>
    <cellStyle name="40% - Accent4 16 3" xfId="9188" xr:uid="{367B0A14-134F-4596-AEE8-6B5048E07B01}"/>
    <cellStyle name="40% - Accent4 16 4" xfId="23779" xr:uid="{F4B7C247-07DD-49C7-97E9-26A109291769}"/>
    <cellStyle name="40% - Accent4 16 5" xfId="9186" xr:uid="{741F16F6-0089-4AA6-A06D-3647A2B9B3CA}"/>
    <cellStyle name="40% - Accent4 17" xfId="3614" xr:uid="{062FFF36-9A4B-414F-919B-D88E4C360F8B}"/>
    <cellStyle name="40% - Accent4 17 2" xfId="9190" xr:uid="{4C9FF249-609E-4AC8-9AF1-1B1B488F50C8}"/>
    <cellStyle name="40% - Accent4 17 3" xfId="9191" xr:uid="{678A4EFE-EAA2-45C6-B379-B1FEB0F0ED4F}"/>
    <cellStyle name="40% - Accent4 17 4" xfId="23780" xr:uid="{6D7DA7AC-0027-4B69-8B5A-D8888C0D08B9}"/>
    <cellStyle name="40% - Accent4 17 5" xfId="9189" xr:uid="{40D39C87-51C4-4B4E-917E-CC4D2672B243}"/>
    <cellStyle name="40% - Accent4 18" xfId="3615" xr:uid="{0199B81B-541A-41C6-9F1C-AA8294DB3D6C}"/>
    <cellStyle name="40% - Accent4 18 2" xfId="9193" xr:uid="{3059E549-82D6-4EDD-B369-61F4BF8BDC3C}"/>
    <cellStyle name="40% - Accent4 18 3" xfId="9194" xr:uid="{6FD9304D-8385-4657-A060-53F544CDF1C2}"/>
    <cellStyle name="40% - Accent4 18 4" xfId="23781" xr:uid="{E8D5684D-11BB-45D5-BFF5-A1960FCC4ADB}"/>
    <cellStyle name="40% - Accent4 18 5" xfId="9192" xr:uid="{1A1CFD63-7749-4705-AD6D-F1DCC2BE9843}"/>
    <cellStyle name="40% - Accent4 19" xfId="3616" xr:uid="{051E2784-BF7B-42AA-8CF5-D07CFFCB7C22}"/>
    <cellStyle name="40% - Accent4 19 2" xfId="9196" xr:uid="{50E7D58C-27DD-4EC5-8F24-0FB33C2EF832}"/>
    <cellStyle name="40% - Accent4 19 3" xfId="9197" xr:uid="{193EB728-6627-4447-9902-26B2A42CA24F}"/>
    <cellStyle name="40% - Accent4 19 4" xfId="23782" xr:uid="{A2B83A35-393C-44FE-924C-2EE37D45605C}"/>
    <cellStyle name="40% - Accent4 19 5" xfId="9195" xr:uid="{875A3BC4-6BAD-4752-916A-7001DA6E58BB}"/>
    <cellStyle name="40% - Accent4 2" xfId="2633" xr:uid="{D64BE1B8-ABAB-44AE-9986-1FB6F740CB5E}"/>
    <cellStyle name="40% - Accent4 2 10" xfId="9198" xr:uid="{E38CA6A4-A09A-4461-A0CA-CCDC5D51C8F9}"/>
    <cellStyle name="40% - Accent4 2 11" xfId="9199" xr:uid="{67203002-2FB9-49E5-979C-4B6A863124DE}"/>
    <cellStyle name="40% - Accent4 2 12" xfId="9200" xr:uid="{955DC2AE-FB25-4545-BD19-4569B128C8B5}"/>
    <cellStyle name="40% - Accent4 2 13" xfId="23783" xr:uid="{001FC43E-7191-4CAD-B5EA-AB92E348A884}"/>
    <cellStyle name="40% - Accent4 2 14" xfId="5171" xr:uid="{BCB0FBE9-D996-4871-8F79-88CC009534F8}"/>
    <cellStyle name="40% - Accent4 2 15" xfId="3617" xr:uid="{5EE68C63-621C-43D2-B14B-22F7337A0D41}"/>
    <cellStyle name="40% - Accent4 2 2" xfId="5318" xr:uid="{28EDBCE8-C143-4974-ABCF-A5C9F85FF701}"/>
    <cellStyle name="40% - Accent4 2 2 10" xfId="9201" xr:uid="{9894BCD2-8D1D-4F98-951B-D2FF82608A91}"/>
    <cellStyle name="40% - Accent4 2 2 2" xfId="5848" xr:uid="{36B4F071-C467-4642-9E2C-8497CD8705DE}"/>
    <cellStyle name="40% - Accent4 2 2 2 2" xfId="9202" xr:uid="{6246EBAF-D68F-4FD8-A355-DF17CEAD650B}"/>
    <cellStyle name="40% - Accent4 2 2 2 2 2" xfId="9203" xr:uid="{980C3280-D09F-41F1-8403-C73321C654C4}"/>
    <cellStyle name="40% - Accent4 2 2 2 2 3" xfId="9204" xr:uid="{05AFC15D-589E-4873-90EB-BC6EC79D1A4A}"/>
    <cellStyle name="40% - Accent4 2 2 2 2 4" xfId="9205" xr:uid="{4C5F5F2E-B2DF-4A8B-B9B6-567B17B24A50}"/>
    <cellStyle name="40% - Accent4 2 2 2 2 5" xfId="9206" xr:uid="{84716742-ABCB-4ECB-BF6A-716B8A57E966}"/>
    <cellStyle name="40% - Accent4 2 2 2 3" xfId="9207" xr:uid="{60AA20E2-0134-4095-B887-A980CB70DBB6}"/>
    <cellStyle name="40% - Accent4 2 2 2 4" xfId="9208" xr:uid="{A3810D3A-7C1C-4C65-8132-8B1F4FDE23C5}"/>
    <cellStyle name="40% - Accent4 2 2 2 5" xfId="9209" xr:uid="{600C5CC3-CB95-43C3-AF74-2F7D2BBA232A}"/>
    <cellStyle name="40% - Accent4 2 2 3" xfId="9210" xr:uid="{B35BCD80-7658-41D3-BBBF-2139B29DC2A8}"/>
    <cellStyle name="40% - Accent4 2 2 4" xfId="9211" xr:uid="{0B05DFAE-B582-4931-B791-702D35A1066F}"/>
    <cellStyle name="40% - Accent4 2 2 5" xfId="9212" xr:uid="{C915D6C8-DC4F-4901-A160-48A2D8C78AA4}"/>
    <cellStyle name="40% - Accent4 2 2 6" xfId="9213" xr:uid="{AF920B74-2E8D-4BD2-8C12-C348F235A3BA}"/>
    <cellStyle name="40% - Accent4 2 2 7" xfId="9214" xr:uid="{988A8F5D-F705-4402-BD10-9D6789255099}"/>
    <cellStyle name="40% - Accent4 2 2 8" xfId="9215" xr:uid="{E40DA82B-41A3-45EA-B03E-20760EAA4CBC}"/>
    <cellStyle name="40% - Accent4 2 2 9" xfId="9216" xr:uid="{E444C68C-73E0-4BB9-8819-5217F31A450B}"/>
    <cellStyle name="40% - Accent4 2 3" xfId="9217" xr:uid="{644EBDB6-EE10-4755-9FD8-D3C5AB0B546C}"/>
    <cellStyle name="40% - Accent4 2 3 2" xfId="9218" xr:uid="{193FB8F0-A006-403B-A5F4-5FEDE8EFFE3E}"/>
    <cellStyle name="40% - Accent4 2 3 2 2" xfId="9219" xr:uid="{7AF0B1BB-07DB-40A8-AFB7-22E09B47801E}"/>
    <cellStyle name="40% - Accent4 2 3 2 3" xfId="9220" xr:uid="{BC718C07-E07A-4E77-A937-6A1B99BA566B}"/>
    <cellStyle name="40% - Accent4 2 3 2 4" xfId="9221" xr:uid="{32AA4D2F-45B2-4272-943B-BFFEC8574023}"/>
    <cellStyle name="40% - Accent4 2 3 2 5" xfId="9222" xr:uid="{4EF764EA-68CA-4059-A6D6-5861CFE471C5}"/>
    <cellStyle name="40% - Accent4 2 3 2 6" xfId="9223" xr:uid="{DD06F62C-CCD5-4667-AC1C-4E060126D279}"/>
    <cellStyle name="40% - Accent4 2 3 3" xfId="9224" xr:uid="{BC4066C0-2F79-4F6C-B607-A2E9F4BBBBD3}"/>
    <cellStyle name="40% - Accent4 2 3 4" xfId="9225" xr:uid="{F77D0F38-24F3-4BE6-87C6-EF130855F853}"/>
    <cellStyle name="40% - Accent4 2 3 5" xfId="9226" xr:uid="{E56570C1-2F1D-4A45-922A-43F5FEF64CF0}"/>
    <cellStyle name="40% - Accent4 2 3 6" xfId="9227" xr:uid="{31CA7B42-D8CA-4CA6-A461-B2962D01F13C}"/>
    <cellStyle name="40% - Accent4 2 3 7" xfId="9228" xr:uid="{DC6A1E8D-9D41-440F-9050-60780B3F69A2}"/>
    <cellStyle name="40% - Accent4 2 4" xfId="9229" xr:uid="{C4E39926-D6F0-4AC9-AA7E-41E9CA7577AE}"/>
    <cellStyle name="40% - Accent4 2 5" xfId="9230" xr:uid="{C329059E-41C8-437E-B534-985972061A0C}"/>
    <cellStyle name="40% - Accent4 2 6" xfId="9231" xr:uid="{BB9990AD-012D-46C1-9C53-E4A3CD89F131}"/>
    <cellStyle name="40% - Accent4 2 7" xfId="9232" xr:uid="{44509F8C-1F3B-468F-B2C9-B43850DBFCC6}"/>
    <cellStyle name="40% - Accent4 2 8" xfId="9233" xr:uid="{ED2EB676-79A5-4DEB-83FC-2526C430612F}"/>
    <cellStyle name="40% - Accent4 2 9" xfId="9234" xr:uid="{188E3900-1453-4FE2-9AFA-62CBEE8353F9}"/>
    <cellStyle name="40% - Accent4 20" xfId="3618" xr:uid="{20DEEAA8-7EB0-428E-864F-818F74F240AB}"/>
    <cellStyle name="40% - Accent4 20 2" xfId="9236" xr:uid="{DA27F233-1F1E-41A3-A259-1AA4F7350D82}"/>
    <cellStyle name="40% - Accent4 20 3" xfId="9237" xr:uid="{49289AE6-72D7-442F-B3A6-55DAD5D532F2}"/>
    <cellStyle name="40% - Accent4 20 4" xfId="23784" xr:uid="{5FFBDBE6-7BCE-4CBA-B2F0-49495CA16B88}"/>
    <cellStyle name="40% - Accent4 20 5" xfId="9235" xr:uid="{292F52AF-1869-4597-A898-AF9241CECF13}"/>
    <cellStyle name="40% - Accent4 21" xfId="3619" xr:uid="{AD800F59-A71B-4370-A11F-410990B954F3}"/>
    <cellStyle name="40% - Accent4 21 2" xfId="9239" xr:uid="{4E587015-DDA2-4C48-AB48-A9DACFE7A4AF}"/>
    <cellStyle name="40% - Accent4 21 3" xfId="9240" xr:uid="{816E935A-5143-4B6A-953B-F71DA96695A0}"/>
    <cellStyle name="40% - Accent4 21 4" xfId="23785" xr:uid="{1FF49A26-D76F-4C05-BCAB-5C5F2CF270BC}"/>
    <cellStyle name="40% - Accent4 21 5" xfId="9238" xr:uid="{A743A9E0-954E-4807-B804-DA6F968CD0B2}"/>
    <cellStyle name="40% - Accent4 22" xfId="3620" xr:uid="{C238B34D-8351-4564-A728-0AC1C59000B8}"/>
    <cellStyle name="40% - Accent4 22 2" xfId="9242" xr:uid="{3823B2E9-E1FA-4548-B2FF-36B4F475AD06}"/>
    <cellStyle name="40% - Accent4 22 3" xfId="9243" xr:uid="{758EDB14-44CC-4CBD-A46A-2D9C74AD1EEA}"/>
    <cellStyle name="40% - Accent4 22 4" xfId="23786" xr:uid="{DE487F33-1322-4112-9947-F57A6A542778}"/>
    <cellStyle name="40% - Accent4 22 5" xfId="9241" xr:uid="{88FC9970-B35A-4A75-ACE4-D315A0038FEC}"/>
    <cellStyle name="40% - Accent4 23" xfId="3621" xr:uid="{8332A3C7-75B6-4358-88AC-A75D6202AEAE}"/>
    <cellStyle name="40% - Accent4 23 2" xfId="9245" xr:uid="{45D85BF4-51C7-4B32-9742-ECAE3F1595F5}"/>
    <cellStyle name="40% - Accent4 23 3" xfId="9246" xr:uid="{78D5DA29-D990-4946-8BEC-FACD380B22E7}"/>
    <cellStyle name="40% - Accent4 23 4" xfId="23787" xr:uid="{BB0B78E7-62CC-4C18-AFC5-41531C11E177}"/>
    <cellStyle name="40% - Accent4 23 5" xfId="9244" xr:uid="{DCD56580-0413-4192-A10F-FCE8288FC0A0}"/>
    <cellStyle name="40% - Accent4 24" xfId="3622" xr:uid="{96F960BB-CC49-48B1-B94C-BB7830726DA5}"/>
    <cellStyle name="40% - Accent4 24 2" xfId="9248" xr:uid="{49DBAF19-5BE7-43FB-BCEC-602AD3EBC12C}"/>
    <cellStyle name="40% - Accent4 24 3" xfId="9249" xr:uid="{BEF4F09C-4369-46EB-A9EA-AA2C0367D173}"/>
    <cellStyle name="40% - Accent4 24 4" xfId="23788" xr:uid="{192993FB-8081-4593-B5E5-619E3281373A}"/>
    <cellStyle name="40% - Accent4 24 5" xfId="9247" xr:uid="{ED17538A-233F-4122-B5D0-C6FCE7C3D251}"/>
    <cellStyle name="40% - Accent4 25" xfId="3623" xr:uid="{A0C1C34C-CBE1-4564-ABE2-A92F7A4E3B86}"/>
    <cellStyle name="40% - Accent4 25 2" xfId="9251" xr:uid="{7373D290-FF08-4AA2-8BA2-8463FA010769}"/>
    <cellStyle name="40% - Accent4 25 3" xfId="9252" xr:uid="{F37267A5-7BA3-4186-99C5-2957174A3ED1}"/>
    <cellStyle name="40% - Accent4 25 4" xfId="23789" xr:uid="{E0DF44C9-C3C3-4209-8292-FBBB236767BB}"/>
    <cellStyle name="40% - Accent4 25 5" xfId="9250" xr:uid="{9BDCA8B7-4ED2-40FA-9CF5-DC8801CAC759}"/>
    <cellStyle name="40% - Accent4 26" xfId="3624" xr:uid="{5BE98E44-337D-4CF1-B148-F17E00CF1B50}"/>
    <cellStyle name="40% - Accent4 26 2" xfId="9254" xr:uid="{D1C6CA62-3344-4E49-99B0-D420C1A40D6A}"/>
    <cellStyle name="40% - Accent4 26 3" xfId="9255" xr:uid="{11BA07AF-A216-4B22-AECC-697869264CB6}"/>
    <cellStyle name="40% - Accent4 26 4" xfId="23790" xr:uid="{4DAE1480-A8C7-47DA-B5F1-5C6615A8AC4C}"/>
    <cellStyle name="40% - Accent4 26 5" xfId="9253" xr:uid="{B21D2F87-4A0B-48A3-8616-B76F6CBFFB35}"/>
    <cellStyle name="40% - Accent4 27" xfId="3625" xr:uid="{6982CDC3-2221-4989-BE15-8F1AF8B5113F}"/>
    <cellStyle name="40% - Accent4 27 2" xfId="9257" xr:uid="{D88B583A-BE07-4765-8C53-9D213652E2CF}"/>
    <cellStyle name="40% - Accent4 27 3" xfId="9258" xr:uid="{29A3AA8C-BDAE-4657-BF4A-6DC257C2B751}"/>
    <cellStyle name="40% - Accent4 27 4" xfId="23791" xr:uid="{D2F22202-D6EE-461A-9558-2468783C49FB}"/>
    <cellStyle name="40% - Accent4 27 5" xfId="9256" xr:uid="{BF8554CE-824C-4B72-85D0-B67A3F0F0202}"/>
    <cellStyle name="40% - Accent4 28" xfId="3626" xr:uid="{21448C00-FFC1-44CE-A919-D4C1EA93898E}"/>
    <cellStyle name="40% - Accent4 28 2" xfId="9260" xr:uid="{E3D35675-DFF9-4EC4-8E33-1BFCD6639283}"/>
    <cellStyle name="40% - Accent4 28 3" xfId="9261" xr:uid="{46EC385E-814D-4221-88C1-619DAC17ED60}"/>
    <cellStyle name="40% - Accent4 28 4" xfId="23792" xr:uid="{AA0E558F-6DEA-49CC-B416-82EE0BC592AE}"/>
    <cellStyle name="40% - Accent4 28 5" xfId="9259" xr:uid="{64ED893D-B65D-40B9-AC2B-0BF318DF819B}"/>
    <cellStyle name="40% - Accent4 29" xfId="3627" xr:uid="{750398C2-8119-4FFF-BC36-6E4AD4043AF2}"/>
    <cellStyle name="40% - Accent4 29 2" xfId="9263" xr:uid="{34B85132-6C01-4460-B456-63D4F6E6BED0}"/>
    <cellStyle name="40% - Accent4 29 3" xfId="9264" xr:uid="{AEA43755-1453-4827-9E0D-E288514CBD96}"/>
    <cellStyle name="40% - Accent4 29 4" xfId="23793" xr:uid="{8A34B378-67AA-46B7-ACDF-164CF16924A3}"/>
    <cellStyle name="40% - Accent4 29 5" xfId="9262" xr:uid="{ABC07E7B-54B6-4916-8965-47D812A02EE2}"/>
    <cellStyle name="40% - Accent4 3" xfId="3628" xr:uid="{2CAE8377-7EBE-4FDB-BD0D-98F8415B9B59}"/>
    <cellStyle name="40% - Accent4 3 2" xfId="5850" xr:uid="{65193E73-A41C-4A53-B532-CDF99FA471E6}"/>
    <cellStyle name="40% - Accent4 3 3" xfId="9265" xr:uid="{C690FB13-A1EB-4285-A659-D97D9F842945}"/>
    <cellStyle name="40% - Accent4 3 4" xfId="9266" xr:uid="{C6A94018-DDB2-4166-A898-068B2CA6FA04}"/>
    <cellStyle name="40% - Accent4 3 5" xfId="9267" xr:uid="{8ABEC73F-0A01-4475-B4DA-4D367FCA6E2A}"/>
    <cellStyle name="40% - Accent4 3 6" xfId="9268" xr:uid="{B7512E77-5B11-42C8-B35E-A8B47728773B}"/>
    <cellStyle name="40% - Accent4 3 7" xfId="9269" xr:uid="{522A9175-72D5-4FC0-8C23-4FE9434CAFEC}"/>
    <cellStyle name="40% - Accent4 3 8" xfId="23794" xr:uid="{47D59F50-2030-4089-A38B-DC8910DD850C}"/>
    <cellStyle name="40% - Accent4 3 9" xfId="5849" xr:uid="{960685D1-6861-45F0-A7AE-8A08F3F2EF1C}"/>
    <cellStyle name="40% - Accent4 30" xfId="9270" xr:uid="{FFBA029F-B9CD-4FC0-A3F0-07787CD36246}"/>
    <cellStyle name="40% - Accent4 30 2" xfId="9271" xr:uid="{0741D69E-7FD7-4C6C-8F8A-DE998720394E}"/>
    <cellStyle name="40% - Accent4 30 3" xfId="9272" xr:uid="{B14B8B11-53D9-4630-9946-13139699DC18}"/>
    <cellStyle name="40% - Accent4 31" xfId="9273" xr:uid="{9CEAAD66-4493-4355-B2EA-6088EBCB7622}"/>
    <cellStyle name="40% - Accent4 31 2" xfId="9274" xr:uid="{EC2BD7DF-99A2-4DEC-B09D-D3E71F183D07}"/>
    <cellStyle name="40% - Accent4 31 3" xfId="9275" xr:uid="{E7331166-FA5A-4AC3-9690-09335CF4EF14}"/>
    <cellStyle name="40% - Accent4 32" xfId="9276" xr:uid="{BCC5FA34-78C8-4218-91DE-464B516A463D}"/>
    <cellStyle name="40% - Accent4 32 2" xfId="9277" xr:uid="{3E520FB8-D8C2-48F4-8D8A-9E082BDFFAC0}"/>
    <cellStyle name="40% - Accent4 32 3" xfId="9278" xr:uid="{338012A8-2E6B-4BD4-8F32-FF9A65EBFBF5}"/>
    <cellStyle name="40% - Accent4 33" xfId="9279" xr:uid="{2ADA73E2-33C7-495A-9C13-B9811EAE68E0}"/>
    <cellStyle name="40% - Accent4 33 2" xfId="9280" xr:uid="{52FD0301-3ADA-473A-8B14-069B872B499C}"/>
    <cellStyle name="40% - Accent4 33 3" xfId="9281" xr:uid="{0413DE07-17B3-47C0-A48D-7C562F3A40B0}"/>
    <cellStyle name="40% - Accent4 34" xfId="9282" xr:uid="{8D61060D-494E-4D63-8177-8FFF3AF61484}"/>
    <cellStyle name="40% - Accent4 35" xfId="9283" xr:uid="{09C9F409-2933-4717-86B1-F7207ADD58DA}"/>
    <cellStyle name="40% - Accent4 36" xfId="9284" xr:uid="{4147F071-3F15-4B0F-93E6-E89BBE6B4F40}"/>
    <cellStyle name="40% - Accent4 37" xfId="9285" xr:uid="{B2F00865-EBB5-4280-B236-82001C79F3DA}"/>
    <cellStyle name="40% - Accent4 38" xfId="9286" xr:uid="{7C407A62-E044-415A-9B9F-79A709E79573}"/>
    <cellStyle name="40% - Accent4 39" xfId="9287" xr:uid="{D5A65A12-0BF6-4853-97A0-60B8A049C0B9}"/>
    <cellStyle name="40% - Accent4 4" xfId="3629" xr:uid="{9C518757-0908-4FA5-B56E-CE47EB54FCD1}"/>
    <cellStyle name="40% - Accent4 4 2" xfId="9289" xr:uid="{5E417414-859D-4DF1-AC71-8D63885C178C}"/>
    <cellStyle name="40% - Accent4 4 3" xfId="9290" xr:uid="{A7F43BA6-7EFB-4333-9E19-0A956EDB2EF9}"/>
    <cellStyle name="40% - Accent4 4 4" xfId="9291" xr:uid="{B4A979A3-A7ED-4716-AE8D-D8DCC6DF27CF}"/>
    <cellStyle name="40% - Accent4 4 5" xfId="9292" xr:uid="{71CABAED-3BD0-400F-8745-0505879017F0}"/>
    <cellStyle name="40% - Accent4 4 6" xfId="9293" xr:uid="{1D248A3F-BCA5-48A3-8CAE-5EE7128190E1}"/>
    <cellStyle name="40% - Accent4 4 7" xfId="9294" xr:uid="{B8FC85CC-D60C-4331-A751-6042B6AFE2F8}"/>
    <cellStyle name="40% - Accent4 4 8" xfId="23795" xr:uid="{B57284DC-AF16-44E8-99FD-1B80A65660EB}"/>
    <cellStyle name="40% - Accent4 4 9" xfId="9288" xr:uid="{F8FBACB5-DC35-43B8-AC88-2D9156B8372A}"/>
    <cellStyle name="40% - Accent4 40" xfId="9295" xr:uid="{586C796C-C27C-42F6-9955-6C917A144A8E}"/>
    <cellStyle name="40% - Accent4 41" xfId="9296" xr:uid="{4B4CE49E-27EE-4CBA-815B-6613774A253E}"/>
    <cellStyle name="40% - Accent4 42" xfId="9297" xr:uid="{A8FA45A2-649F-400B-8467-34DFAB374D25}"/>
    <cellStyle name="40% - Accent4 43" xfId="9298" xr:uid="{FF2E1700-AD88-474C-B61D-1CD9C8BA8305}"/>
    <cellStyle name="40% - Accent4 44" xfId="9299" xr:uid="{57E5E16D-7104-4904-AB6F-E8D14A80FFE2}"/>
    <cellStyle name="40% - Accent4 45" xfId="9300" xr:uid="{FC3956B1-67C4-47F3-B090-BDF1F6B2F903}"/>
    <cellStyle name="40% - Accent4 46" xfId="9301" xr:uid="{5EC730DA-1633-4944-BF65-FA6CEB189E35}"/>
    <cellStyle name="40% - Accent4 47" xfId="9302" xr:uid="{AFF295E0-77FF-4BC1-AAC2-CC4A1268E80E}"/>
    <cellStyle name="40% - Accent4 48" xfId="9303" xr:uid="{83ACD268-A981-4B62-862E-F14760BA8F8E}"/>
    <cellStyle name="40% - Accent4 49" xfId="9304" xr:uid="{1F2D7901-FC11-4C0E-A0AC-BCD841E47FB2}"/>
    <cellStyle name="40% - Accent4 5" xfId="3630" xr:uid="{E05AE745-0E27-423F-B4F3-AB1DF57C441A}"/>
    <cellStyle name="40% - Accent4 5 2" xfId="9306" xr:uid="{71D23AF8-EE34-4CAB-BCEC-2A1FEB291FBB}"/>
    <cellStyle name="40% - Accent4 5 3" xfId="9307" xr:uid="{35A6DD29-8812-487D-B6F5-C3EC5BA49503}"/>
    <cellStyle name="40% - Accent4 5 4" xfId="9308" xr:uid="{C5338EF8-D3F4-4261-A487-E3E167D14338}"/>
    <cellStyle name="40% - Accent4 5 5" xfId="9309" xr:uid="{F6814888-3A3F-4E42-B0F2-71B9E9667E67}"/>
    <cellStyle name="40% - Accent4 5 6" xfId="9310" xr:uid="{3B6795BE-6175-449E-9DAF-249C321EF827}"/>
    <cellStyle name="40% - Accent4 5 7" xfId="9311" xr:uid="{08CFA047-F8FF-4772-AA17-DAEEC0E4C50A}"/>
    <cellStyle name="40% - Accent4 5 8" xfId="23796" xr:uid="{7E5C26CC-3686-4954-B8C0-441D6FD3167B}"/>
    <cellStyle name="40% - Accent4 5 9" xfId="9305" xr:uid="{55BD7476-8B10-4E25-AC51-E67374AFC7C9}"/>
    <cellStyle name="40% - Accent4 50" xfId="9312" xr:uid="{65F84CFF-787C-4AE1-93A5-D514A6B7D751}"/>
    <cellStyle name="40% - Accent4 51" xfId="9313" xr:uid="{B1051739-956A-4C03-A214-AC712F59EABB}"/>
    <cellStyle name="40% - Accent4 52" xfId="9314" xr:uid="{B693D6C6-8855-4285-A87C-DA0E69A54D41}"/>
    <cellStyle name="40% - Accent4 53" xfId="9315" xr:uid="{57AC1D34-009D-4472-AE94-A65E26CCD25E}"/>
    <cellStyle name="40% - Accent4 54" xfId="9316" xr:uid="{80A4685C-32D0-4229-A67A-7428E9ABDF3F}"/>
    <cellStyle name="40% - Accent4 55" xfId="9317" xr:uid="{4C36448F-9A79-4304-AC75-E467A4767D54}"/>
    <cellStyle name="40% - Accent4 56" xfId="9318" xr:uid="{EA530757-8973-4973-8027-865619D4B5D0}"/>
    <cellStyle name="40% - Accent4 57" xfId="9319" xr:uid="{9C1E6B91-B823-487A-947A-E39F665FE5C6}"/>
    <cellStyle name="40% - Accent4 58" xfId="9320" xr:uid="{D4C69CE0-617C-4F9E-B7B1-E314A7730155}"/>
    <cellStyle name="40% - Accent4 59" xfId="9321" xr:uid="{9DBBE821-23A1-480F-BDCC-200F5A1719BA}"/>
    <cellStyle name="40% - Accent4 6" xfId="3631" xr:uid="{466747EE-9E05-496A-9056-0A454EAEADEA}"/>
    <cellStyle name="40% - Accent4 6 2" xfId="9323" xr:uid="{6274D769-F943-448B-A1B8-CAE56B5E9269}"/>
    <cellStyle name="40% - Accent4 6 2 2" xfId="9324" xr:uid="{F6750358-D0C7-4645-964E-62B7BB9A1B76}"/>
    <cellStyle name="40% - Accent4 6 2 3" xfId="9325" xr:uid="{F0749901-748E-48CD-B311-3371456B0BEF}"/>
    <cellStyle name="40% - Accent4 6 2 4" xfId="9326" xr:uid="{D41963B4-6942-4736-8A50-BA6F6DD9AAB9}"/>
    <cellStyle name="40% - Accent4 6 2 5" xfId="9327" xr:uid="{0F80A421-CF37-41B2-A010-8345B794B4CA}"/>
    <cellStyle name="40% - Accent4 6 3" xfId="9328" xr:uid="{B716CF58-815E-4C88-BBD6-6FE695F99E0F}"/>
    <cellStyle name="40% - Accent4 6 4" xfId="9329" xr:uid="{00242A56-FD30-49DE-9C16-952D79958836}"/>
    <cellStyle name="40% - Accent4 6 5" xfId="9330" xr:uid="{09608F12-467A-4FC3-8D49-555B6992A9F6}"/>
    <cellStyle name="40% - Accent4 6 6" xfId="23797" xr:uid="{EFE63BF0-2CAE-433D-B5B9-3BA8916D5D15}"/>
    <cellStyle name="40% - Accent4 6 7" xfId="9322" xr:uid="{00E774E1-8BB3-4730-8146-E85ECE2924A9}"/>
    <cellStyle name="40% - Accent4 60" xfId="9331" xr:uid="{41458483-D4FE-45E0-8C06-03F98163333A}"/>
    <cellStyle name="40% - Accent4 61" xfId="9332" xr:uid="{87E891CF-048E-4219-83AD-F59882C83DA8}"/>
    <cellStyle name="40% - Accent4 62" xfId="9333" xr:uid="{ED98091D-D600-415F-8723-061BCEFB6ECC}"/>
    <cellStyle name="40% - Accent4 63" xfId="9334" xr:uid="{7217429E-D981-460F-8FDE-B381632BC8F3}"/>
    <cellStyle name="40% - Accent4 64" xfId="9335" xr:uid="{D8FEF278-528B-466A-8DF0-8889FE2F038D}"/>
    <cellStyle name="40% - Accent4 65" xfId="9336" xr:uid="{E07B7621-6F2A-4447-9497-D74738DC9B73}"/>
    <cellStyle name="40% - Accent4 66" xfId="9337" xr:uid="{2328BDF3-7DA9-4825-BCE5-D9223A3F08F6}"/>
    <cellStyle name="40% - Accent4 67" xfId="9338" xr:uid="{35746EF2-AAAD-4750-B61F-55E430247C47}"/>
    <cellStyle name="40% - Accent4 68" xfId="9339" xr:uid="{4771FFFF-E021-4F9A-9087-9E18755B0ABC}"/>
    <cellStyle name="40% - Accent4 68 2" xfId="9340" xr:uid="{77914DD4-F662-4E03-B93F-01AB178D5B35}"/>
    <cellStyle name="40% - Accent4 68 3" xfId="9341" xr:uid="{83622F30-80F3-4AA9-B435-DFC4BC7FDA07}"/>
    <cellStyle name="40% - Accent4 69" xfId="9342" xr:uid="{7C61B533-CF73-4F57-966F-92CE7FF12428}"/>
    <cellStyle name="40% - Accent4 69 2" xfId="9343" xr:uid="{DD1C53B5-A3CC-480D-89E5-9B53FD182751}"/>
    <cellStyle name="40% - Accent4 69 3" xfId="9344" xr:uid="{2399FCF5-C651-43C3-9EB7-43BE29DD864A}"/>
    <cellStyle name="40% - Accent4 7" xfId="3632" xr:uid="{51E9E5E3-37F8-4F20-A3A1-6B2957D51D16}"/>
    <cellStyle name="40% - Accent4 7 2" xfId="9346" xr:uid="{D74759BE-F72A-4521-AF9F-E80548F470C9}"/>
    <cellStyle name="40% - Accent4 7 3" xfId="9347" xr:uid="{1BB55FB3-2206-47B9-A870-350D107A4D57}"/>
    <cellStyle name="40% - Accent4 7 4" xfId="9348" xr:uid="{455DA809-457A-4B9D-ADFA-A885D15EFE8E}"/>
    <cellStyle name="40% - Accent4 7 5" xfId="9349" xr:uid="{F96DC224-5946-45D8-BB8E-DE6A59337E0C}"/>
    <cellStyle name="40% - Accent4 7 6" xfId="23798" xr:uid="{46814169-69FC-4C36-BB8C-DD09298F38E6}"/>
    <cellStyle name="40% - Accent4 7 7" xfId="9345" xr:uid="{DB6F7CFF-949A-4D12-9F05-321653837426}"/>
    <cellStyle name="40% - Accent4 70" xfId="9350" xr:uid="{C22107E9-863B-42EC-9F3D-BC4AE8CD93C2}"/>
    <cellStyle name="40% - Accent4 70 2" xfId="9351" xr:uid="{B827FA55-4DE5-46EE-A501-FB1253EEBDDE}"/>
    <cellStyle name="40% - Accent4 70 3" xfId="9352" xr:uid="{B54D5AE1-ABBC-4208-902E-44D8E80A3440}"/>
    <cellStyle name="40% - Accent4 71" xfId="9353" xr:uid="{0F09714C-C36D-4D5E-868E-3A6E53AAA97E}"/>
    <cellStyle name="40% - Accent4 71 2" xfId="9354" xr:uid="{4FD62A77-1B2D-4AE3-8EC0-447D541CE66D}"/>
    <cellStyle name="40% - Accent4 71 3" xfId="9355" xr:uid="{8514A819-F03F-4FBE-B461-16DE08021CA4}"/>
    <cellStyle name="40% - Accent4 72" xfId="9356" xr:uid="{BD2CAE08-2F58-425C-B4B2-F548FBC080E0}"/>
    <cellStyle name="40% - Accent4 72 2" xfId="9357" xr:uid="{50F85C8E-F8C9-4E44-B613-D9293E1AABC8}"/>
    <cellStyle name="40% - Accent4 72 3" xfId="9358" xr:uid="{768E02C2-32E3-4E2A-8E6C-0213CCBD0A8F}"/>
    <cellStyle name="40% - Accent4 73" xfId="9359" xr:uid="{A730FBF5-8567-42A4-BBE2-C4F40BEF68EF}"/>
    <cellStyle name="40% - Accent4 74" xfId="9360" xr:uid="{DDCA52BC-584E-4696-B965-5B73E4EF4575}"/>
    <cellStyle name="40% - Accent4 75" xfId="9361" xr:uid="{6465152A-1671-4434-A85A-F8702227F95F}"/>
    <cellStyle name="40% - Accent4 76" xfId="9362" xr:uid="{0397D2C9-CF41-4FC5-BE57-465FEFA5E68D}"/>
    <cellStyle name="40% - Accent4 77" xfId="9363" xr:uid="{733A33E2-2EFC-4487-9A5B-7CFB096B0824}"/>
    <cellStyle name="40% - Accent4 78" xfId="9364" xr:uid="{59FB786F-BC78-4D6E-9062-9C3588844D05}"/>
    <cellStyle name="40% - Accent4 79" xfId="9365" xr:uid="{9CEDF656-D433-4D75-A0A5-8281DB60FE4A}"/>
    <cellStyle name="40% - Accent4 8" xfId="3633" xr:uid="{AF2DC59A-2069-4590-A9F8-7A9ADB1F47FB}"/>
    <cellStyle name="40% - Accent4 8 2" xfId="9367" xr:uid="{88E24794-0DFA-4247-83E0-03C2D0EC6E17}"/>
    <cellStyle name="40% - Accent4 8 3" xfId="9368" xr:uid="{736D21AC-BFE2-4021-B15B-1785F997DFA9}"/>
    <cellStyle name="40% - Accent4 8 4" xfId="23799" xr:uid="{389289ED-EE13-4099-932F-DF4A649DE567}"/>
    <cellStyle name="40% - Accent4 8 5" xfId="9366" xr:uid="{3B02929C-C441-466B-BF02-D33CA7CC453C}"/>
    <cellStyle name="40% - Accent4 80" xfId="9369" xr:uid="{5EBA01BA-A04F-4EDB-B140-322895088753}"/>
    <cellStyle name="40% - Accent4 81" xfId="9370" xr:uid="{83EE1D0E-2B0A-43B9-9C42-41EE9B698517}"/>
    <cellStyle name="40% - Accent4 82" xfId="9371" xr:uid="{3A8A9916-7222-43AC-BB14-60ADDA71A2F5}"/>
    <cellStyle name="40% - Accent4 83" xfId="9372" xr:uid="{2F00E4CE-5DC2-48D3-973D-199A559B8AA1}"/>
    <cellStyle name="40% - Accent4 84" xfId="9373" xr:uid="{0F13783D-0A00-41E6-9E04-6E1429E18048}"/>
    <cellStyle name="40% - Accent4 85" xfId="9374" xr:uid="{7E4A5915-E8D6-45BF-8F59-0DAA69F6C4D4}"/>
    <cellStyle name="40% - Accent4 86" xfId="9375" xr:uid="{0FD3F0A0-9102-4A49-96E4-69BCA49809DE}"/>
    <cellStyle name="40% - Accent4 87" xfId="9376" xr:uid="{F652F692-BBF5-4D88-A0BB-BDC10C77C462}"/>
    <cellStyle name="40% - Accent4 88" xfId="9377" xr:uid="{1665F978-9F33-4226-856D-05469B3C50E3}"/>
    <cellStyle name="40% - Accent4 89" xfId="9378" xr:uid="{9C532F70-13C9-4DE0-A675-B11C67464FF9}"/>
    <cellStyle name="40% - Accent4 9" xfId="3634" xr:uid="{147DB5EF-2ADB-4141-9C56-4801FFE59935}"/>
    <cellStyle name="40% - Accent4 9 2" xfId="9380" xr:uid="{786C6D02-FE50-45F8-94D5-1D00BA4922ED}"/>
    <cellStyle name="40% - Accent4 9 3" xfId="9381" xr:uid="{BE1C9570-072F-41E5-8446-73D9FF85E6BF}"/>
    <cellStyle name="40% - Accent4 9 4" xfId="23800" xr:uid="{5BA62536-C873-4B49-9C2B-D38B3174F436}"/>
    <cellStyle name="40% - Accent4 9 5" xfId="9379" xr:uid="{3FBDBC4B-C6BC-465B-8006-FD987CCC4DBE}"/>
    <cellStyle name="40% - Accent4 90" xfId="9382" xr:uid="{813B6064-9B8D-450E-AA28-D605D2A2C113}"/>
    <cellStyle name="40% - Accent4 91" xfId="9383" xr:uid="{5A17CAE8-757B-40B1-8410-9DB74DABB7A8}"/>
    <cellStyle name="40% - Accent4 92" xfId="9384" xr:uid="{086BE8FB-A896-45DC-BF49-AC4228A7B987}"/>
    <cellStyle name="40% - Accent4 93" xfId="9385" xr:uid="{F5272441-F142-4AB3-A8A5-BC7927ADFD18}"/>
    <cellStyle name="40% - Accent4 94" xfId="9386" xr:uid="{EA021C0A-144A-452F-A9A3-D1B1BA22EC43}"/>
    <cellStyle name="40% - Accent4 95" xfId="9387" xr:uid="{C27C0CAB-537B-415F-A87F-FB03CE7DF0D7}"/>
    <cellStyle name="40% - Accent4 96" xfId="9388" xr:uid="{9AA4A9BF-6E18-45D4-B055-E31F866EBA0D}"/>
    <cellStyle name="40% - Accent4 97" xfId="9389" xr:uid="{AADF4C1C-0688-4B24-82E1-ADF4D72C0873}"/>
    <cellStyle name="40% - Accent4 98" xfId="9390" xr:uid="{65AB1970-D331-4376-A3B8-8852C105E98E}"/>
    <cellStyle name="40% - Accent4 99" xfId="9391" xr:uid="{57484398-2FAF-4C96-910A-AF7A543FA03D}"/>
    <cellStyle name="40% - Accent5 10" xfId="3635" xr:uid="{80BAF86C-22F6-4465-9789-6A5DA55EFE7C}"/>
    <cellStyle name="40% - Accent5 10 2" xfId="9393" xr:uid="{3204FE71-B0F1-4F7E-828C-17FD09809C84}"/>
    <cellStyle name="40% - Accent5 10 3" xfId="9394" xr:uid="{44D2F94B-E248-49E0-939C-D56E972E9C5B}"/>
    <cellStyle name="40% - Accent5 10 4" xfId="23801" xr:uid="{D056BAC8-9E03-4269-B7F2-E336991FFDC7}"/>
    <cellStyle name="40% - Accent5 10 5" xfId="9392" xr:uid="{BB1684BD-30EB-42F2-9383-A6BB8E2CE64C}"/>
    <cellStyle name="40% - Accent5 100" xfId="9395" xr:uid="{4B9B9A6A-9F4B-4A97-9F51-B690743836CE}"/>
    <cellStyle name="40% - Accent5 101" xfId="9396" xr:uid="{E3F72B74-739B-4D9C-9C09-8CF2AF5E3895}"/>
    <cellStyle name="40% - Accent5 102" xfId="9397" xr:uid="{AE139537-1A37-40DD-AF97-C04714ED211D}"/>
    <cellStyle name="40% - Accent5 103" xfId="9398" xr:uid="{1826B246-61D5-4ECF-A885-1FCC3C5BA19F}"/>
    <cellStyle name="40% - Accent5 104" xfId="9399" xr:uid="{5A583A1E-05B7-47D4-8DB5-DC6FB39369D3}"/>
    <cellStyle name="40% - Accent5 105" xfId="9400" xr:uid="{4E0AE549-AFA7-4B5F-90A9-F35620BB9DE1}"/>
    <cellStyle name="40% - Accent5 106" xfId="9401" xr:uid="{C8E1D02E-587D-43B9-A2D1-15CD5A5073BB}"/>
    <cellStyle name="40% - Accent5 107" xfId="9402" xr:uid="{B7313C1A-436C-4182-A5E2-8D42A41E29C2}"/>
    <cellStyle name="40% - Accent5 108" xfId="9403" xr:uid="{5A4EC05D-B1E1-4874-8391-B85B45136AB5}"/>
    <cellStyle name="40% - Accent5 109" xfId="9404" xr:uid="{AA3FDBEC-F903-4EBF-B84A-F720FE2DD50E}"/>
    <cellStyle name="40% - Accent5 11" xfId="3636" xr:uid="{2BEF10D9-8FE4-4A6E-A43C-58CE436AA77E}"/>
    <cellStyle name="40% - Accent5 11 2" xfId="9406" xr:uid="{BA9B5113-87FC-4215-80AE-3252B52B9435}"/>
    <cellStyle name="40% - Accent5 11 3" xfId="9407" xr:uid="{8364813E-7FE4-48C9-9C36-B6ACC5A38946}"/>
    <cellStyle name="40% - Accent5 11 4" xfId="23802" xr:uid="{4F870854-E211-4A53-8F36-09B4BE8CC232}"/>
    <cellStyle name="40% - Accent5 11 5" xfId="9405" xr:uid="{7F4F9F99-4FA4-4C1A-91D2-875F7414FE98}"/>
    <cellStyle name="40% - Accent5 110" xfId="9408" xr:uid="{E9609619-5A04-48DF-A66C-1B0752C80344}"/>
    <cellStyle name="40% - Accent5 111" xfId="9409" xr:uid="{EC3F1BF6-042E-47F0-81CD-53085B72C5E1}"/>
    <cellStyle name="40% - Accent5 112" xfId="9410" xr:uid="{983137C5-4135-4C3B-8E08-DAB14FC94335}"/>
    <cellStyle name="40% - Accent5 113" xfId="9411" xr:uid="{B22D2488-EB01-40F4-8508-B37644D25616}"/>
    <cellStyle name="40% - Accent5 114" xfId="9412" xr:uid="{CE2D517B-0E67-495E-88FA-189508EEEA5C}"/>
    <cellStyle name="40% - Accent5 115" xfId="9413" xr:uid="{A0ACAC90-6387-4DF4-8CE1-4B8BA19938E3}"/>
    <cellStyle name="40% - Accent5 12" xfId="3637" xr:uid="{7DF2DF88-BD4F-4B11-A858-5460C434AB47}"/>
    <cellStyle name="40% - Accent5 12 2" xfId="9415" xr:uid="{F324BC3B-E585-49C2-86C3-57EF20698C7A}"/>
    <cellStyle name="40% - Accent5 12 3" xfId="9416" xr:uid="{1C8CCB32-910C-487B-BF8E-B7EFFC22990A}"/>
    <cellStyle name="40% - Accent5 12 4" xfId="23803" xr:uid="{7CBFE99A-D952-4105-8108-9425E939D0DC}"/>
    <cellStyle name="40% - Accent5 12 5" xfId="9414" xr:uid="{E8679571-7053-4630-8F75-40DC09DE0CDB}"/>
    <cellStyle name="40% - Accent5 13" xfId="3638" xr:uid="{CBF67F21-4BB9-48D0-AEF9-D9052CC4B32B}"/>
    <cellStyle name="40% - Accent5 13 2" xfId="9418" xr:uid="{32C7E7A0-4052-4EA2-B5D7-342AB3FDC383}"/>
    <cellStyle name="40% - Accent5 13 3" xfId="9419" xr:uid="{CA2D1B2B-1A19-409F-B4A4-B04D1842F1AB}"/>
    <cellStyle name="40% - Accent5 13 4" xfId="23804" xr:uid="{99744D8F-AC9B-4C66-90E7-311F839A8C94}"/>
    <cellStyle name="40% - Accent5 13 5" xfId="9417" xr:uid="{3A965686-B9F4-40FD-918A-3C22BE2CA690}"/>
    <cellStyle name="40% - Accent5 14" xfId="3639" xr:uid="{700AD8A3-E230-40F5-99A8-5EEE299345AD}"/>
    <cellStyle name="40% - Accent5 14 2" xfId="9421" xr:uid="{D0BA84BB-588B-436C-8AEA-BABB46E09A83}"/>
    <cellStyle name="40% - Accent5 14 3" xfId="9422" xr:uid="{807C239D-2907-440E-8B13-45E1FB2E6EFE}"/>
    <cellStyle name="40% - Accent5 14 4" xfId="23805" xr:uid="{2425870D-12A8-4656-BFC8-C8E8CBEECA2D}"/>
    <cellStyle name="40% - Accent5 14 5" xfId="9420" xr:uid="{F25DADFE-4977-456D-A00E-CE1B33D3077D}"/>
    <cellStyle name="40% - Accent5 15" xfId="3640" xr:uid="{0120FFE9-DF83-49AD-8E12-56E608E96041}"/>
    <cellStyle name="40% - Accent5 15 2" xfId="9424" xr:uid="{D8124473-ED25-45F4-B952-F8547DAA4085}"/>
    <cellStyle name="40% - Accent5 15 3" xfId="9425" xr:uid="{BD20EB6A-2E1E-40D2-AF36-3FBAA6C2C9E0}"/>
    <cellStyle name="40% - Accent5 15 4" xfId="23806" xr:uid="{CB63085A-3E4B-4776-B37E-593ABF44636C}"/>
    <cellStyle name="40% - Accent5 15 5" xfId="9423" xr:uid="{43EF7ED6-C7A2-4FF1-B028-3B3F147C4F24}"/>
    <cellStyle name="40% - Accent5 16" xfId="3641" xr:uid="{C6720809-7B16-4091-9DA1-F6DB27399CFB}"/>
    <cellStyle name="40% - Accent5 16 2" xfId="9427" xr:uid="{CFAD9C7C-BB6F-414D-883F-2A2E1082445A}"/>
    <cellStyle name="40% - Accent5 16 3" xfId="9428" xr:uid="{270BA497-0C16-4CC5-A306-BF8818D93DC4}"/>
    <cellStyle name="40% - Accent5 16 4" xfId="23807" xr:uid="{8AADC14A-81FF-43CC-8AF0-F6E5BF1FB876}"/>
    <cellStyle name="40% - Accent5 16 5" xfId="9426" xr:uid="{501C067C-4221-4A9D-ACA2-9504D48E7370}"/>
    <cellStyle name="40% - Accent5 17" xfId="3642" xr:uid="{33218F71-35C7-4D89-9717-CC6551D277EA}"/>
    <cellStyle name="40% - Accent5 17 2" xfId="9430" xr:uid="{195A3D43-89F1-4CF9-BC86-0AB53AE16019}"/>
    <cellStyle name="40% - Accent5 17 3" xfId="9431" xr:uid="{225F7F83-3ACD-448F-AD99-DDCA34E07B2F}"/>
    <cellStyle name="40% - Accent5 17 4" xfId="23808" xr:uid="{686577DF-6851-44D9-B5E6-BC75F2BF4D1A}"/>
    <cellStyle name="40% - Accent5 17 5" xfId="9429" xr:uid="{242B6478-ABFD-4C58-AF1D-592119F60DED}"/>
    <cellStyle name="40% - Accent5 18" xfId="3643" xr:uid="{ECED9629-F1CC-42BD-8FDC-E23F2550BC2F}"/>
    <cellStyle name="40% - Accent5 18 2" xfId="9433" xr:uid="{24163970-52D5-479E-9A4F-3FD72BDFB8D8}"/>
    <cellStyle name="40% - Accent5 18 3" xfId="9434" xr:uid="{BF87651F-F928-4D18-ADA6-D720CECBB2C7}"/>
    <cellStyle name="40% - Accent5 18 4" xfId="23809" xr:uid="{77789260-AFB7-4EFF-833D-BB3102C36E22}"/>
    <cellStyle name="40% - Accent5 18 5" xfId="9432" xr:uid="{8D0DAED8-D566-4031-B342-FDB37FAF00B4}"/>
    <cellStyle name="40% - Accent5 19" xfId="3644" xr:uid="{27FFFB1F-8C5F-4658-B0F1-AD2C425E1FA9}"/>
    <cellStyle name="40% - Accent5 19 2" xfId="9436" xr:uid="{B617AC88-8B0E-4B6E-90FD-BB3E28CA6788}"/>
    <cellStyle name="40% - Accent5 19 3" xfId="9437" xr:uid="{996C492F-42CE-4781-97B7-4BBF57765D1F}"/>
    <cellStyle name="40% - Accent5 19 4" xfId="23810" xr:uid="{AE12CFD4-9E8B-42C3-8B52-EDC316CED25C}"/>
    <cellStyle name="40% - Accent5 19 5" xfId="9435" xr:uid="{D1A98134-7149-4EBA-A825-D764C9274448}"/>
    <cellStyle name="40% - Accent5 2" xfId="2634" xr:uid="{D808D65C-B89C-49C7-874F-CC125BF88570}"/>
    <cellStyle name="40% - Accent5 2 10" xfId="9438" xr:uid="{73F5ED18-362E-4DFD-819E-E79939273C18}"/>
    <cellStyle name="40% - Accent5 2 11" xfId="9439" xr:uid="{8B10ADAA-1CBB-43AA-B698-9A5A0ACD2FDE}"/>
    <cellStyle name="40% - Accent5 2 12" xfId="9440" xr:uid="{373BF97F-BE36-403C-89D7-7349E088E6BF}"/>
    <cellStyle name="40% - Accent5 2 13" xfId="23811" xr:uid="{4A95217F-6430-45F8-AE32-1CDDAD2E983D}"/>
    <cellStyle name="40% - Accent5 2 14" xfId="5147" xr:uid="{E1966CBE-8FB9-4FB0-BD13-ED0097FA32BB}"/>
    <cellStyle name="40% - Accent5 2 15" xfId="3645" xr:uid="{C6905654-BBD0-4CA1-A9AB-9A17DF982710}"/>
    <cellStyle name="40% - Accent5 2 2" xfId="5148" xr:uid="{78300E23-982D-4832-AF7D-2230FC534618}"/>
    <cellStyle name="40% - Accent5 2 2 10" xfId="9441" xr:uid="{46AEFF6C-94F0-4228-B096-C987D2B309B6}"/>
    <cellStyle name="40% - Accent5 2 2 2" xfId="5851" xr:uid="{D6CE93B5-1966-4AC7-8B14-A6DB31999957}"/>
    <cellStyle name="40% - Accent5 2 2 2 2" xfId="9442" xr:uid="{9B97E780-FDDD-4B64-97F1-4268E070BEE2}"/>
    <cellStyle name="40% - Accent5 2 2 2 2 2" xfId="9443" xr:uid="{B50DFE24-FB79-4204-A1DD-59216B8E1C9A}"/>
    <cellStyle name="40% - Accent5 2 2 2 2 3" xfId="9444" xr:uid="{BEF59836-F0D4-4CFC-96F8-777E96327832}"/>
    <cellStyle name="40% - Accent5 2 2 2 2 4" xfId="9445" xr:uid="{142288E1-74EC-4FBE-8EDE-BE0FC36C978C}"/>
    <cellStyle name="40% - Accent5 2 2 2 2 5" xfId="9446" xr:uid="{684C1576-B814-4534-A7CA-3E0BF4C7F2D4}"/>
    <cellStyle name="40% - Accent5 2 2 2 3" xfId="9447" xr:uid="{54B7248D-ED72-4DE1-8BB1-DEF38ED46786}"/>
    <cellStyle name="40% - Accent5 2 2 2 4" xfId="9448" xr:uid="{0B386C62-AF82-45A3-9860-38D0F1A0E80E}"/>
    <cellStyle name="40% - Accent5 2 2 2 5" xfId="9449" xr:uid="{1DEBF450-76CE-4F8C-AA8E-276F29AFB5A2}"/>
    <cellStyle name="40% - Accent5 2 2 3" xfId="9450" xr:uid="{4BF67519-6BC2-4843-855D-705C4A7F1D6C}"/>
    <cellStyle name="40% - Accent5 2 2 4" xfId="9451" xr:uid="{BDCD5B44-91F1-434E-AD9B-69830FF909D1}"/>
    <cellStyle name="40% - Accent5 2 2 5" xfId="9452" xr:uid="{14AD6DFF-CA31-40BC-A128-2C81534D57A2}"/>
    <cellStyle name="40% - Accent5 2 2 6" xfId="9453" xr:uid="{FE974CB5-4C9A-4C99-92E7-BB55555B2729}"/>
    <cellStyle name="40% - Accent5 2 2 7" xfId="9454" xr:uid="{359D7BC2-A816-473E-BFAB-3AAF411DFBE7}"/>
    <cellStyle name="40% - Accent5 2 2 8" xfId="9455" xr:uid="{46D7634F-8A3D-4050-826F-C6DB391085BA}"/>
    <cellStyle name="40% - Accent5 2 2 9" xfId="9456" xr:uid="{B90F35A9-73FC-4B00-8357-F90562F184C9}"/>
    <cellStyle name="40% - Accent5 2 3" xfId="9457" xr:uid="{609B27E0-3B26-49B4-B45B-57EDE6A76C01}"/>
    <cellStyle name="40% - Accent5 2 3 2" xfId="9458" xr:uid="{3F52C00F-2786-4D15-9DF4-17385C1A41A6}"/>
    <cellStyle name="40% - Accent5 2 3 2 2" xfId="9459" xr:uid="{863731C9-F9FB-4817-9005-9DEC70B32D7F}"/>
    <cellStyle name="40% - Accent5 2 3 2 3" xfId="9460" xr:uid="{68A74E21-251D-46A6-A7A9-1BEEEA68C062}"/>
    <cellStyle name="40% - Accent5 2 3 2 4" xfId="9461" xr:uid="{059A85AD-16EE-47E7-B098-675386420D48}"/>
    <cellStyle name="40% - Accent5 2 3 2 5" xfId="9462" xr:uid="{531ECA0F-CD16-4489-8B98-32921806BDE6}"/>
    <cellStyle name="40% - Accent5 2 3 2 6" xfId="9463" xr:uid="{A66C6C29-674E-43C3-84D4-FFDD925827D1}"/>
    <cellStyle name="40% - Accent5 2 3 3" xfId="9464" xr:uid="{DB63A7A7-24D3-4A2B-A31D-CAAFF982CAA8}"/>
    <cellStyle name="40% - Accent5 2 3 4" xfId="9465" xr:uid="{E559818A-09E0-4B30-8D31-EB9A80AB485B}"/>
    <cellStyle name="40% - Accent5 2 3 5" xfId="9466" xr:uid="{379CF74F-B53D-4423-9A97-4442FB99A4E9}"/>
    <cellStyle name="40% - Accent5 2 3 6" xfId="9467" xr:uid="{CB1E5B31-4496-4DE5-BCC1-24A28DF65074}"/>
    <cellStyle name="40% - Accent5 2 3 7" xfId="9468" xr:uid="{DE1FCBA7-412A-401A-8F58-CED156169B99}"/>
    <cellStyle name="40% - Accent5 2 4" xfId="9469" xr:uid="{87AAF8C8-FE04-4631-8590-8182554AAD80}"/>
    <cellStyle name="40% - Accent5 2 5" xfId="9470" xr:uid="{C47B3CA4-EB75-4BB1-813F-DFC2629FE386}"/>
    <cellStyle name="40% - Accent5 2 6" xfId="9471" xr:uid="{358A8FB4-6F57-4BD1-A05C-49B36EB8028A}"/>
    <cellStyle name="40% - Accent5 2 7" xfId="9472" xr:uid="{02B2C3DB-3BEB-46ED-965F-5702F5593C66}"/>
    <cellStyle name="40% - Accent5 2 8" xfId="9473" xr:uid="{8B8BA4D6-26F2-4036-9D6D-C1B17FB001C7}"/>
    <cellStyle name="40% - Accent5 2 9" xfId="9474" xr:uid="{76D29B29-AEFC-481A-B53F-67B3672B32A2}"/>
    <cellStyle name="40% - Accent5 20" xfId="3646" xr:uid="{45CB6E92-C397-4960-ACD8-A5C4D94B0062}"/>
    <cellStyle name="40% - Accent5 20 2" xfId="9476" xr:uid="{4CF0699A-478D-44E6-B206-0BE664D07FD2}"/>
    <cellStyle name="40% - Accent5 20 3" xfId="9477" xr:uid="{4D5EC8E9-F7F1-4826-A9D8-FE6DC1A47CE7}"/>
    <cellStyle name="40% - Accent5 20 4" xfId="23812" xr:uid="{957D84B3-200B-4210-BA73-C8A7BA32B3E0}"/>
    <cellStyle name="40% - Accent5 20 5" xfId="9475" xr:uid="{FD15AD36-E5A3-45D9-992A-F3BFA4BF3A93}"/>
    <cellStyle name="40% - Accent5 21" xfId="3647" xr:uid="{A8ED58BE-3D53-49DC-8566-537E6F4EB5E1}"/>
    <cellStyle name="40% - Accent5 21 2" xfId="9479" xr:uid="{B7ACBA21-C344-4A6E-B43D-618189AADAE9}"/>
    <cellStyle name="40% - Accent5 21 3" xfId="9480" xr:uid="{434581BA-17E2-4E7C-9801-BD51F55CCFB9}"/>
    <cellStyle name="40% - Accent5 21 4" xfId="23813" xr:uid="{7D3FBBE2-9FAC-490D-A65F-357E3A7C3D72}"/>
    <cellStyle name="40% - Accent5 21 5" xfId="9478" xr:uid="{4AF5A752-1303-4535-90AB-9EDA6627F73D}"/>
    <cellStyle name="40% - Accent5 22" xfId="3648" xr:uid="{C7247066-4903-4E04-82D3-7EF9E5F768BB}"/>
    <cellStyle name="40% - Accent5 22 2" xfId="9482" xr:uid="{FBC62AE5-FDF4-4537-BD94-0AA490E081AA}"/>
    <cellStyle name="40% - Accent5 22 3" xfId="9483" xr:uid="{866A40AD-9679-43FD-A9A5-72FBA3F74BE4}"/>
    <cellStyle name="40% - Accent5 22 4" xfId="23814" xr:uid="{F8482134-88E8-4875-A7BD-AE603D26DE2A}"/>
    <cellStyle name="40% - Accent5 22 5" xfId="9481" xr:uid="{5F1A6C87-27D8-4254-890C-8C3DE716E482}"/>
    <cellStyle name="40% - Accent5 23" xfId="3649" xr:uid="{59857324-14BD-48B1-B7BB-D9B425D38DAF}"/>
    <cellStyle name="40% - Accent5 23 2" xfId="9485" xr:uid="{B670E24E-1A49-46CE-882F-3ECDAFEDB120}"/>
    <cellStyle name="40% - Accent5 23 3" xfId="9486" xr:uid="{E57CEDC3-806A-4DBA-9D08-A37F21FE0A40}"/>
    <cellStyle name="40% - Accent5 23 4" xfId="23815" xr:uid="{1ACCBC40-7DCB-46DF-9913-B212F1FD8104}"/>
    <cellStyle name="40% - Accent5 23 5" xfId="9484" xr:uid="{BD1DCCA1-EAA1-4D20-8731-DB33B13D5626}"/>
    <cellStyle name="40% - Accent5 24" xfId="3650" xr:uid="{34A43BD3-50E4-418D-9762-8DF0CD023F7E}"/>
    <cellStyle name="40% - Accent5 24 2" xfId="9488" xr:uid="{15B6C401-4F91-491C-BF9D-347D7860E59E}"/>
    <cellStyle name="40% - Accent5 24 3" xfId="9489" xr:uid="{A1F3C971-EDDB-43E3-AFC6-0BE9C3C17667}"/>
    <cellStyle name="40% - Accent5 24 4" xfId="23816" xr:uid="{1093E4ED-0203-4291-8B9E-FD592A85E7F7}"/>
    <cellStyle name="40% - Accent5 24 5" xfId="9487" xr:uid="{D5733B70-737A-46CF-B2C7-CB276D11911C}"/>
    <cellStyle name="40% - Accent5 25" xfId="3651" xr:uid="{507E5738-19FD-4B3D-B697-53CACEB380B9}"/>
    <cellStyle name="40% - Accent5 25 2" xfId="9491" xr:uid="{C1244CCA-9DF5-4162-B267-977704E8807F}"/>
    <cellStyle name="40% - Accent5 25 3" xfId="9492" xr:uid="{E824A97C-9A77-4962-9414-1B903FB73C7F}"/>
    <cellStyle name="40% - Accent5 25 4" xfId="23817" xr:uid="{D99D19FF-3DCD-4697-958B-62BCB948E0E6}"/>
    <cellStyle name="40% - Accent5 25 5" xfId="9490" xr:uid="{DA838BB3-9413-47CF-8C0B-E46A8DF817AB}"/>
    <cellStyle name="40% - Accent5 26" xfId="3652" xr:uid="{F9B85C8B-AF5A-42DE-B459-F999F6DD99F9}"/>
    <cellStyle name="40% - Accent5 26 2" xfId="9494" xr:uid="{23209AD5-0E75-45D8-B3F5-5258A549AD23}"/>
    <cellStyle name="40% - Accent5 26 3" xfId="9495" xr:uid="{8D6ECAD8-3248-4F8F-917B-349CE4498FFC}"/>
    <cellStyle name="40% - Accent5 26 4" xfId="23818" xr:uid="{1AABB598-FB0B-46F5-86D9-E6FDD94B7CD3}"/>
    <cellStyle name="40% - Accent5 26 5" xfId="9493" xr:uid="{E251AC26-726B-4B16-A9C0-96F2F9870090}"/>
    <cellStyle name="40% - Accent5 27" xfId="3653" xr:uid="{9F7B68E6-F04E-4324-A266-8C47BE54D9A3}"/>
    <cellStyle name="40% - Accent5 27 2" xfId="9497" xr:uid="{BCCF7B7A-0C5C-415F-AF6A-C762E114B044}"/>
    <cellStyle name="40% - Accent5 27 3" xfId="9498" xr:uid="{C6C021E7-D449-4115-B6C9-11AE53ADA122}"/>
    <cellStyle name="40% - Accent5 27 4" xfId="23819" xr:uid="{EA34657A-D723-4C1D-88F2-FD9B72488A27}"/>
    <cellStyle name="40% - Accent5 27 5" xfId="9496" xr:uid="{61A6288B-4747-4BEC-8CC6-3BDE73B2B16F}"/>
    <cellStyle name="40% - Accent5 28" xfId="3654" xr:uid="{16F8BDFC-0F61-4366-A737-B132614534C0}"/>
    <cellStyle name="40% - Accent5 28 2" xfId="9500" xr:uid="{1881B481-E5FB-45C3-AAA3-0DA545E8AE5D}"/>
    <cellStyle name="40% - Accent5 28 3" xfId="9501" xr:uid="{A4DD3D84-9652-47B4-A321-F3FC60815F73}"/>
    <cellStyle name="40% - Accent5 28 4" xfId="23820" xr:uid="{E85D2BC1-5026-4270-AD67-3646720244F5}"/>
    <cellStyle name="40% - Accent5 28 5" xfId="9499" xr:uid="{0A8FE80D-39E5-4D48-8BE6-5B14DCED71C2}"/>
    <cellStyle name="40% - Accent5 29" xfId="3655" xr:uid="{36B8353B-61ED-4522-96A7-183FCDF86879}"/>
    <cellStyle name="40% - Accent5 29 2" xfId="9503" xr:uid="{68CDF4E4-37C8-4118-93E3-3ED9554A21AD}"/>
    <cellStyle name="40% - Accent5 29 3" xfId="9504" xr:uid="{C82AFF33-49B5-4781-A860-FC6D56A3D613}"/>
    <cellStyle name="40% - Accent5 29 4" xfId="23821" xr:uid="{E108C76E-AAE4-4C73-A467-057661781E97}"/>
    <cellStyle name="40% - Accent5 29 5" xfId="9502" xr:uid="{2EDD1B6A-4F7F-40B9-9472-2FD10FB7342F}"/>
    <cellStyle name="40% - Accent5 3" xfId="3656" xr:uid="{B088D539-1449-4D7C-BF17-8626AECB9B36}"/>
    <cellStyle name="40% - Accent5 3 2" xfId="6029" xr:uid="{59C963C6-2A2B-4B72-8AC7-AADB4E1E3160}"/>
    <cellStyle name="40% - Accent5 3 3" xfId="9505" xr:uid="{D6EFA03D-42D6-496F-9B83-46FE54964B8C}"/>
    <cellStyle name="40% - Accent5 3 4" xfId="9506" xr:uid="{585244F7-3305-4E34-A220-EB7D5F47E1ED}"/>
    <cellStyle name="40% - Accent5 3 5" xfId="9507" xr:uid="{0F6E6B38-79C2-4DAD-ABE2-5ABEF4F15BD3}"/>
    <cellStyle name="40% - Accent5 3 6" xfId="9508" xr:uid="{68835D01-8007-42E9-8BEA-EAD97A427010}"/>
    <cellStyle name="40% - Accent5 3 7" xfId="9509" xr:uid="{1BD0C0C4-8D0A-4C4B-B08C-84314CA13C24}"/>
    <cellStyle name="40% - Accent5 3 8" xfId="23822" xr:uid="{23D608D1-B4B6-4BBD-BBA9-542A7E4D19CC}"/>
    <cellStyle name="40% - Accent5 3 9" xfId="4750" xr:uid="{BA41DD4E-166E-434A-B63E-CF7F84BF7477}"/>
    <cellStyle name="40% - Accent5 30" xfId="9510" xr:uid="{FC4F7971-676A-4E10-873B-B6672338B488}"/>
    <cellStyle name="40% - Accent5 30 2" xfId="9511" xr:uid="{9D42CD78-088E-4CCD-A394-2E372DB8693F}"/>
    <cellStyle name="40% - Accent5 30 3" xfId="9512" xr:uid="{C652477C-D771-4D24-8C59-448D334CD46F}"/>
    <cellStyle name="40% - Accent5 31" xfId="9513" xr:uid="{7E9F9E6B-B49C-4114-8FCE-C47A575BB8F3}"/>
    <cellStyle name="40% - Accent5 31 2" xfId="9514" xr:uid="{75C8DD42-ECD2-449A-8E10-BAAC92D4D6E5}"/>
    <cellStyle name="40% - Accent5 31 3" xfId="9515" xr:uid="{67275225-A2A6-4796-9A05-06831181A870}"/>
    <cellStyle name="40% - Accent5 32" xfId="9516" xr:uid="{264DB559-1F1A-41EE-B42B-FE04A0819121}"/>
    <cellStyle name="40% - Accent5 32 2" xfId="9517" xr:uid="{B0BC2D97-E80C-4C18-BB84-06A5DA859D27}"/>
    <cellStyle name="40% - Accent5 32 3" xfId="9518" xr:uid="{2AC6886B-7FE7-44F5-8710-C11C2746B7B9}"/>
    <cellStyle name="40% - Accent5 33" xfId="9519" xr:uid="{0F650C7F-BEE6-430F-9F51-E2A83EB590AE}"/>
    <cellStyle name="40% - Accent5 33 2" xfId="9520" xr:uid="{3865DD26-3E56-4CED-9ECF-7C10E678E8F2}"/>
    <cellStyle name="40% - Accent5 33 3" xfId="9521" xr:uid="{BC15E774-27DC-459F-8FFA-10D1CB582148}"/>
    <cellStyle name="40% - Accent5 34" xfId="9522" xr:uid="{8934D707-F775-468B-84B3-750A34DAF8CE}"/>
    <cellStyle name="40% - Accent5 35" xfId="9523" xr:uid="{833CD4EC-791C-4DAD-AAC5-F025C11A5977}"/>
    <cellStyle name="40% - Accent5 36" xfId="9524" xr:uid="{86FCCEBF-8FB8-4D7B-B078-C77313E08966}"/>
    <cellStyle name="40% - Accent5 37" xfId="9525" xr:uid="{2DAD1996-86FF-467E-8D82-EC039F8B59ED}"/>
    <cellStyle name="40% - Accent5 38" xfId="9526" xr:uid="{D3381B0B-CCA0-424B-A4B8-1292251BF15B}"/>
    <cellStyle name="40% - Accent5 39" xfId="9527" xr:uid="{2FFA67F7-EE53-4CDB-9D3B-E87623412EAD}"/>
    <cellStyle name="40% - Accent5 4" xfId="3657" xr:uid="{986083D2-470F-4031-9D46-567E4F827F55}"/>
    <cellStyle name="40% - Accent5 4 2" xfId="9529" xr:uid="{55084855-3CA9-4B24-8521-27ACE8D0EB2B}"/>
    <cellStyle name="40% - Accent5 4 3" xfId="9530" xr:uid="{22184C12-BEB3-40C3-833C-F7F61CACE916}"/>
    <cellStyle name="40% - Accent5 4 4" xfId="9531" xr:uid="{9A092E31-D5CE-4C05-A019-8596A9A5A2DD}"/>
    <cellStyle name="40% - Accent5 4 5" xfId="9532" xr:uid="{F3779759-D8BE-4907-8779-F8A13B9A3B5C}"/>
    <cellStyle name="40% - Accent5 4 6" xfId="9533" xr:uid="{046C56D5-FF13-4E22-A732-8E2C6A57CED6}"/>
    <cellStyle name="40% - Accent5 4 7" xfId="9534" xr:uid="{1E8DFBF2-E248-445E-BA12-7D0D85E5F268}"/>
    <cellStyle name="40% - Accent5 4 8" xfId="23823" xr:uid="{95F6761F-24DB-4EB9-942C-F1DCA8403B68}"/>
    <cellStyle name="40% - Accent5 4 9" xfId="9528" xr:uid="{79E86E6D-11C8-42EC-ADB2-98792E9E176D}"/>
    <cellStyle name="40% - Accent5 40" xfId="9535" xr:uid="{19A94070-6DBA-43BD-B18C-867A8FD110AC}"/>
    <cellStyle name="40% - Accent5 41" xfId="9536" xr:uid="{6F2153FE-359D-4F75-9A9B-7B90E66A6219}"/>
    <cellStyle name="40% - Accent5 42" xfId="9537" xr:uid="{6514B10D-AF9B-4DE8-9998-A04D96FC8ED5}"/>
    <cellStyle name="40% - Accent5 43" xfId="9538" xr:uid="{DEC9778B-9DD2-45A2-82BC-779AEAAC996E}"/>
    <cellStyle name="40% - Accent5 44" xfId="9539" xr:uid="{D7D10FB4-E696-430B-9F1C-E356B20334EC}"/>
    <cellStyle name="40% - Accent5 45" xfId="9540" xr:uid="{E799FD2D-B760-4741-997F-475CA7590634}"/>
    <cellStyle name="40% - Accent5 46" xfId="9541" xr:uid="{007AA520-ED89-40FE-AACA-ECA69D03EE3C}"/>
    <cellStyle name="40% - Accent5 47" xfId="9542" xr:uid="{0455CC53-BF86-442B-92ED-94190A15E6A8}"/>
    <cellStyle name="40% - Accent5 48" xfId="9543" xr:uid="{A40917C1-507C-4FAB-85F9-35A041ACCC26}"/>
    <cellStyle name="40% - Accent5 49" xfId="9544" xr:uid="{CCB2A20E-4573-45FE-95F2-C335D4FA8C70}"/>
    <cellStyle name="40% - Accent5 5" xfId="3658" xr:uid="{88CA3BFF-0FC9-4665-977D-1B7C663701A2}"/>
    <cellStyle name="40% - Accent5 5 2" xfId="9546" xr:uid="{F047E013-961E-4705-B68E-F62690C1D70C}"/>
    <cellStyle name="40% - Accent5 5 3" xfId="9547" xr:uid="{06A3A9BB-CDCD-4E91-BF3B-F6AC15CD0E3F}"/>
    <cellStyle name="40% - Accent5 5 4" xfId="9548" xr:uid="{089EA32F-788D-4506-B192-2BFBC8FB0740}"/>
    <cellStyle name="40% - Accent5 5 5" xfId="9549" xr:uid="{57816AB8-3565-4047-87CE-98E821CA10C2}"/>
    <cellStyle name="40% - Accent5 5 6" xfId="9550" xr:uid="{BA8DBFFC-8D36-4A98-957B-85927B58E884}"/>
    <cellStyle name="40% - Accent5 5 7" xfId="9551" xr:uid="{BC7A6065-43E6-4A78-94DE-850E8E14012E}"/>
    <cellStyle name="40% - Accent5 5 8" xfId="23824" xr:uid="{BBF4963C-ADEB-45A4-B62F-E16871628C36}"/>
    <cellStyle name="40% - Accent5 5 9" xfId="9545" xr:uid="{9967D97B-2E64-40FC-AAC3-E8B98050F1F5}"/>
    <cellStyle name="40% - Accent5 50" xfId="9552" xr:uid="{42A85FF5-0CA1-4961-B7BC-C22BE2228A18}"/>
    <cellStyle name="40% - Accent5 51" xfId="9553" xr:uid="{ABABB913-4232-4748-8AF0-145A95012754}"/>
    <cellStyle name="40% - Accent5 52" xfId="9554" xr:uid="{110EA7EC-7377-4E35-AD44-B1B09DDDD440}"/>
    <cellStyle name="40% - Accent5 53" xfId="9555" xr:uid="{6B41442E-61C0-4727-A19A-7D411124A195}"/>
    <cellStyle name="40% - Accent5 54" xfId="9556" xr:uid="{B70A59B1-D2A1-4300-A337-09FE391916DC}"/>
    <cellStyle name="40% - Accent5 55" xfId="9557" xr:uid="{D3EA6110-58B1-49E9-90DD-13B0F7DE57C2}"/>
    <cellStyle name="40% - Accent5 56" xfId="9558" xr:uid="{75B0A415-6AB8-49B4-893F-A70774402B39}"/>
    <cellStyle name="40% - Accent5 57" xfId="9559" xr:uid="{59AABDEC-ACF6-4C75-9EE9-780A88817CED}"/>
    <cellStyle name="40% - Accent5 58" xfId="9560" xr:uid="{3F543384-129E-4B62-A5F1-AEAD6CA6774A}"/>
    <cellStyle name="40% - Accent5 59" xfId="9561" xr:uid="{110B5E7E-4018-472E-945B-05B145224D0A}"/>
    <cellStyle name="40% - Accent5 6" xfId="3659" xr:uid="{DD7FD869-5EA7-410E-A088-035F8E88CBA8}"/>
    <cellStyle name="40% - Accent5 6 2" xfId="9563" xr:uid="{D00ACFC0-D2D1-45BE-A2CC-ECCF8A96AE00}"/>
    <cellStyle name="40% - Accent5 6 2 2" xfId="9564" xr:uid="{A3FBFBC3-F38A-4E62-9994-0DA905F7AF06}"/>
    <cellStyle name="40% - Accent5 6 2 3" xfId="9565" xr:uid="{F46E0539-9F76-44F7-A859-CF59F9254789}"/>
    <cellStyle name="40% - Accent5 6 2 4" xfId="9566" xr:uid="{8920A956-5CBE-4D2D-800A-EC12882B9C34}"/>
    <cellStyle name="40% - Accent5 6 2 5" xfId="9567" xr:uid="{798037D3-CE75-4EF6-B238-B62C526ECD97}"/>
    <cellStyle name="40% - Accent5 6 3" xfId="9568" xr:uid="{295AC3C4-7845-428B-AACB-FC5CF6BEE00E}"/>
    <cellStyle name="40% - Accent5 6 4" xfId="9569" xr:uid="{19CDE6E7-F4F9-403D-AF91-07159512BCA1}"/>
    <cellStyle name="40% - Accent5 6 5" xfId="9570" xr:uid="{DD9E1FB1-DBF2-41A8-8D29-35C38CBF96A4}"/>
    <cellStyle name="40% - Accent5 6 6" xfId="23825" xr:uid="{4C4BAEAA-10D1-428A-9C1C-7F85E918F216}"/>
    <cellStyle name="40% - Accent5 6 7" xfId="9562" xr:uid="{9EA10495-C786-4D48-8953-731193A4FFDB}"/>
    <cellStyle name="40% - Accent5 60" xfId="9571" xr:uid="{A7E17303-DBB3-4CE6-9150-55AD79893C80}"/>
    <cellStyle name="40% - Accent5 61" xfId="9572" xr:uid="{DCDD04BB-C186-432C-AC59-DE933B124411}"/>
    <cellStyle name="40% - Accent5 62" xfId="9573" xr:uid="{2075BCA7-7231-4BC0-8F47-DA2A5B9D8CF7}"/>
    <cellStyle name="40% - Accent5 63" xfId="9574" xr:uid="{2B47805D-2A5D-4649-B883-6786169F19F0}"/>
    <cellStyle name="40% - Accent5 64" xfId="9575" xr:uid="{B3FDA7F1-3B4E-4A52-A878-9A9AF8F20F1B}"/>
    <cellStyle name="40% - Accent5 65" xfId="9576" xr:uid="{ED8091B1-5B8E-40DC-AF61-C12F00EFA92D}"/>
    <cellStyle name="40% - Accent5 66" xfId="9577" xr:uid="{55CA33BD-841C-4BF5-AD28-047C3B8F8D31}"/>
    <cellStyle name="40% - Accent5 67" xfId="9578" xr:uid="{C607E9D2-9E7A-418B-B1F0-E111B693083E}"/>
    <cellStyle name="40% - Accent5 68" xfId="9579" xr:uid="{43845843-A81D-48F1-8E7F-AD7D115A8B45}"/>
    <cellStyle name="40% - Accent5 68 2" xfId="9580" xr:uid="{B50B5302-9ABC-41BB-A3B6-6D086F76C04B}"/>
    <cellStyle name="40% - Accent5 68 3" xfId="9581" xr:uid="{FFBD5D09-834A-4B4B-AEB5-C8CC61744092}"/>
    <cellStyle name="40% - Accent5 69" xfId="9582" xr:uid="{916CDEF5-BECF-4FD2-95FD-A715D9257552}"/>
    <cellStyle name="40% - Accent5 69 2" xfId="9583" xr:uid="{6C97C2C7-99D9-4528-973F-CEBDABC8ADCC}"/>
    <cellStyle name="40% - Accent5 69 3" xfId="9584" xr:uid="{B876732B-7FAB-4B81-A21A-41462B252734}"/>
    <cellStyle name="40% - Accent5 7" xfId="3660" xr:uid="{5CB6FEB7-253D-48E0-9260-4C07E14BC9EB}"/>
    <cellStyle name="40% - Accent5 7 2" xfId="9586" xr:uid="{07A52352-FD86-4CB0-AF90-B0E1D9B8AD6D}"/>
    <cellStyle name="40% - Accent5 7 3" xfId="9587" xr:uid="{6275F996-5157-47EB-924A-B43C22EAE3FC}"/>
    <cellStyle name="40% - Accent5 7 4" xfId="9588" xr:uid="{79E35BF3-0BB9-45DF-8058-E8A6C1641B31}"/>
    <cellStyle name="40% - Accent5 7 5" xfId="9589" xr:uid="{A82CFA2D-41E8-40CA-AEAC-16113E075805}"/>
    <cellStyle name="40% - Accent5 7 6" xfId="23826" xr:uid="{219976BF-FDD7-4626-9BA4-5C8A7F352001}"/>
    <cellStyle name="40% - Accent5 7 7" xfId="9585" xr:uid="{7B30A953-3E64-4E82-BFD5-586740D3B259}"/>
    <cellStyle name="40% - Accent5 70" xfId="9590" xr:uid="{F05221BB-7412-4966-BC8C-38D31E07056D}"/>
    <cellStyle name="40% - Accent5 70 2" xfId="9591" xr:uid="{2C53E857-88E3-4731-8232-703F25E6563A}"/>
    <cellStyle name="40% - Accent5 70 3" xfId="9592" xr:uid="{0E0CBC8D-B094-4D61-AE6F-2A58023185F2}"/>
    <cellStyle name="40% - Accent5 71" xfId="9593" xr:uid="{D5ED6A33-6A62-4033-9DFD-44271E8975A7}"/>
    <cellStyle name="40% - Accent5 71 2" xfId="9594" xr:uid="{727F68B3-DA55-442A-9ED2-4876AEB91E4B}"/>
    <cellStyle name="40% - Accent5 71 3" xfId="9595" xr:uid="{C9818E2F-A02E-4A0B-B2BA-0B8D68537B21}"/>
    <cellStyle name="40% - Accent5 72" xfId="9596" xr:uid="{151B3BC9-4760-4C1E-82EB-31DCDA6B5402}"/>
    <cellStyle name="40% - Accent5 72 2" xfId="9597" xr:uid="{4CF5121B-97C8-4945-9E01-C591C517836D}"/>
    <cellStyle name="40% - Accent5 72 3" xfId="9598" xr:uid="{B9623A1C-2983-4BF3-A845-6482A5A9827E}"/>
    <cellStyle name="40% - Accent5 73" xfId="9599" xr:uid="{758869AC-D94F-4943-9ABB-48F7E138B3F8}"/>
    <cellStyle name="40% - Accent5 74" xfId="9600" xr:uid="{A81235A6-56D0-461B-BAEB-9C8B1EBB19D8}"/>
    <cellStyle name="40% - Accent5 75" xfId="9601" xr:uid="{86C155AC-3D46-43E5-A72C-BEE5A0D4A22C}"/>
    <cellStyle name="40% - Accent5 76" xfId="9602" xr:uid="{FFD6AB6A-AB3B-4CC1-A305-2F6EC0160872}"/>
    <cellStyle name="40% - Accent5 77" xfId="9603" xr:uid="{8DD00AFC-93B7-40E9-ADED-C2279DEC96EF}"/>
    <cellStyle name="40% - Accent5 78" xfId="9604" xr:uid="{50115D2B-E51B-495B-897E-B612B1CF3AAA}"/>
    <cellStyle name="40% - Accent5 79" xfId="9605" xr:uid="{0569A61D-7FE8-4091-8FDB-BBC98834623F}"/>
    <cellStyle name="40% - Accent5 8" xfId="3661" xr:uid="{78805AC3-253A-4542-9339-7DC6D95D362A}"/>
    <cellStyle name="40% - Accent5 8 2" xfId="9607" xr:uid="{F6063574-7CE2-4FEC-859E-2974C09795AF}"/>
    <cellStyle name="40% - Accent5 8 3" xfId="9608" xr:uid="{248BA949-B3BF-42B0-892F-F802C4608B1C}"/>
    <cellStyle name="40% - Accent5 8 4" xfId="23827" xr:uid="{688B861C-E18A-4C0E-A88F-6783304F833E}"/>
    <cellStyle name="40% - Accent5 8 5" xfId="9606" xr:uid="{153C86F6-5B33-4945-971C-097DF8B93BE9}"/>
    <cellStyle name="40% - Accent5 80" xfId="9609" xr:uid="{FD7E3826-B943-490C-AE40-B090D55DB856}"/>
    <cellStyle name="40% - Accent5 81" xfId="9610" xr:uid="{AA0D7AF0-89D1-4F41-8AEE-5C05FDCF9827}"/>
    <cellStyle name="40% - Accent5 82" xfId="9611" xr:uid="{2F1B26E4-C300-4F25-AA39-B1D7B675B890}"/>
    <cellStyle name="40% - Accent5 83" xfId="9612" xr:uid="{D448E022-2FA0-4319-A970-9EBAC3622C38}"/>
    <cellStyle name="40% - Accent5 84" xfId="9613" xr:uid="{0837ACC0-FC7A-46E0-A8BC-B04B4A2FAEB3}"/>
    <cellStyle name="40% - Accent5 85" xfId="9614" xr:uid="{84E1E926-8FFB-4F04-8C5D-24FE4A94FA2A}"/>
    <cellStyle name="40% - Accent5 86" xfId="9615" xr:uid="{4D24DD2A-B907-4EEF-BF3D-1433B1E475A9}"/>
    <cellStyle name="40% - Accent5 87" xfId="9616" xr:uid="{32671B69-3991-4A77-9AAE-6386CEF819EA}"/>
    <cellStyle name="40% - Accent5 88" xfId="9617" xr:uid="{73D63C6C-07B1-4D90-BC2D-11EA80E7980C}"/>
    <cellStyle name="40% - Accent5 89" xfId="9618" xr:uid="{6279E6DF-84D2-4360-95BC-A2231BCC38B8}"/>
    <cellStyle name="40% - Accent5 9" xfId="3662" xr:uid="{0E77C089-A302-45FB-B195-4E067F90D656}"/>
    <cellStyle name="40% - Accent5 9 2" xfId="9620" xr:uid="{7BE7ED1D-B4C0-4A66-887A-02F9F9BBA150}"/>
    <cellStyle name="40% - Accent5 9 3" xfId="9621" xr:uid="{9E85F982-F9FC-4439-935C-7C801C00E8B3}"/>
    <cellStyle name="40% - Accent5 9 4" xfId="23828" xr:uid="{DE108179-C159-46D6-BE68-8C77A543F69D}"/>
    <cellStyle name="40% - Accent5 9 5" xfId="9619" xr:uid="{22D861BF-0D69-4B1A-9810-AB053C36F628}"/>
    <cellStyle name="40% - Accent5 90" xfId="9622" xr:uid="{2F8B1EEC-0E09-49F2-A243-3F74BD403768}"/>
    <cellStyle name="40% - Accent5 91" xfId="9623" xr:uid="{BACE81F3-E0B7-4662-B503-0498F4F5A104}"/>
    <cellStyle name="40% - Accent5 92" xfId="9624" xr:uid="{C3418590-65E4-47A4-BC34-1FFD630E4B63}"/>
    <cellStyle name="40% - Accent5 93" xfId="9625" xr:uid="{5BAC907C-B792-4895-9891-685B8AC633C0}"/>
    <cellStyle name="40% - Accent5 94" xfId="9626" xr:uid="{5F8A8C4D-A880-4AA9-836C-2D56CDBB25C5}"/>
    <cellStyle name="40% - Accent5 95" xfId="9627" xr:uid="{A5DB6AA2-46E5-4C57-B4D9-15384543874F}"/>
    <cellStyle name="40% - Accent5 96" xfId="9628" xr:uid="{B4C9FA86-9CED-4D9B-84BD-2E6C665E265C}"/>
    <cellStyle name="40% - Accent5 97" xfId="9629" xr:uid="{694732ED-E304-4E78-B22A-0D0CE968A334}"/>
    <cellStyle name="40% - Accent5 98" xfId="9630" xr:uid="{AC7ABD5E-D0A6-4A5E-83A4-D0DFD339FA10}"/>
    <cellStyle name="40% - Accent5 99" xfId="9631" xr:uid="{F818C338-BE94-43ED-8CAB-1C94954D4221}"/>
    <cellStyle name="40% - Accent6 10" xfId="3663" xr:uid="{FB215949-33D0-43FF-BBDE-157DBD2C4122}"/>
    <cellStyle name="40% - Accent6 10 2" xfId="9633" xr:uid="{E402526E-BCA3-452A-8685-A5F60615EEC2}"/>
    <cellStyle name="40% - Accent6 10 3" xfId="9634" xr:uid="{CF2D3A83-F808-45CB-9FAC-6B963A778FAC}"/>
    <cellStyle name="40% - Accent6 10 4" xfId="23829" xr:uid="{1ABD6A67-75D3-403F-AC87-4CD8E5E22F55}"/>
    <cellStyle name="40% - Accent6 10 5" xfId="9632" xr:uid="{33A061AC-06BD-4E3E-85CE-9FF26500608F}"/>
    <cellStyle name="40% - Accent6 100" xfId="9635" xr:uid="{F8923214-469F-47C0-8E60-6E1394A162EA}"/>
    <cellStyle name="40% - Accent6 101" xfId="9636" xr:uid="{020F2B48-404E-46C3-A6F4-F50A1E314E5A}"/>
    <cellStyle name="40% - Accent6 102" xfId="9637" xr:uid="{1D38C86B-9EFD-44C0-8790-1EA2E04A0346}"/>
    <cellStyle name="40% - Accent6 103" xfId="9638" xr:uid="{035C3319-0CED-4D24-95DA-A1DA947AF928}"/>
    <cellStyle name="40% - Accent6 104" xfId="9639" xr:uid="{9D282128-69CA-4626-BB63-EC915F0CE5B1}"/>
    <cellStyle name="40% - Accent6 105" xfId="9640" xr:uid="{98E23B88-6578-4ECA-AF79-C3D8F310C209}"/>
    <cellStyle name="40% - Accent6 106" xfId="9641" xr:uid="{28D1C27F-F153-43E1-88CC-0E8BDAFADCE9}"/>
    <cellStyle name="40% - Accent6 107" xfId="9642" xr:uid="{31E795D0-0972-4B4C-8508-9614D31B54EE}"/>
    <cellStyle name="40% - Accent6 108" xfId="9643" xr:uid="{8B6C327F-A91C-41A6-AC1A-F134408458FA}"/>
    <cellStyle name="40% - Accent6 109" xfId="9644" xr:uid="{CB945E6B-A041-433D-9DEA-9CD6DD25E25D}"/>
    <cellStyle name="40% - Accent6 11" xfId="3664" xr:uid="{10A319FD-F8C3-435E-954E-8F3780EEF6D4}"/>
    <cellStyle name="40% - Accent6 11 2" xfId="9646" xr:uid="{97F04B31-51BC-4599-AB65-EAD0B0385C84}"/>
    <cellStyle name="40% - Accent6 11 3" xfId="9647" xr:uid="{4CB21863-6AA9-4BAA-9671-C3AB0E452479}"/>
    <cellStyle name="40% - Accent6 11 4" xfId="23830" xr:uid="{ECF7A1D5-6BE0-48E8-9C4C-2AB0B83C58A3}"/>
    <cellStyle name="40% - Accent6 11 5" xfId="9645" xr:uid="{5104180B-0416-45C9-87E7-D0BF027638E6}"/>
    <cellStyle name="40% - Accent6 110" xfId="9648" xr:uid="{E46DCF5D-E278-46D4-BB26-91F91E345653}"/>
    <cellStyle name="40% - Accent6 111" xfId="9649" xr:uid="{8CD4BE58-1753-45B1-9B43-7357FB4805E4}"/>
    <cellStyle name="40% - Accent6 112" xfId="9650" xr:uid="{A1E244B1-09C4-4808-B205-1534D2E16887}"/>
    <cellStyle name="40% - Accent6 113" xfId="9651" xr:uid="{C31E4AB4-7974-4EBA-B598-53B99E35B236}"/>
    <cellStyle name="40% - Accent6 114" xfId="9652" xr:uid="{A33F17E2-748B-4219-9EAF-EAB7F16E8822}"/>
    <cellStyle name="40% - Accent6 115" xfId="9653" xr:uid="{B9C671D3-7CDB-4228-A843-460F6126E570}"/>
    <cellStyle name="40% - Accent6 12" xfId="3665" xr:uid="{5EA332B8-1352-498C-8C3B-E2498E878D12}"/>
    <cellStyle name="40% - Accent6 12 2" xfId="9655" xr:uid="{51DE45C2-70F5-486D-AD6A-ADD2ED57B06F}"/>
    <cellStyle name="40% - Accent6 12 3" xfId="9656" xr:uid="{2C06A170-B363-422A-AB23-CB94F1389DC6}"/>
    <cellStyle name="40% - Accent6 12 4" xfId="23831" xr:uid="{BBFCA9B7-DDBE-442A-8A36-C468C80816D0}"/>
    <cellStyle name="40% - Accent6 12 5" xfId="9654" xr:uid="{3D7221EE-52A4-4066-8067-F8C948093EF7}"/>
    <cellStyle name="40% - Accent6 13" xfId="3666" xr:uid="{DA277450-4B4A-47EB-89EA-2D1245C849F0}"/>
    <cellStyle name="40% - Accent6 13 2" xfId="9658" xr:uid="{62332D89-759C-4DBD-87CB-CAFB98ED3567}"/>
    <cellStyle name="40% - Accent6 13 3" xfId="9659" xr:uid="{80CF95C7-FBC9-421F-A6F8-561E2111899B}"/>
    <cellStyle name="40% - Accent6 13 4" xfId="23832" xr:uid="{110357F6-55B0-49B6-BC2A-64EB10923200}"/>
    <cellStyle name="40% - Accent6 13 5" xfId="9657" xr:uid="{44A362BC-2000-4666-9F7E-A60F92ED92C7}"/>
    <cellStyle name="40% - Accent6 14" xfId="3667" xr:uid="{F064801A-6F32-4A2B-8996-70A9C81C680F}"/>
    <cellStyle name="40% - Accent6 14 2" xfId="9661" xr:uid="{91B63BA4-46E6-4F13-8B7C-216BD6F83B4A}"/>
    <cellStyle name="40% - Accent6 14 3" xfId="9662" xr:uid="{10F3F69C-936F-4AEC-92D1-DB4FF9CC2142}"/>
    <cellStyle name="40% - Accent6 14 4" xfId="23833" xr:uid="{D56CFFE3-531C-4827-8B6F-3212079DBC36}"/>
    <cellStyle name="40% - Accent6 14 5" xfId="9660" xr:uid="{5B9DAEAA-AE0D-459B-ACA6-FEFA88A9FE7B}"/>
    <cellStyle name="40% - Accent6 15" xfId="3668" xr:uid="{23B3C0B9-09A3-4150-8D1A-C72633ED785C}"/>
    <cellStyle name="40% - Accent6 15 2" xfId="9664" xr:uid="{12369BAB-7E85-4079-92FE-800A468F0405}"/>
    <cellStyle name="40% - Accent6 15 3" xfId="9665" xr:uid="{FE5CFCEC-9DE4-4DAD-A894-DDFD30A4CEE9}"/>
    <cellStyle name="40% - Accent6 15 4" xfId="23834" xr:uid="{D35428AB-C186-447E-BD11-24DC4808C3E9}"/>
    <cellStyle name="40% - Accent6 15 5" xfId="9663" xr:uid="{9936DDB0-E41A-44CE-AB3C-2C15E40400E3}"/>
    <cellStyle name="40% - Accent6 16" xfId="3669" xr:uid="{595921C3-6159-4655-907D-7718664FF6DC}"/>
    <cellStyle name="40% - Accent6 16 2" xfId="9667" xr:uid="{B46B5BAD-9853-425F-9A42-D9C060B69B42}"/>
    <cellStyle name="40% - Accent6 16 3" xfId="9668" xr:uid="{E5714ABA-5F73-4A27-9626-E7ED1D9B4D45}"/>
    <cellStyle name="40% - Accent6 16 4" xfId="23835" xr:uid="{5B3EB5C6-B338-427C-8AB7-BD2081C81AF4}"/>
    <cellStyle name="40% - Accent6 16 5" xfId="9666" xr:uid="{BB70135C-ED9E-4928-B21E-1A0854F1BAA0}"/>
    <cellStyle name="40% - Accent6 17" xfId="3670" xr:uid="{190AFED4-55F1-4C48-8307-F4915E0B71AB}"/>
    <cellStyle name="40% - Accent6 17 2" xfId="9670" xr:uid="{C61D5A1E-086F-4B10-A9FA-8F75602E3BFC}"/>
    <cellStyle name="40% - Accent6 17 3" xfId="9671" xr:uid="{AE24061D-505E-4B34-96B5-67138322EC57}"/>
    <cellStyle name="40% - Accent6 17 4" xfId="23836" xr:uid="{997E808F-427C-4F4D-B19E-52DF713064CB}"/>
    <cellStyle name="40% - Accent6 17 5" xfId="9669" xr:uid="{168DFE56-0064-471C-81AD-2A04EE68DCFE}"/>
    <cellStyle name="40% - Accent6 18" xfId="3671" xr:uid="{68EF5E30-F03A-431C-A63B-D39A6F5E8EFF}"/>
    <cellStyle name="40% - Accent6 18 2" xfId="9673" xr:uid="{4A6DC7E8-957C-43C8-AD4F-84C28ED8F136}"/>
    <cellStyle name="40% - Accent6 18 3" xfId="9674" xr:uid="{A7C59257-8423-460A-8D94-422F83EF86FD}"/>
    <cellStyle name="40% - Accent6 18 4" xfId="23837" xr:uid="{F404B818-6793-41DD-A20A-FE902896E4BF}"/>
    <cellStyle name="40% - Accent6 18 5" xfId="9672" xr:uid="{F39959A5-37FE-4F67-819D-8898AB73745D}"/>
    <cellStyle name="40% - Accent6 19" xfId="3672" xr:uid="{65D3620B-C2FD-458A-9FC5-142770BA9939}"/>
    <cellStyle name="40% - Accent6 19 2" xfId="9676" xr:uid="{D2EC79EB-40E9-4806-B24C-4CDF659AA517}"/>
    <cellStyle name="40% - Accent6 19 3" xfId="9677" xr:uid="{D6E74B6D-A59F-4AA0-9556-151D479E46D8}"/>
    <cellStyle name="40% - Accent6 19 4" xfId="23838" xr:uid="{9B130FA7-D9E9-464C-A21C-4A60B812F50E}"/>
    <cellStyle name="40% - Accent6 19 5" xfId="9675" xr:uid="{F3858E21-4406-44CF-B7D3-F4B0E09ABB61}"/>
    <cellStyle name="40% - Accent6 2" xfId="2635" xr:uid="{B046040F-5188-4F45-9DBF-FC0B17263B2B}"/>
    <cellStyle name="40% - Accent6 2 10" xfId="9678" xr:uid="{71728452-AB7D-4F96-9DE7-2199A921F296}"/>
    <cellStyle name="40% - Accent6 2 11" xfId="9679" xr:uid="{2F8B19D1-681F-466A-BA41-189AB43FEDCB}"/>
    <cellStyle name="40% - Accent6 2 12" xfId="9680" xr:uid="{A0D3FE63-AEF1-4DEC-AC63-32D6F4E05BA3}"/>
    <cellStyle name="40% - Accent6 2 13" xfId="23839" xr:uid="{469FA768-7FAD-4556-AA96-97477D32B982}"/>
    <cellStyle name="40% - Accent6 2 14" xfId="5319" xr:uid="{1E016244-28F8-4ED6-8BE1-073BBB5AE894}"/>
    <cellStyle name="40% - Accent6 2 15" xfId="3673" xr:uid="{63A87AC5-4C91-4DEC-980F-65221465A225}"/>
    <cellStyle name="40% - Accent6 2 2" xfId="5320" xr:uid="{F2D76574-1DFB-4B60-9E54-F46D3E81C9A7}"/>
    <cellStyle name="40% - Accent6 2 2 10" xfId="9681" xr:uid="{7AEFFAA2-12E1-4CFF-BD44-03C310354964}"/>
    <cellStyle name="40% - Accent6 2 2 2" xfId="6030" xr:uid="{99504646-595F-4F6B-BC6B-1EB3A06F34E0}"/>
    <cellStyle name="40% - Accent6 2 2 2 2" xfId="9682" xr:uid="{72160A1B-4D15-4AB8-A9E0-B269CA7FABF9}"/>
    <cellStyle name="40% - Accent6 2 2 2 2 2" xfId="9683" xr:uid="{0DD93B47-32E6-447D-891A-8D663C66F275}"/>
    <cellStyle name="40% - Accent6 2 2 2 2 3" xfId="9684" xr:uid="{E89C9D1D-0EEA-446D-BF30-9BA58104130C}"/>
    <cellStyle name="40% - Accent6 2 2 2 2 4" xfId="9685" xr:uid="{433EB00D-F8DE-462B-8893-9222F4A29BED}"/>
    <cellStyle name="40% - Accent6 2 2 2 2 5" xfId="9686" xr:uid="{43D31E4E-69F8-4821-9AA6-8D4D99D32FAB}"/>
    <cellStyle name="40% - Accent6 2 2 2 3" xfId="9687" xr:uid="{1D17B371-EBA0-4DB8-88ED-EB43761CAD86}"/>
    <cellStyle name="40% - Accent6 2 2 2 4" xfId="9688" xr:uid="{26FF894E-2C5C-4E32-98D1-28FCBF2A84EC}"/>
    <cellStyle name="40% - Accent6 2 2 2 5" xfId="9689" xr:uid="{31E30A94-A3B1-4D05-9A1F-9B4A9744232F}"/>
    <cellStyle name="40% - Accent6 2 2 3" xfId="9690" xr:uid="{0C175641-F227-43FE-A992-78A40A67966B}"/>
    <cellStyle name="40% - Accent6 2 2 4" xfId="9691" xr:uid="{DF03E527-7630-4764-8985-9B61AB249FAC}"/>
    <cellStyle name="40% - Accent6 2 2 5" xfId="9692" xr:uid="{43E933CF-3FD3-47C1-B1F8-38D8FD584763}"/>
    <cellStyle name="40% - Accent6 2 2 6" xfId="9693" xr:uid="{AB4C856F-D866-49F8-98E9-B08A14587F68}"/>
    <cellStyle name="40% - Accent6 2 2 7" xfId="9694" xr:uid="{DAF1A47A-2D74-4F79-B3E7-CCF9AA2C9403}"/>
    <cellStyle name="40% - Accent6 2 2 8" xfId="9695" xr:uid="{9CA78417-8D3C-4D3C-BA18-E5716E2C76D4}"/>
    <cellStyle name="40% - Accent6 2 2 9" xfId="9696" xr:uid="{A4AF0C7E-5888-4343-BE17-2C84E2599D97}"/>
    <cellStyle name="40% - Accent6 2 3" xfId="9697" xr:uid="{727F8176-6266-4436-AC7A-B0BD9FCCB9CE}"/>
    <cellStyle name="40% - Accent6 2 3 2" xfId="9698" xr:uid="{32EC0A89-583B-461A-A4AB-FC9C28C310E3}"/>
    <cellStyle name="40% - Accent6 2 3 2 2" xfId="9699" xr:uid="{B48034EC-915E-4887-9928-DA359644A31A}"/>
    <cellStyle name="40% - Accent6 2 3 2 3" xfId="9700" xr:uid="{A0BCE845-7841-4BEF-9247-DED81BAC2742}"/>
    <cellStyle name="40% - Accent6 2 3 2 4" xfId="9701" xr:uid="{57EAB66D-F626-48FB-8DA3-1F96FE5AE23F}"/>
    <cellStyle name="40% - Accent6 2 3 2 5" xfId="9702" xr:uid="{E8963058-9094-4186-AE2E-5F319425E4C1}"/>
    <cellStyle name="40% - Accent6 2 3 2 6" xfId="9703" xr:uid="{5ED55FBB-F27E-4696-9B93-C643925950C1}"/>
    <cellStyle name="40% - Accent6 2 3 3" xfId="9704" xr:uid="{9CF51589-8C8A-448D-938B-3D993BC6116D}"/>
    <cellStyle name="40% - Accent6 2 3 4" xfId="9705" xr:uid="{40809D86-6F4B-4AFF-9FB9-67C9D353781E}"/>
    <cellStyle name="40% - Accent6 2 3 5" xfId="9706" xr:uid="{1F9CE648-F5C9-4362-96B5-207EB57DA371}"/>
    <cellStyle name="40% - Accent6 2 3 6" xfId="9707" xr:uid="{66101FF4-E35B-4820-9F81-464E76E87831}"/>
    <cellStyle name="40% - Accent6 2 3 7" xfId="9708" xr:uid="{A38C67CC-3EEE-4BCC-BEF6-4763A87EFAC3}"/>
    <cellStyle name="40% - Accent6 2 4" xfId="9709" xr:uid="{AC368272-4D70-4E70-ABE6-E9F044A4D2C5}"/>
    <cellStyle name="40% - Accent6 2 5" xfId="9710" xr:uid="{5B6D62DD-E2F9-4C3E-ADDE-49829E138205}"/>
    <cellStyle name="40% - Accent6 2 6" xfId="9711" xr:uid="{FA272677-0795-4117-ADE8-B2FF54181F8F}"/>
    <cellStyle name="40% - Accent6 2 7" xfId="9712" xr:uid="{FC486883-A49E-4178-9ECD-3DD20053570B}"/>
    <cellStyle name="40% - Accent6 2 8" xfId="9713" xr:uid="{98B0FA23-838F-4C35-A8FF-FF83934F0EE8}"/>
    <cellStyle name="40% - Accent6 2 9" xfId="9714" xr:uid="{620EBC1D-EF1C-47B7-9BB1-1DCBE7C062B6}"/>
    <cellStyle name="40% - Accent6 20" xfId="3674" xr:uid="{A04B5B20-2471-47F7-9102-8CB6830E3EE9}"/>
    <cellStyle name="40% - Accent6 20 2" xfId="9716" xr:uid="{139C2355-469B-4430-BDB2-05CAFD69A4C7}"/>
    <cellStyle name="40% - Accent6 20 3" xfId="9717" xr:uid="{11F16ED8-DED0-4F7B-BE5E-8AE520FE8FE1}"/>
    <cellStyle name="40% - Accent6 20 4" xfId="23840" xr:uid="{68FDBDCD-4263-4FC4-A2DE-5FEB9CB56B9B}"/>
    <cellStyle name="40% - Accent6 20 5" xfId="9715" xr:uid="{5BF0968B-97B2-410A-ABB5-9036EBB95BD9}"/>
    <cellStyle name="40% - Accent6 21" xfId="3675" xr:uid="{A1A8F703-8B4C-4152-AE13-687939309BA7}"/>
    <cellStyle name="40% - Accent6 21 2" xfId="9719" xr:uid="{E139D9BF-5ECF-4212-B4F5-3302981E28EC}"/>
    <cellStyle name="40% - Accent6 21 3" xfId="9720" xr:uid="{82FA40FF-1AB6-4AAA-9DB9-093900379082}"/>
    <cellStyle name="40% - Accent6 21 4" xfId="23841" xr:uid="{5759E8DE-DA9D-4D49-A7F0-683160CAD86A}"/>
    <cellStyle name="40% - Accent6 21 5" xfId="9718" xr:uid="{CE74C332-F019-4547-A636-7A8787904EF3}"/>
    <cellStyle name="40% - Accent6 22" xfId="3676" xr:uid="{97B92DE1-D348-4392-8895-FD1DA9FE8BED}"/>
    <cellStyle name="40% - Accent6 22 2" xfId="9722" xr:uid="{98641FD8-CA0C-42C7-A748-5DFA26E2EA1F}"/>
    <cellStyle name="40% - Accent6 22 3" xfId="9723" xr:uid="{E3206BC6-7E31-42A2-BA3B-DBF568BEAD42}"/>
    <cellStyle name="40% - Accent6 22 4" xfId="23842" xr:uid="{0C7CD88B-DBF5-4AE5-9824-EED4058376AB}"/>
    <cellStyle name="40% - Accent6 22 5" xfId="9721" xr:uid="{5279C2E8-0ECE-4CB2-8DCC-5C47887CF004}"/>
    <cellStyle name="40% - Accent6 23" xfId="3677" xr:uid="{52369A46-9981-4571-BC65-BE26E341A261}"/>
    <cellStyle name="40% - Accent6 23 2" xfId="9725" xr:uid="{9F3D33E0-3B58-4DFC-9F28-9FE5AF13A07F}"/>
    <cellStyle name="40% - Accent6 23 3" xfId="9726" xr:uid="{C14A71FE-A99F-438D-B0A7-AFA31EB44E5D}"/>
    <cellStyle name="40% - Accent6 23 4" xfId="23843" xr:uid="{83F12AF2-9014-4A47-94BD-26E029367293}"/>
    <cellStyle name="40% - Accent6 23 5" xfId="9724" xr:uid="{378A5FC2-F959-452C-9CD2-C094B50B96A1}"/>
    <cellStyle name="40% - Accent6 24" xfId="3678" xr:uid="{DA7FB6FD-2404-45C9-85BC-509D4B6BC6CF}"/>
    <cellStyle name="40% - Accent6 24 2" xfId="9728" xr:uid="{9255D592-A904-4DCC-A227-EE3462FDF4E0}"/>
    <cellStyle name="40% - Accent6 24 3" xfId="9729" xr:uid="{C59DDD71-585C-4245-8999-E7FAB6AFE9CE}"/>
    <cellStyle name="40% - Accent6 24 4" xfId="23844" xr:uid="{27784D80-D6AE-4924-978C-4BA174DC59F0}"/>
    <cellStyle name="40% - Accent6 24 5" xfId="9727" xr:uid="{037330BF-6625-4BA6-8748-75BC8F587868}"/>
    <cellStyle name="40% - Accent6 25" xfId="3679" xr:uid="{B5D166F4-EBE3-472F-BB0D-01611A184C57}"/>
    <cellStyle name="40% - Accent6 25 2" xfId="9731" xr:uid="{6510C034-2ADB-4F29-B61A-940DCE585682}"/>
    <cellStyle name="40% - Accent6 25 3" xfId="9732" xr:uid="{365075C3-B72E-40E6-926E-A8E9E9A4B56F}"/>
    <cellStyle name="40% - Accent6 25 4" xfId="23845" xr:uid="{62D291D9-B177-4681-B5DC-38EAB3B7A4A4}"/>
    <cellStyle name="40% - Accent6 25 5" xfId="9730" xr:uid="{9554AFF7-DF13-4838-93AD-9986E59AF25A}"/>
    <cellStyle name="40% - Accent6 26" xfId="3680" xr:uid="{3FFCB935-C2F9-4618-B47B-D3885F175ED1}"/>
    <cellStyle name="40% - Accent6 26 2" xfId="9734" xr:uid="{32C51E21-1982-4D28-B672-FA8787DCD0E8}"/>
    <cellStyle name="40% - Accent6 26 3" xfId="9735" xr:uid="{4CA42EC3-A687-4C50-ADD6-E60719CF3ADA}"/>
    <cellStyle name="40% - Accent6 26 4" xfId="23846" xr:uid="{0348CA44-776C-435C-BCCE-731CE092C02E}"/>
    <cellStyle name="40% - Accent6 26 5" xfId="9733" xr:uid="{F9CA6E9B-F5F5-44DB-A5B5-9AD0E1D4BE58}"/>
    <cellStyle name="40% - Accent6 27" xfId="3681" xr:uid="{2A752921-06BA-4D35-BD1D-FBC4EB991917}"/>
    <cellStyle name="40% - Accent6 27 2" xfId="9737" xr:uid="{753AB6BF-68D0-45F8-908D-9F5498911625}"/>
    <cellStyle name="40% - Accent6 27 3" xfId="9738" xr:uid="{B5C3B405-8D36-4468-979B-ED18E8A0AE2E}"/>
    <cellStyle name="40% - Accent6 27 4" xfId="23847" xr:uid="{E8DAD99E-99E4-40B1-A881-A561D49AC047}"/>
    <cellStyle name="40% - Accent6 27 5" xfId="9736" xr:uid="{2C2A6C23-86EB-45C6-BAFE-E56F05E53E77}"/>
    <cellStyle name="40% - Accent6 28" xfId="3682" xr:uid="{18E25284-69EF-4482-8E95-BB3D1AD15A67}"/>
    <cellStyle name="40% - Accent6 28 2" xfId="9740" xr:uid="{3F0CA8D0-0408-49D4-B00C-9CCE0A1E7C9B}"/>
    <cellStyle name="40% - Accent6 28 3" xfId="9741" xr:uid="{D04F8704-9A34-432C-948D-78D999152DF1}"/>
    <cellStyle name="40% - Accent6 28 4" xfId="23848" xr:uid="{BA529374-9B5A-431F-AE40-ABE4991BCAEA}"/>
    <cellStyle name="40% - Accent6 28 5" xfId="9739" xr:uid="{DFC2B0A0-4087-46A0-B0C7-9A7F42386280}"/>
    <cellStyle name="40% - Accent6 29" xfId="3683" xr:uid="{331328D2-E959-46A9-AFEE-FA80EC7C7D8E}"/>
    <cellStyle name="40% - Accent6 29 2" xfId="9743" xr:uid="{6AFB440C-D8AD-4575-B5FF-1FEB8C761AAD}"/>
    <cellStyle name="40% - Accent6 29 3" xfId="9744" xr:uid="{77849E72-560B-4DCB-A65C-9402637A7424}"/>
    <cellStyle name="40% - Accent6 29 4" xfId="23849" xr:uid="{7742018F-2595-4B7E-8FBF-B4A3A82D611F}"/>
    <cellStyle name="40% - Accent6 29 5" xfId="9742" xr:uid="{4A1B7C5B-49A7-4B40-A4F3-944A0A975496}"/>
    <cellStyle name="40% - Accent6 3" xfId="3684" xr:uid="{701E1E7C-2201-45C0-8B8A-5BC56326D765}"/>
    <cellStyle name="40% - Accent6 3 2" xfId="5322" xr:uid="{538CFCA6-93ED-49E8-9529-B8F1A38D3393}"/>
    <cellStyle name="40% - Accent6 3 3" xfId="9745" xr:uid="{B88AA756-6F93-465C-9FAA-005A053DD976}"/>
    <cellStyle name="40% - Accent6 3 4" xfId="9746" xr:uid="{C6FBEE4B-48EB-43CB-B1BF-C7F54B5465AD}"/>
    <cellStyle name="40% - Accent6 3 5" xfId="9747" xr:uid="{BB4320A7-267F-4804-8130-3D92B83DAACF}"/>
    <cellStyle name="40% - Accent6 3 6" xfId="9748" xr:uid="{780BCFC7-C951-4E52-B6D9-6003A85B9E29}"/>
    <cellStyle name="40% - Accent6 3 7" xfId="9749" xr:uid="{4D9A5F02-65E0-4738-B5FA-6214C5D5AD86}"/>
    <cellStyle name="40% - Accent6 3 8" xfId="23850" xr:uid="{82C75998-CA7B-4FE3-8718-B8FB4CAD1FC6}"/>
    <cellStyle name="40% - Accent6 3 9" xfId="5321" xr:uid="{DCFDEDE0-4DF1-4244-9676-D4F144AAC3FB}"/>
    <cellStyle name="40% - Accent6 30" xfId="9750" xr:uid="{EBE1CCE1-DAF6-462C-900B-147C9EA238C8}"/>
    <cellStyle name="40% - Accent6 30 2" xfId="9751" xr:uid="{CB39F711-1DAE-4C7E-A310-17D4CA18C3C1}"/>
    <cellStyle name="40% - Accent6 30 3" xfId="9752" xr:uid="{74B59011-F4F7-4878-B414-72CA9BD1125D}"/>
    <cellStyle name="40% - Accent6 31" xfId="9753" xr:uid="{9347EC4F-27D4-458F-8F47-3E26D6DE1BAF}"/>
    <cellStyle name="40% - Accent6 31 2" xfId="9754" xr:uid="{1291A7FC-6FC5-4AD5-B531-A676B5D7DD19}"/>
    <cellStyle name="40% - Accent6 31 3" xfId="9755" xr:uid="{F33BB14B-B79A-474A-B3F6-32C09979216D}"/>
    <cellStyle name="40% - Accent6 32" xfId="9756" xr:uid="{DF64A7C9-6802-4F1F-A11C-1AC4C0DE96F1}"/>
    <cellStyle name="40% - Accent6 32 2" xfId="9757" xr:uid="{2AE8D4B2-A4C7-4698-8F64-0A90079293E3}"/>
    <cellStyle name="40% - Accent6 32 3" xfId="9758" xr:uid="{DC102C2A-1073-41F1-A845-8DB6E9B1D648}"/>
    <cellStyle name="40% - Accent6 33" xfId="9759" xr:uid="{E29D2B18-3D41-4FA1-8F5D-503F16918606}"/>
    <cellStyle name="40% - Accent6 33 2" xfId="9760" xr:uid="{0566CFD1-D1B0-49DA-BDF1-7DDFE129933C}"/>
    <cellStyle name="40% - Accent6 33 3" xfId="9761" xr:uid="{C936785A-C404-49DD-9BAB-003795847751}"/>
    <cellStyle name="40% - Accent6 34" xfId="9762" xr:uid="{48FFED36-250C-422E-BD85-B3E3456A6DD9}"/>
    <cellStyle name="40% - Accent6 35" xfId="9763" xr:uid="{BE9E1B11-0D4B-4EF5-9204-91A682141978}"/>
    <cellStyle name="40% - Accent6 36" xfId="9764" xr:uid="{491E7D8E-C2AB-4641-BD7D-D6C42C68AE81}"/>
    <cellStyle name="40% - Accent6 37" xfId="9765" xr:uid="{FAD7F656-20E9-45D8-83F6-3906271AD2F4}"/>
    <cellStyle name="40% - Accent6 38" xfId="9766" xr:uid="{8F6E569C-6D84-4EAB-AFBD-45A62B7DD769}"/>
    <cellStyle name="40% - Accent6 39" xfId="9767" xr:uid="{64034333-7BC8-4DB1-9774-C69604CD5AA4}"/>
    <cellStyle name="40% - Accent6 4" xfId="3685" xr:uid="{D0A982C5-675B-42AF-8A47-99266343E45E}"/>
    <cellStyle name="40% - Accent6 4 2" xfId="9769" xr:uid="{75986356-906E-4C35-B35F-41A351666B2F}"/>
    <cellStyle name="40% - Accent6 4 3" xfId="9770" xr:uid="{B24EBAD8-C02C-4677-9D57-19E15748FD70}"/>
    <cellStyle name="40% - Accent6 4 4" xfId="9771" xr:uid="{C3D77D8D-48EB-4CE5-85AE-8B9E759B2CEF}"/>
    <cellStyle name="40% - Accent6 4 5" xfId="9772" xr:uid="{D1591F1B-1292-4CC5-BBC4-6D8459B8B2D1}"/>
    <cellStyle name="40% - Accent6 4 6" xfId="9773" xr:uid="{75ED5446-5819-4875-85A6-436210D3CB91}"/>
    <cellStyle name="40% - Accent6 4 7" xfId="9774" xr:uid="{16399B84-5924-46AE-8E28-99D3316A359C}"/>
    <cellStyle name="40% - Accent6 4 8" xfId="23851" xr:uid="{3CA75DD1-E816-4BD3-B5F1-64E528352DA2}"/>
    <cellStyle name="40% - Accent6 4 9" xfId="9768" xr:uid="{90F01FCA-976F-4C51-98F6-7A8DBA31DF3E}"/>
    <cellStyle name="40% - Accent6 40" xfId="9775" xr:uid="{BA36427E-B886-42F9-A313-95145F2872ED}"/>
    <cellStyle name="40% - Accent6 41" xfId="9776" xr:uid="{39C14847-C95D-4F17-8194-B44CE44E2C6D}"/>
    <cellStyle name="40% - Accent6 42" xfId="9777" xr:uid="{6A7A9062-221F-4975-8651-F67D9D46DFBE}"/>
    <cellStyle name="40% - Accent6 43" xfId="9778" xr:uid="{0C7C21AC-4D85-4FD5-8937-88692A312F6E}"/>
    <cellStyle name="40% - Accent6 44" xfId="9779" xr:uid="{EAE386A5-38F6-439B-9766-A02EB4E4EFB4}"/>
    <cellStyle name="40% - Accent6 45" xfId="9780" xr:uid="{34ACF1C8-B8E7-4A12-8978-1C6FF2C1D3EF}"/>
    <cellStyle name="40% - Accent6 46" xfId="9781" xr:uid="{509B899E-0155-4A35-8840-949C8403FBF9}"/>
    <cellStyle name="40% - Accent6 47" xfId="9782" xr:uid="{B3F068AC-EAE4-4F06-9C21-9F74A6796933}"/>
    <cellStyle name="40% - Accent6 48" xfId="9783" xr:uid="{F3C29D4F-836C-4015-99A9-54F5E4126440}"/>
    <cellStyle name="40% - Accent6 49" xfId="9784" xr:uid="{44914CBE-D695-493E-9976-0A40CB79C5BE}"/>
    <cellStyle name="40% - Accent6 5" xfId="3686" xr:uid="{0B8220BE-3A5C-4DA9-AD56-D4C040F24F86}"/>
    <cellStyle name="40% - Accent6 5 2" xfId="9786" xr:uid="{90C82AC0-BCF7-4B09-AAC6-E1EC4E21BE3A}"/>
    <cellStyle name="40% - Accent6 5 3" xfId="9787" xr:uid="{5794774B-0C9F-421C-80D9-952E496B6360}"/>
    <cellStyle name="40% - Accent6 5 4" xfId="9788" xr:uid="{E7DC6CCE-406C-4C96-91F6-111EEE697298}"/>
    <cellStyle name="40% - Accent6 5 5" xfId="9789" xr:uid="{554808FB-5AD7-495C-AEFB-E9C2C059E5C8}"/>
    <cellStyle name="40% - Accent6 5 6" xfId="9790" xr:uid="{1FDCCFB8-8E29-4B70-AC77-EAA698B6B6BC}"/>
    <cellStyle name="40% - Accent6 5 7" xfId="9791" xr:uid="{638CB9EF-A1CA-4A47-840F-D3CF948F3E45}"/>
    <cellStyle name="40% - Accent6 5 8" xfId="23852" xr:uid="{629BEA5C-16D2-40A5-B230-905EAC52573C}"/>
    <cellStyle name="40% - Accent6 5 9" xfId="9785" xr:uid="{84BD498F-8A74-4BEC-9FA6-244640EB0F89}"/>
    <cellStyle name="40% - Accent6 50" xfId="9792" xr:uid="{C892EF27-5FD1-4E9B-A637-853936F26CCB}"/>
    <cellStyle name="40% - Accent6 51" xfId="9793" xr:uid="{9AA12F79-CB48-4FFA-9D15-5FB57D3A85B5}"/>
    <cellStyle name="40% - Accent6 52" xfId="9794" xr:uid="{9C1260D4-29AC-4039-81F2-FB0FC61FDC8F}"/>
    <cellStyle name="40% - Accent6 53" xfId="9795" xr:uid="{0B00EBBE-8BD9-4264-BB9A-DB496E287E32}"/>
    <cellStyle name="40% - Accent6 54" xfId="9796" xr:uid="{EF8A6A2D-DC63-49A7-AB50-260562FC1B56}"/>
    <cellStyle name="40% - Accent6 55" xfId="9797" xr:uid="{AA9F4ED2-349C-46F1-8443-4FCC586390F7}"/>
    <cellStyle name="40% - Accent6 56" xfId="9798" xr:uid="{A077484D-EB2E-40D3-BC53-5FFA8AE077C8}"/>
    <cellStyle name="40% - Accent6 57" xfId="9799" xr:uid="{A72A574F-76D4-4993-B0E4-98FA88CD74E7}"/>
    <cellStyle name="40% - Accent6 58" xfId="9800" xr:uid="{193B3894-2C6C-4521-B0DC-C993CE690C5D}"/>
    <cellStyle name="40% - Accent6 59" xfId="9801" xr:uid="{5FA18B21-6701-471D-9537-75DDDED99804}"/>
    <cellStyle name="40% - Accent6 6" xfId="3687" xr:uid="{DFAE43B0-E88E-40BB-8B98-FD9F4EF9FE2E}"/>
    <cellStyle name="40% - Accent6 6 2" xfId="9803" xr:uid="{7692F51F-18D0-450F-8676-65A732093771}"/>
    <cellStyle name="40% - Accent6 6 2 2" xfId="9804" xr:uid="{A9A73969-3CD9-4001-A87E-BEB1267EAABB}"/>
    <cellStyle name="40% - Accent6 6 2 3" xfId="9805" xr:uid="{2D0146DA-69E8-4AE7-9442-A54A4361EDD3}"/>
    <cellStyle name="40% - Accent6 6 2 4" xfId="9806" xr:uid="{4BA9D83D-9EDC-4A2E-960E-6B2FC3C1C38D}"/>
    <cellStyle name="40% - Accent6 6 2 5" xfId="9807" xr:uid="{41B94946-3DD1-4F30-A62F-89A9664095B4}"/>
    <cellStyle name="40% - Accent6 6 3" xfId="9808" xr:uid="{0B288664-FB32-47B7-A7CB-39599FF6699C}"/>
    <cellStyle name="40% - Accent6 6 4" xfId="9809" xr:uid="{73F3043B-7586-4BCF-888A-67EE3839B100}"/>
    <cellStyle name="40% - Accent6 6 5" xfId="9810" xr:uid="{981A40E0-A9F6-43A6-82DB-C8FAC8796569}"/>
    <cellStyle name="40% - Accent6 6 6" xfId="23853" xr:uid="{B75C6DF9-71D4-43D5-8B32-8F3A345EF5F8}"/>
    <cellStyle name="40% - Accent6 6 7" xfId="9802" xr:uid="{B65B9E84-EA9B-44C2-8F40-A692C013BC2E}"/>
    <cellStyle name="40% - Accent6 60" xfId="9811" xr:uid="{D9ED4088-D5D8-4601-BA7E-D51ED8615932}"/>
    <cellStyle name="40% - Accent6 61" xfId="9812" xr:uid="{170D571B-4CE8-465C-8137-BE46BE4851D9}"/>
    <cellStyle name="40% - Accent6 62" xfId="9813" xr:uid="{4CB26E93-EAAA-4A73-9AE9-AA03CD04F198}"/>
    <cellStyle name="40% - Accent6 63" xfId="9814" xr:uid="{D892CD67-B6AF-4D65-B2D1-FD8853043728}"/>
    <cellStyle name="40% - Accent6 64" xfId="9815" xr:uid="{E17043D2-1033-4B5A-9E05-6D1AEFC6B848}"/>
    <cellStyle name="40% - Accent6 65" xfId="9816" xr:uid="{7329E035-89C7-4E0C-B308-D48D0D87C44A}"/>
    <cellStyle name="40% - Accent6 66" xfId="9817" xr:uid="{59018E31-A303-48D8-9B5E-FBA2C3120B99}"/>
    <cellStyle name="40% - Accent6 67" xfId="9818" xr:uid="{9BC4BF89-B8AF-4ABC-879D-42FE10FFA1C2}"/>
    <cellStyle name="40% - Accent6 68" xfId="9819" xr:uid="{2005B54E-C3E6-4147-81E3-5D2A1DDAB007}"/>
    <cellStyle name="40% - Accent6 68 2" xfId="9820" xr:uid="{E5E9C357-8AC7-49B4-9D1D-650858904A10}"/>
    <cellStyle name="40% - Accent6 68 3" xfId="9821" xr:uid="{79195AD5-8114-478C-A6EA-397599AA19F8}"/>
    <cellStyle name="40% - Accent6 69" xfId="9822" xr:uid="{41819CC3-B3FE-4C1F-A40C-E0184842C3E7}"/>
    <cellStyle name="40% - Accent6 69 2" xfId="9823" xr:uid="{AE7ED015-CCD7-4D77-B096-4D0814E67C79}"/>
    <cellStyle name="40% - Accent6 69 3" xfId="9824" xr:uid="{7CD04CD0-FB81-4CF2-A7F9-5FBF63AAEA48}"/>
    <cellStyle name="40% - Accent6 7" xfId="3688" xr:uid="{2CAABFCE-CF72-41E3-A3E1-A33E6D58BB7C}"/>
    <cellStyle name="40% - Accent6 7 2" xfId="9826" xr:uid="{1C995815-9E8C-403E-A448-9883B765729E}"/>
    <cellStyle name="40% - Accent6 7 3" xfId="9827" xr:uid="{A170B23B-A03F-4440-BFFF-103CC9C3A216}"/>
    <cellStyle name="40% - Accent6 7 4" xfId="9828" xr:uid="{BB8DAE49-DB8A-410E-99A3-6F7431A7F1B9}"/>
    <cellStyle name="40% - Accent6 7 5" xfId="9829" xr:uid="{B4122D07-2AD4-4F07-B869-351FD75A767D}"/>
    <cellStyle name="40% - Accent6 7 6" xfId="23854" xr:uid="{408A4C30-9ABB-44D4-B857-265216C39099}"/>
    <cellStyle name="40% - Accent6 7 7" xfId="9825" xr:uid="{D9B2B288-4EBF-4DC3-B282-777CC37899C5}"/>
    <cellStyle name="40% - Accent6 70" xfId="9830" xr:uid="{D635AB5E-C331-44D6-BB7E-83A59F2AD7F8}"/>
    <cellStyle name="40% - Accent6 70 2" xfId="9831" xr:uid="{75933E97-96D2-45C9-84BB-B44955907F64}"/>
    <cellStyle name="40% - Accent6 70 3" xfId="9832" xr:uid="{711F7F21-9589-43A0-9F8C-0534C9DC9E30}"/>
    <cellStyle name="40% - Accent6 71" xfId="9833" xr:uid="{B1FCE49B-C0C4-4AD5-950A-7347FCE04A21}"/>
    <cellStyle name="40% - Accent6 71 2" xfId="9834" xr:uid="{7758F3EF-4147-4647-97A0-E5EE0672AE26}"/>
    <cellStyle name="40% - Accent6 71 3" xfId="9835" xr:uid="{20EA2EBC-AF1B-4C5D-BAF7-9DCC232AC41A}"/>
    <cellStyle name="40% - Accent6 72" xfId="9836" xr:uid="{C1EEAC86-986D-45A7-8DD6-46ADB4281980}"/>
    <cellStyle name="40% - Accent6 72 2" xfId="9837" xr:uid="{B7E81D26-3EB2-4E16-A2F4-736460FF4333}"/>
    <cellStyle name="40% - Accent6 72 3" xfId="9838" xr:uid="{A9D3026F-EFFF-4472-944B-40E89F54E7FB}"/>
    <cellStyle name="40% - Accent6 73" xfId="9839" xr:uid="{45F32930-3BA9-4B78-807A-3DEC11BE9F23}"/>
    <cellStyle name="40% - Accent6 74" xfId="9840" xr:uid="{C29A6E39-478F-4417-978A-B4CF5ED3B4FA}"/>
    <cellStyle name="40% - Accent6 75" xfId="9841" xr:uid="{AC765585-FC45-4A72-8FF6-0BAFA40BD453}"/>
    <cellStyle name="40% - Accent6 76" xfId="9842" xr:uid="{433326E5-F917-46A1-8F85-2DFFDCC5EE36}"/>
    <cellStyle name="40% - Accent6 77" xfId="9843" xr:uid="{ADBB8D48-684B-4095-BC27-F9EB192561ED}"/>
    <cellStyle name="40% - Accent6 78" xfId="9844" xr:uid="{92ADC146-85A2-4697-A38B-58A20F4B0D13}"/>
    <cellStyle name="40% - Accent6 79" xfId="9845" xr:uid="{42BC3EF1-0982-4F87-B713-F51AA581B1A5}"/>
    <cellStyle name="40% - Accent6 8" xfId="3689" xr:uid="{6E4B313B-59FA-4BCC-9457-325B91EA0DCF}"/>
    <cellStyle name="40% - Accent6 8 2" xfId="9847" xr:uid="{A96AE121-6D12-4E7C-A6C7-AABC054963C2}"/>
    <cellStyle name="40% - Accent6 8 3" xfId="9848" xr:uid="{1E235B85-F483-4601-A322-B33F113B331A}"/>
    <cellStyle name="40% - Accent6 8 4" xfId="23855" xr:uid="{67F91316-33CA-4692-B803-925631ABAC42}"/>
    <cellStyle name="40% - Accent6 8 5" xfId="9846" xr:uid="{87626333-5662-4CD6-B2F8-9CE79D069ED9}"/>
    <cellStyle name="40% - Accent6 80" xfId="9849" xr:uid="{9DA1879E-637C-4D1C-9525-DF71F735FD83}"/>
    <cellStyle name="40% - Accent6 81" xfId="9850" xr:uid="{56CD10A6-D6A9-4CE5-B49C-B1AB74669337}"/>
    <cellStyle name="40% - Accent6 82" xfId="9851" xr:uid="{AE077864-0008-47A0-9EF3-A1F4B102A383}"/>
    <cellStyle name="40% - Accent6 83" xfId="9852" xr:uid="{8DFE5039-3F82-4684-B155-FB02BA0A6FB4}"/>
    <cellStyle name="40% - Accent6 84" xfId="9853" xr:uid="{5E17C736-8638-4381-A432-7AB69FC903A0}"/>
    <cellStyle name="40% - Accent6 85" xfId="9854" xr:uid="{4CE87F96-D027-4C0C-B478-AB3E800250C3}"/>
    <cellStyle name="40% - Accent6 86" xfId="9855" xr:uid="{7520E38D-CDC7-4994-861D-E5528100F94A}"/>
    <cellStyle name="40% - Accent6 87" xfId="9856" xr:uid="{27908CF9-42BD-4D0B-8889-7F6AA82BA864}"/>
    <cellStyle name="40% - Accent6 88" xfId="9857" xr:uid="{14B468AF-2B5B-4868-AABF-B21FC7C38345}"/>
    <cellStyle name="40% - Accent6 89" xfId="9858" xr:uid="{CC1B2145-A65F-400E-83A4-AF32493F8025}"/>
    <cellStyle name="40% - Accent6 9" xfId="3690" xr:uid="{6B4F4207-BF79-4BFD-A3A5-D3BA8E0B0EC7}"/>
    <cellStyle name="40% - Accent6 9 2" xfId="9860" xr:uid="{6BBAF983-3D43-4A00-93CB-98ACB0F9A9A5}"/>
    <cellStyle name="40% - Accent6 9 3" xfId="9861" xr:uid="{C6A1D517-A8B6-4A37-9395-536337FF8AE4}"/>
    <cellStyle name="40% - Accent6 9 4" xfId="23856" xr:uid="{C7CA909E-E500-4DF4-8D60-F9A9B3FF7F27}"/>
    <cellStyle name="40% - Accent6 9 5" xfId="9859" xr:uid="{6B7E1F17-C2AE-4E6C-8241-65E24D5EDAAA}"/>
    <cellStyle name="40% - Accent6 90" xfId="9862" xr:uid="{211C4040-FBA9-4356-98E3-A81B82C6F592}"/>
    <cellStyle name="40% - Accent6 91" xfId="9863" xr:uid="{7272D099-FB48-4EF0-8915-76889BCE7F21}"/>
    <cellStyle name="40% - Accent6 92" xfId="9864" xr:uid="{5C853196-F85E-4E71-9D1C-4F4816987353}"/>
    <cellStyle name="40% - Accent6 93" xfId="9865" xr:uid="{8C00FD9D-C358-4314-81F2-3C4A85D1E951}"/>
    <cellStyle name="40% - Accent6 94" xfId="9866" xr:uid="{7E94E151-B786-4A16-9A1D-D03516820A6C}"/>
    <cellStyle name="40% - Accent6 95" xfId="9867" xr:uid="{01373E4D-351E-4A82-A2F9-7DA76BE3BDBF}"/>
    <cellStyle name="40% - Accent6 96" xfId="9868" xr:uid="{13C43B3C-370C-4EAE-A2B8-CFBD6050F388}"/>
    <cellStyle name="40% - Accent6 97" xfId="9869" xr:uid="{4C8887BB-8F6A-48AA-B362-6F8AC4D0632C}"/>
    <cellStyle name="40% - Accent6 98" xfId="9870" xr:uid="{56ACA0F2-2E2C-4C04-823E-87A6A713584B}"/>
    <cellStyle name="40% - Accent6 99" xfId="9871" xr:uid="{F3F1EE17-30E8-4C32-B6BE-149D8A1A3E21}"/>
    <cellStyle name="40% - ส่วนที่ถูกเน้น1" xfId="3691" xr:uid="{4650444D-0FE7-4E39-BA99-F8DC09FB8676}"/>
    <cellStyle name="40% - ส่วนที่ถูกเน้น1 2" xfId="23857" xr:uid="{FC18BAE1-F618-436E-897D-8913F2764BA1}"/>
    <cellStyle name="40% - ส่วนที่ถูกเน้น1 3" xfId="9872" xr:uid="{CC79D1EE-0FDB-4A05-9A82-99383C0863A9}"/>
    <cellStyle name="40% - ส่วนที่ถูกเน้น2" xfId="3692" xr:uid="{7BF97263-D824-46D1-9B44-89564A0853CD}"/>
    <cellStyle name="40% - ส่วนที่ถูกเน้น3" xfId="3693" xr:uid="{3D85CBF1-6FB4-47FE-B82E-86218AEE9F17}"/>
    <cellStyle name="40% - ส่วนที่ถูกเน้น3 2" xfId="23858" xr:uid="{A60E1EA7-8AA1-4C86-AFA3-25E2D8799AA8}"/>
    <cellStyle name="40% - ส่วนที่ถูกเน้น3 3" xfId="9874" xr:uid="{42F426EB-8FA8-4AF5-B367-BFDABB02F56F}"/>
    <cellStyle name="40% - ส่วนที่ถูกเน้น4" xfId="3694" xr:uid="{5692CA7F-9F68-4618-B54F-CF1F68C67581}"/>
    <cellStyle name="40% - ส่วนที่ถูกเน้น4 2" xfId="23859" xr:uid="{D01232E3-BEB5-40B1-8DB2-CAC3D525BD79}"/>
    <cellStyle name="40% - ส่วนที่ถูกเน้น4 3" xfId="9875" xr:uid="{19E721DD-1F88-4168-AB21-7C9A2AC5C139}"/>
    <cellStyle name="40% - ส่วนที่ถูกเน้น5" xfId="3695" xr:uid="{8EF5078F-C187-422D-9EDC-2970D75452B5}"/>
    <cellStyle name="40% - ส่วนที่ถูกเน้น5 2" xfId="23860" xr:uid="{00871F2F-0822-4AE7-BCAC-5AA00A33035C}"/>
    <cellStyle name="40% - ส่วนที่ถูกเน้น5 3" xfId="9876" xr:uid="{DFD45CB4-6E71-46F1-ACD5-89483A7D0AD5}"/>
    <cellStyle name="40% - ส่วนที่ถูกเน้น6" xfId="3696" xr:uid="{A9A25EE9-E5A5-4C63-8662-CD1C2897BA82}"/>
    <cellStyle name="40% - ส่วนที่ถูกเน้น6 2" xfId="23861" xr:uid="{6F557776-6604-4D70-8781-3E5E0E0AFE02}"/>
    <cellStyle name="40% - ส่วนที่ถูกเน้น6 3" xfId="9877" xr:uid="{D3706AEE-A096-41E4-9FB6-84277C075F45}"/>
    <cellStyle name="40% - 輔色1" xfId="2636" xr:uid="{7B7362A6-1EEB-402B-AED1-65276F12A037}"/>
    <cellStyle name="40% - 輔色2" xfId="2637" xr:uid="{D46CB63C-6AD8-41E9-8DC0-9C6E2F10D6EE}"/>
    <cellStyle name="40% - 輔色3" xfId="2638" xr:uid="{44C30AA8-93E1-4440-A94D-2DA3315DEC7C}"/>
    <cellStyle name="40% - 輔色4" xfId="2639" xr:uid="{C42F0218-E628-4C56-9151-606C562DF6F5}"/>
    <cellStyle name="40% - 輔色5" xfId="2640" xr:uid="{3C00A3DF-98AE-4767-A76D-B8EB8013F208}"/>
    <cellStyle name="40% - 輔色6" xfId="2641" xr:uid="{C69F4AC9-EBAD-438D-91E1-AEDD5E82D1E7}"/>
    <cellStyle name="594941.25" xfId="9878" xr:uid="{76AE9E0E-A63D-4B9A-AE75-9E76B6D72BD5}"/>
    <cellStyle name="60% - ??1" xfId="2642" xr:uid="{58FF60D3-DCCF-4310-8B91-E58AAECC3033}"/>
    <cellStyle name="60% - ??2" xfId="2643" xr:uid="{6338E705-71CB-408F-A718-8C13D23D18DA}"/>
    <cellStyle name="60% - ??3" xfId="2644" xr:uid="{A000F343-F0AD-4178-8529-FF9B5A54CD5F}"/>
    <cellStyle name="60% - ??4" xfId="2645" xr:uid="{1F51CD2E-0BFD-4361-B003-899B7DD8160E}"/>
    <cellStyle name="60% - ??5" xfId="2646" xr:uid="{98A92A6D-1AC7-4D06-B4A8-10B67C3F4392}"/>
    <cellStyle name="60% - ??6" xfId="2647" xr:uid="{D76FF113-3584-44DD-80A2-C92BC1C4D1FC}"/>
    <cellStyle name="60% - Accent1 10" xfId="3697" xr:uid="{C2482081-80D0-463C-8083-5A20C42C9571}"/>
    <cellStyle name="60% - Accent1 10 2" xfId="9880" xr:uid="{E00EB996-65EA-4BDD-973B-F6C418ABE29E}"/>
    <cellStyle name="60% - Accent1 10 3" xfId="9881" xr:uid="{78C20F93-1EDD-4820-AA97-9C7C017EA381}"/>
    <cellStyle name="60% - Accent1 10 4" xfId="23862" xr:uid="{36AE31F6-6BA2-418B-ABBA-B984DB891BEB}"/>
    <cellStyle name="60% - Accent1 10 5" xfId="9879" xr:uid="{49ECE490-5335-433A-B8F4-CBBDA0B18238}"/>
    <cellStyle name="60% - Accent1 100" xfId="9882" xr:uid="{AC744C67-7CFC-494F-BA4C-60A1874026A3}"/>
    <cellStyle name="60% - Accent1 101" xfId="9883" xr:uid="{AF37226A-005A-4A21-87BA-3A67A62C8849}"/>
    <cellStyle name="60% - Accent1 102" xfId="9884" xr:uid="{401A8B45-F824-4272-AC89-E4DC101DE730}"/>
    <cellStyle name="60% - Accent1 103" xfId="9885" xr:uid="{224C5F4B-6929-4B68-A72A-BBC683FC014E}"/>
    <cellStyle name="60% - Accent1 104" xfId="9886" xr:uid="{47F81E12-1907-4418-94B5-8325B3985769}"/>
    <cellStyle name="60% - Accent1 105" xfId="9887" xr:uid="{881DB937-65BB-47B9-8A17-53EC5531194E}"/>
    <cellStyle name="60% - Accent1 106" xfId="9888" xr:uid="{6485DCE1-E77D-4C31-92DD-121628CAE387}"/>
    <cellStyle name="60% - Accent1 11" xfId="3698" xr:uid="{486E0964-09E7-49C5-94CD-6D181F7CF053}"/>
    <cellStyle name="60% - Accent1 11 2" xfId="9890" xr:uid="{AD293811-C41F-4833-982B-0D7B25F5ED3C}"/>
    <cellStyle name="60% - Accent1 11 3" xfId="9891" xr:uid="{7E691348-61E3-4116-8A6C-8B08826D9D23}"/>
    <cellStyle name="60% - Accent1 11 4" xfId="23863" xr:uid="{9AB1DA50-85F8-4546-B541-6D499A3E8791}"/>
    <cellStyle name="60% - Accent1 11 5" xfId="9889" xr:uid="{0546990C-A6D5-4679-AEFC-20C05A23FA9B}"/>
    <cellStyle name="60% - Accent1 12" xfId="3699" xr:uid="{8B76566E-6E34-4F09-90CD-36BE5305807E}"/>
    <cellStyle name="60% - Accent1 12 2" xfId="9893" xr:uid="{8C1BECCF-E638-444E-8D50-09417AB19CD2}"/>
    <cellStyle name="60% - Accent1 12 3" xfId="9894" xr:uid="{B2AC493F-1802-477A-84AE-8502EDA44FBB}"/>
    <cellStyle name="60% - Accent1 12 4" xfId="23864" xr:uid="{1460E0D3-FDF1-4A2A-8B5F-1C52F86113A9}"/>
    <cellStyle name="60% - Accent1 12 5" xfId="9892" xr:uid="{367DAAA0-E997-4A25-A641-4702511D2DCC}"/>
    <cellStyle name="60% - Accent1 13" xfId="3700" xr:uid="{2FF937A9-8345-4CEF-BE3B-DE543521CAF4}"/>
    <cellStyle name="60% - Accent1 13 2" xfId="9896" xr:uid="{275E2358-87F7-4426-A9D1-D1C7999B4F44}"/>
    <cellStyle name="60% - Accent1 13 3" xfId="9897" xr:uid="{2384B85B-B5B6-477B-A3EC-09D277EE3744}"/>
    <cellStyle name="60% - Accent1 13 4" xfId="23865" xr:uid="{0BFF462C-42D0-43BE-945B-A4BCACBE6B2C}"/>
    <cellStyle name="60% - Accent1 13 5" xfId="9895" xr:uid="{D39AE5A5-C587-4C44-9612-177B14FA9161}"/>
    <cellStyle name="60% - Accent1 14" xfId="3701" xr:uid="{600272A0-CFD2-4EA6-BE9B-542CCC95DF9B}"/>
    <cellStyle name="60% - Accent1 14 2" xfId="9899" xr:uid="{738D0B6A-70BD-4D32-A0EA-2AF37C101111}"/>
    <cellStyle name="60% - Accent1 14 3" xfId="9900" xr:uid="{466B1A88-00E9-4189-BC67-A9D8B85830F5}"/>
    <cellStyle name="60% - Accent1 14 4" xfId="23866" xr:uid="{D16E7794-0900-493B-88F0-E80A5B659A40}"/>
    <cellStyle name="60% - Accent1 14 5" xfId="9898" xr:uid="{1F9E0B2C-16ED-45F5-8F15-8E5AD0CC8DDC}"/>
    <cellStyle name="60% - Accent1 15" xfId="3702" xr:uid="{1DC66F79-4ACD-4A2F-8E31-BB537E157EFC}"/>
    <cellStyle name="60% - Accent1 15 2" xfId="9902" xr:uid="{89A01AD0-4140-467E-A210-C6A424F866E8}"/>
    <cellStyle name="60% - Accent1 15 3" xfId="9903" xr:uid="{B8DD6B1E-E7EA-4CE4-9B14-6C4D5FF0861E}"/>
    <cellStyle name="60% - Accent1 15 4" xfId="23867" xr:uid="{0B659CE8-1858-4DEE-A557-1EF00D6A3919}"/>
    <cellStyle name="60% - Accent1 15 5" xfId="9901" xr:uid="{F9263B5C-2DFA-45A2-A0D3-97147A7F0D6B}"/>
    <cellStyle name="60% - Accent1 16" xfId="3703" xr:uid="{5B6D81E8-312B-47D9-9853-01D7C2BE6733}"/>
    <cellStyle name="60% - Accent1 16 2" xfId="9905" xr:uid="{114762F5-6632-4AED-9B1C-343D8E78A0FE}"/>
    <cellStyle name="60% - Accent1 16 3" xfId="9906" xr:uid="{8BA07589-E5C3-47CC-932E-FE1EA957EB3B}"/>
    <cellStyle name="60% - Accent1 16 4" xfId="23868" xr:uid="{EE22BC9C-3AD5-42C3-8174-9A8888B3CDB7}"/>
    <cellStyle name="60% - Accent1 16 5" xfId="9904" xr:uid="{049FB34F-F047-438E-9937-2BC7C998F8B9}"/>
    <cellStyle name="60% - Accent1 17" xfId="3704" xr:uid="{9444E47B-A8EA-4ECE-A9D5-EA91A8908DDD}"/>
    <cellStyle name="60% - Accent1 17 2" xfId="9908" xr:uid="{96AB7EE1-D5A4-4CE0-83F3-54A355A5A31F}"/>
    <cellStyle name="60% - Accent1 17 3" xfId="9909" xr:uid="{366792B2-887B-496A-92C3-89D74B27D00E}"/>
    <cellStyle name="60% - Accent1 17 4" xfId="23869" xr:uid="{11562787-DB14-486E-8B6C-DCC3D0C921B2}"/>
    <cellStyle name="60% - Accent1 17 5" xfId="9907" xr:uid="{4D6EB56E-C718-468E-B1BF-097D951AA3B6}"/>
    <cellStyle name="60% - Accent1 18" xfId="3705" xr:uid="{428118B1-7AE2-4374-847E-E1D0141AF5BE}"/>
    <cellStyle name="60% - Accent1 18 2" xfId="9911" xr:uid="{27045253-0576-41DF-A537-30FA09F5A7F2}"/>
    <cellStyle name="60% - Accent1 18 3" xfId="9912" xr:uid="{25808A51-1BAC-467F-8C5B-A59EE4767A59}"/>
    <cellStyle name="60% - Accent1 18 4" xfId="23870" xr:uid="{79541473-74A6-46A1-8DC7-7C91DA28013B}"/>
    <cellStyle name="60% - Accent1 18 5" xfId="9910" xr:uid="{287C77CD-5B63-4849-9AFF-DCA1C10414F6}"/>
    <cellStyle name="60% - Accent1 19" xfId="3706" xr:uid="{4ACAB30D-33CC-46C0-AC15-DAA73E3746C3}"/>
    <cellStyle name="60% - Accent1 19 2" xfId="9914" xr:uid="{1ED1396C-5DE4-4412-A2D9-5013FBB9A288}"/>
    <cellStyle name="60% - Accent1 19 3" xfId="9915" xr:uid="{E368C106-2E2A-4239-8595-0B7F5264C898}"/>
    <cellStyle name="60% - Accent1 19 4" xfId="23871" xr:uid="{2FC6FBEA-4572-4B19-9C4C-EBB03CEACB68}"/>
    <cellStyle name="60% - Accent1 19 5" xfId="9913" xr:uid="{99416207-7A27-4BAA-9958-9BB4DB3F6CC7}"/>
    <cellStyle name="60% - Accent1 2" xfId="2648" xr:uid="{E0B67886-F543-42CD-A1CD-449490F03F6E}"/>
    <cellStyle name="60% - Accent1 2 10" xfId="9916" xr:uid="{C5959A23-D112-48AC-8078-5095EE5F68CB}"/>
    <cellStyle name="60% - Accent1 2 11" xfId="9917" xr:uid="{CA80D167-C8E3-4412-9551-A4BEB0AE0A99}"/>
    <cellStyle name="60% - Accent1 2 12" xfId="23872" xr:uid="{897F2121-1C0D-4E65-B02E-DFE423D6E941}"/>
    <cellStyle name="60% - Accent1 2 13" xfId="5951" xr:uid="{4CFC38C0-A2F4-48A8-85E5-1C9C702A5395}"/>
    <cellStyle name="60% - Accent1 2 14" xfId="3707" xr:uid="{96591DCA-0B03-4CDC-A560-8224ACFBC01A}"/>
    <cellStyle name="60% - Accent1 2 2" xfId="6213" xr:uid="{79336F19-ADE8-42BE-BEAD-CAD0487595CE}"/>
    <cellStyle name="60% - Accent1 2 2 2" xfId="5952" xr:uid="{C432BE7D-0319-437C-A857-9E0EA1D8C256}"/>
    <cellStyle name="60% - Accent1 2 2 2 2" xfId="9918" xr:uid="{44108F0A-A093-473B-BD45-49F7F482246A}"/>
    <cellStyle name="60% - Accent1 2 2 2 2 2" xfId="9919" xr:uid="{3E0C8EBB-2CB4-4979-A249-ACC9F6937583}"/>
    <cellStyle name="60% - Accent1 2 2 2 2 3" xfId="9920" xr:uid="{8497500D-F1EE-4BF4-8F36-F159052A1860}"/>
    <cellStyle name="60% - Accent1 2 2 2 2 4" xfId="9921" xr:uid="{AF6AF72C-85F5-4853-98D6-F89E5664B40A}"/>
    <cellStyle name="60% - Accent1 2 2 2 2 5" xfId="9922" xr:uid="{1036140B-A81C-45EC-96CE-1EF9E64519E6}"/>
    <cellStyle name="60% - Accent1 2 2 2 3" xfId="9923" xr:uid="{E28EFB8F-7F24-48F8-8082-982F44289C0D}"/>
    <cellStyle name="60% - Accent1 2 2 2 4" xfId="9924" xr:uid="{AFB643C6-3FAA-4199-9DC4-876A9AF6BA06}"/>
    <cellStyle name="60% - Accent1 2 2 2 5" xfId="9925" xr:uid="{94222178-0767-4B8A-A252-844213370C52}"/>
    <cellStyle name="60% - Accent1 2 2 3" xfId="9926" xr:uid="{7DC6975C-80CA-40D1-81CE-27414BF1F789}"/>
    <cellStyle name="60% - Accent1 2 2 4" xfId="9927" xr:uid="{D2CE15C2-A9B9-409B-B982-F20C06AA3B55}"/>
    <cellStyle name="60% - Accent1 2 2 5" xfId="9928" xr:uid="{6CE45DA4-1BDF-41A1-9758-F9E6E74B1114}"/>
    <cellStyle name="60% - Accent1 2 2 6" xfId="9929" xr:uid="{4CFDB5D6-15DF-4635-B1D4-7E963E1024BA}"/>
    <cellStyle name="60% - Accent1 2 2 7" xfId="9930" xr:uid="{67E3BFDB-C3E2-468E-921D-6947694D1B96}"/>
    <cellStyle name="60% - Accent1 2 3" xfId="9931" xr:uid="{4B010449-D649-42FD-991C-7AB42F9879E4}"/>
    <cellStyle name="60% - Accent1 2 3 2" xfId="9932" xr:uid="{E9F2D7B0-1365-4185-875A-636DF85FDCD2}"/>
    <cellStyle name="60% - Accent1 2 3 2 2" xfId="9933" xr:uid="{D7DF030C-21E4-4312-939B-0536BA4CF750}"/>
    <cellStyle name="60% - Accent1 2 3 2 3" xfId="9934" xr:uid="{DE3F0485-C85D-40CD-BA53-639AA4B34AD5}"/>
    <cellStyle name="60% - Accent1 2 3 2 4" xfId="9935" xr:uid="{B4463E51-6960-4A84-8706-7492F9FCDA58}"/>
    <cellStyle name="60% - Accent1 2 3 2 5" xfId="9936" xr:uid="{2BEC3275-CDEF-42BA-9958-AD93D97BA122}"/>
    <cellStyle name="60% - Accent1 2 3 3" xfId="9937" xr:uid="{E33B6437-6531-492C-BA9E-5F961AFCA3FC}"/>
    <cellStyle name="60% - Accent1 2 3 4" xfId="9938" xr:uid="{AEB26723-CF08-41D1-BF35-FCEDD179A9AF}"/>
    <cellStyle name="60% - Accent1 2 3 5" xfId="9939" xr:uid="{AB984780-3421-4371-BABF-4DC541A386DF}"/>
    <cellStyle name="60% - Accent1 2 4" xfId="9940" xr:uid="{45A5772B-7290-4B2F-A9A8-00F4A94ADC0D}"/>
    <cellStyle name="60% - Accent1 2 5" xfId="9941" xr:uid="{C2F4AEEA-F307-4A19-9DE8-33B17F52C0EF}"/>
    <cellStyle name="60% - Accent1 2 6" xfId="9942" xr:uid="{8D995CAB-15FF-4010-8013-A7EF11F1A5C2}"/>
    <cellStyle name="60% - Accent1 2 7" xfId="9943" xr:uid="{FD371501-A6CC-4DA8-A51E-B5AC708675A5}"/>
    <cellStyle name="60% - Accent1 2 8" xfId="9944" xr:uid="{83064298-A350-4F5C-9FB8-14A6A9CE354B}"/>
    <cellStyle name="60% - Accent1 2 9" xfId="9945" xr:uid="{B2FAC9EA-E688-47B2-B0B5-446F16E4057A}"/>
    <cellStyle name="60% - Accent1 20" xfId="3708" xr:uid="{5B49F6AA-4F11-491D-82B2-8768D220A9A9}"/>
    <cellStyle name="60% - Accent1 20 2" xfId="9947" xr:uid="{FA5B961A-2B5D-4A11-84B7-64933C3E649A}"/>
    <cellStyle name="60% - Accent1 20 3" xfId="9948" xr:uid="{8CB20722-7BE4-4950-A3E2-62BED0C01AB6}"/>
    <cellStyle name="60% - Accent1 20 4" xfId="23873" xr:uid="{2BEC5E04-4146-41E6-9FE0-077EF545F5DD}"/>
    <cellStyle name="60% - Accent1 20 5" xfId="9946" xr:uid="{402501FA-04BB-46B0-98A5-825DE4322CCA}"/>
    <cellStyle name="60% - Accent1 21" xfId="3709" xr:uid="{51496C16-3477-493B-9AD2-C2B780796361}"/>
    <cellStyle name="60% - Accent1 21 2" xfId="9950" xr:uid="{A2EC7648-6AB3-4A2E-B921-A6A91811EA4F}"/>
    <cellStyle name="60% - Accent1 21 3" xfId="9951" xr:uid="{0CEF7D43-F229-49B7-B30E-460B69BDAF8B}"/>
    <cellStyle name="60% - Accent1 21 4" xfId="23874" xr:uid="{E74CF9FD-14C4-4835-8503-94DB9064D7A2}"/>
    <cellStyle name="60% - Accent1 21 5" xfId="9949" xr:uid="{E1A02295-543A-4779-BC51-696E727D2470}"/>
    <cellStyle name="60% - Accent1 22" xfId="3710" xr:uid="{6DE0CFB9-B049-4B82-BBAE-CBC1D0339693}"/>
    <cellStyle name="60% - Accent1 22 2" xfId="9953" xr:uid="{98679643-FDCB-46A9-A597-60FD488B5AAE}"/>
    <cellStyle name="60% - Accent1 22 3" xfId="9954" xr:uid="{7F9943E5-0EA5-436A-8F26-C522DFDC46AE}"/>
    <cellStyle name="60% - Accent1 22 4" xfId="23875" xr:uid="{9EB0D86C-4B83-44EE-A127-F58D6252AD69}"/>
    <cellStyle name="60% - Accent1 22 5" xfId="9952" xr:uid="{8B47EE24-9D94-483C-8233-927CE95555FE}"/>
    <cellStyle name="60% - Accent1 23" xfId="3711" xr:uid="{6E48FD92-E8BF-4577-99DC-53A72AEFCAAF}"/>
    <cellStyle name="60% - Accent1 23 2" xfId="9956" xr:uid="{0E76D5FE-C008-4FF5-93A1-CC3D9A215685}"/>
    <cellStyle name="60% - Accent1 23 3" xfId="9957" xr:uid="{693C1261-EC44-45FE-8913-0D1403E99AAD}"/>
    <cellStyle name="60% - Accent1 23 4" xfId="23876" xr:uid="{16CCFA96-ADAF-471B-B401-6C51F417806E}"/>
    <cellStyle name="60% - Accent1 23 5" xfId="9955" xr:uid="{EC8CC8FF-5BDE-4BB5-8634-0DDCFE6DBB57}"/>
    <cellStyle name="60% - Accent1 24" xfId="3712" xr:uid="{0A48A59C-CC10-46D3-B336-5085F58BF2E1}"/>
    <cellStyle name="60% - Accent1 24 2" xfId="9959" xr:uid="{B9C90AF0-7261-4541-9CA4-D95DEDB621D7}"/>
    <cellStyle name="60% - Accent1 24 3" xfId="9960" xr:uid="{696802A4-6116-41AD-A3C6-89C78BAEE0FE}"/>
    <cellStyle name="60% - Accent1 24 4" xfId="23877" xr:uid="{400D5646-5D11-48CF-A175-CC25F7EA5F8A}"/>
    <cellStyle name="60% - Accent1 24 5" xfId="9958" xr:uid="{CE4E408B-22C1-4AB7-BA07-675991DF2602}"/>
    <cellStyle name="60% - Accent1 25" xfId="3713" xr:uid="{FB181B39-F55A-4738-BE75-63A58A958F91}"/>
    <cellStyle name="60% - Accent1 25 2" xfId="9962" xr:uid="{909960A9-8DE6-4FE1-AB54-8908963AFA80}"/>
    <cellStyle name="60% - Accent1 25 3" xfId="9963" xr:uid="{344AAC52-8D18-4C43-8F92-EB384BCAD487}"/>
    <cellStyle name="60% - Accent1 25 4" xfId="23878" xr:uid="{39A044CA-C136-411C-B71E-7DD9F3D3B385}"/>
    <cellStyle name="60% - Accent1 25 5" xfId="9961" xr:uid="{AB401C2F-B50E-4469-B7F1-C436D7F80A26}"/>
    <cellStyle name="60% - Accent1 26" xfId="3714" xr:uid="{95672591-83EB-4171-AFBA-889712E35476}"/>
    <cellStyle name="60% - Accent1 26 2" xfId="9965" xr:uid="{B1CAFBE3-7554-4D12-A4A8-46D5CCDE2A99}"/>
    <cellStyle name="60% - Accent1 26 3" xfId="9966" xr:uid="{D9E72C89-7A8F-4260-A6BE-EB6012F80E80}"/>
    <cellStyle name="60% - Accent1 26 4" xfId="23879" xr:uid="{4A7C20DB-4FA2-4A56-A99E-8790246B9E63}"/>
    <cellStyle name="60% - Accent1 26 5" xfId="9964" xr:uid="{5DAA6EEC-1400-4533-8026-38CFBF1A0F5C}"/>
    <cellStyle name="60% - Accent1 27" xfId="3715" xr:uid="{F4958A09-6EBC-412E-8C04-24DDFA60D2CE}"/>
    <cellStyle name="60% - Accent1 27 2" xfId="9968" xr:uid="{3B35EB4A-42B3-45A6-9A4C-67434D1F8B9E}"/>
    <cellStyle name="60% - Accent1 27 3" xfId="9969" xr:uid="{7307C471-9BCD-4976-97B0-0AB745C079F5}"/>
    <cellStyle name="60% - Accent1 27 4" xfId="23880" xr:uid="{86E3B9BF-5509-42C7-80C6-70A8759BA972}"/>
    <cellStyle name="60% - Accent1 27 5" xfId="9967" xr:uid="{13121DBC-51DA-4A91-B0EF-A9AD9D24B19B}"/>
    <cellStyle name="60% - Accent1 28" xfId="3716" xr:uid="{51E334AF-6B0C-4A3E-95CD-85CE0849B131}"/>
    <cellStyle name="60% - Accent1 28 2" xfId="9971" xr:uid="{B24E1273-5AAC-43C8-BB92-98227A7E5560}"/>
    <cellStyle name="60% - Accent1 28 3" xfId="9972" xr:uid="{D7EE9969-5EDE-4410-8076-644295CEED13}"/>
    <cellStyle name="60% - Accent1 28 4" xfId="23881" xr:uid="{795F3BAB-13FF-4A38-9C0F-F62B7C2536CC}"/>
    <cellStyle name="60% - Accent1 28 5" xfId="9970" xr:uid="{6E971507-CDE7-4EBA-8E85-BAE1F42492EC}"/>
    <cellStyle name="60% - Accent1 29" xfId="3717" xr:uid="{05073A97-AC7E-4863-B509-86FA3E74DE14}"/>
    <cellStyle name="60% - Accent1 29 2" xfId="9974" xr:uid="{3051CB5E-1ED6-4C67-8CC7-4FF031B99DDE}"/>
    <cellStyle name="60% - Accent1 29 3" xfId="9975" xr:uid="{01C218F6-0D51-4C1C-961D-408D2F1FA7A8}"/>
    <cellStyle name="60% - Accent1 29 4" xfId="23882" xr:uid="{A48FC832-1005-487E-9865-E55BE143ACD3}"/>
    <cellStyle name="60% - Accent1 29 5" xfId="9973" xr:uid="{3980C542-9086-4E5E-AF5F-FD3675E86053}"/>
    <cellStyle name="60% - Accent1 3" xfId="3718" xr:uid="{17BF8414-6571-4E96-9B22-266742D92736}"/>
    <cellStyle name="60% - Accent1 3 2" xfId="5323" xr:uid="{B633E336-0A16-49E7-BB65-C20D177DAF84}"/>
    <cellStyle name="60% - Accent1 3 3" xfId="9976" xr:uid="{E27CC4F9-68A1-4591-8C8F-2647C35A1CA2}"/>
    <cellStyle name="60% - Accent1 3 4" xfId="9977" xr:uid="{04256722-7753-4B4E-A20C-1406FEAD2FEF}"/>
    <cellStyle name="60% - Accent1 3 5" xfId="9978" xr:uid="{3CD73F2C-BF64-4925-BA8A-8F7722F01866}"/>
    <cellStyle name="60% - Accent1 3 6" xfId="9979" xr:uid="{E4E90156-DD9E-4DDF-B7CE-777A5DFE2C9A}"/>
    <cellStyle name="60% - Accent1 3 7" xfId="9980" xr:uid="{4A3120F5-C1F0-4E0B-8810-60F313E1D379}"/>
    <cellStyle name="60% - Accent1 3 8" xfId="23883" xr:uid="{738CCCFF-9E35-45DC-8855-C69CFBDF13AC}"/>
    <cellStyle name="60% - Accent1 3 9" xfId="5953" xr:uid="{BBA8BC94-4621-4A18-956D-8ACF5FBA2D76}"/>
    <cellStyle name="60% - Accent1 30" xfId="9981" xr:uid="{CACBB63C-E05A-4E3A-9770-E1A02E90437C}"/>
    <cellStyle name="60% - Accent1 30 2" xfId="9982" xr:uid="{453F1A4A-1641-4B50-8E43-D30DD03AD765}"/>
    <cellStyle name="60% - Accent1 30 3" xfId="9983" xr:uid="{AADCBCCD-A276-49BC-8F5F-B4995EE5F5CB}"/>
    <cellStyle name="60% - Accent1 31" xfId="9984" xr:uid="{0869C4D2-E9C2-4C3B-8B32-6B642C913F35}"/>
    <cellStyle name="60% - Accent1 31 2" xfId="9985" xr:uid="{4472D545-8AB8-47D6-91DA-5DC5289A503C}"/>
    <cellStyle name="60% - Accent1 31 3" xfId="9986" xr:uid="{C30D64D6-0EE3-4D06-97EE-2E23C7FD242D}"/>
    <cellStyle name="60% - Accent1 32" xfId="9987" xr:uid="{46E29331-0235-4615-BF6C-1FB55197ADB7}"/>
    <cellStyle name="60% - Accent1 32 2" xfId="9988" xr:uid="{C9F1892D-6828-4B2B-8A47-80E026703886}"/>
    <cellStyle name="60% - Accent1 32 3" xfId="9989" xr:uid="{A92E4C59-BDB1-4341-BC7C-52780AA38D04}"/>
    <cellStyle name="60% - Accent1 33" xfId="9990" xr:uid="{A9705EE4-578F-452D-BF2D-D9636DE67BDE}"/>
    <cellStyle name="60% - Accent1 33 2" xfId="9991" xr:uid="{5660349B-46F0-4337-B499-7DE658C9F430}"/>
    <cellStyle name="60% - Accent1 33 3" xfId="9992" xr:uid="{C651C72A-7F24-40D9-B904-1328FBC5928A}"/>
    <cellStyle name="60% - Accent1 34" xfId="9993" xr:uid="{D2322A51-0320-41FF-BAC6-83229E1F4B9E}"/>
    <cellStyle name="60% - Accent1 35" xfId="9994" xr:uid="{13A364AE-5975-4400-B428-062433AC51D3}"/>
    <cellStyle name="60% - Accent1 36" xfId="9995" xr:uid="{313588A1-9091-43A8-8C54-0F36C70ACADF}"/>
    <cellStyle name="60% - Accent1 37" xfId="9996" xr:uid="{C91E5739-EA0E-445D-A295-79802A3AF8A7}"/>
    <cellStyle name="60% - Accent1 38" xfId="9997" xr:uid="{3E3C4E52-7EE2-4479-9ED3-D50500E64D82}"/>
    <cellStyle name="60% - Accent1 39" xfId="9998" xr:uid="{2EA1679F-FD9F-4B31-965E-1FD25B488FE8}"/>
    <cellStyle name="60% - Accent1 4" xfId="3719" xr:uid="{8B86C7BD-7BB9-4144-973B-7DD6F1C71D83}"/>
    <cellStyle name="60% - Accent1 4 2" xfId="10000" xr:uid="{FF164550-63E9-41C7-B369-257E3665CA2A}"/>
    <cellStyle name="60% - Accent1 4 3" xfId="10001" xr:uid="{1653FFF1-17EB-4DD3-928A-A4CDDCA7EC18}"/>
    <cellStyle name="60% - Accent1 4 4" xfId="10002" xr:uid="{AE67E3A6-8EBF-4EFE-B080-09D0F3057386}"/>
    <cellStyle name="60% - Accent1 4 5" xfId="10003" xr:uid="{91FCF3F8-3836-4C4C-A0ED-EF58954232CE}"/>
    <cellStyle name="60% - Accent1 4 6" xfId="10004" xr:uid="{3E9A1C20-6740-4918-BD3C-9FE0243AF5BF}"/>
    <cellStyle name="60% - Accent1 4 7" xfId="10005" xr:uid="{1F271355-047B-41D0-9E29-10DF6930A655}"/>
    <cellStyle name="60% - Accent1 4 8" xfId="23884" xr:uid="{693B86BB-BA9D-4DDB-BC48-65CA032B022B}"/>
    <cellStyle name="60% - Accent1 4 9" xfId="9999" xr:uid="{49275737-C02B-4FE8-A038-3B5A98FBD165}"/>
    <cellStyle name="60% - Accent1 40" xfId="10006" xr:uid="{E1A0F136-4E9E-442E-8069-BFC7F3C2CC67}"/>
    <cellStyle name="60% - Accent1 41" xfId="10007" xr:uid="{555FD7F7-040E-4A26-B02F-9B5A5903F79D}"/>
    <cellStyle name="60% - Accent1 42" xfId="10008" xr:uid="{69D7E89E-B9F3-4D88-A3DE-1AF5BB82E15E}"/>
    <cellStyle name="60% - Accent1 43" xfId="10009" xr:uid="{92109CD1-3599-4268-B0F3-1768CD0E88E3}"/>
    <cellStyle name="60% - Accent1 44" xfId="10010" xr:uid="{41B35470-9C98-4AE6-9237-A4B59EBF84C2}"/>
    <cellStyle name="60% - Accent1 45" xfId="10011" xr:uid="{8C64D0AF-1B99-42C7-9F0C-DA2005E1ED73}"/>
    <cellStyle name="60% - Accent1 46" xfId="10012" xr:uid="{ED82D4D9-B897-4D1F-A1F2-71591ABDA3F7}"/>
    <cellStyle name="60% - Accent1 47" xfId="10013" xr:uid="{5D2B51DE-D764-4794-ACA1-45A1D393BEA6}"/>
    <cellStyle name="60% - Accent1 48" xfId="10014" xr:uid="{FB6594EA-A6E5-4EC6-9FC9-8336F191018F}"/>
    <cellStyle name="60% - Accent1 49" xfId="10015" xr:uid="{364E09C2-F9D3-4748-9294-F8CFB0EBB2C5}"/>
    <cellStyle name="60% - Accent1 5" xfId="3720" xr:uid="{7606DDF5-60FD-4234-A868-DE1C4CC61566}"/>
    <cellStyle name="60% - Accent1 5 2" xfId="10017" xr:uid="{E8A7C9FC-B2B4-40D4-989A-F041E85CB424}"/>
    <cellStyle name="60% - Accent1 5 3" xfId="10018" xr:uid="{253B1327-6208-4721-9D5A-D08E59B8655E}"/>
    <cellStyle name="60% - Accent1 5 4" xfId="10019" xr:uid="{BA0D8F28-75F3-4B7F-96BE-800FF6D90275}"/>
    <cellStyle name="60% - Accent1 5 5" xfId="10020" xr:uid="{3EC1C0A8-9768-4B0F-B272-7AF0B704D06F}"/>
    <cellStyle name="60% - Accent1 5 6" xfId="10021" xr:uid="{32897F87-56E0-442F-A55E-709EB425B3C3}"/>
    <cellStyle name="60% - Accent1 5 7" xfId="10022" xr:uid="{AD99C158-817C-4706-AAB6-E3867C7D4A4C}"/>
    <cellStyle name="60% - Accent1 5 8" xfId="23885" xr:uid="{463A02FB-4D96-4F5F-B16C-357BD5EA406D}"/>
    <cellStyle name="60% - Accent1 5 9" xfId="10016" xr:uid="{075CEE4E-4CBC-42EA-A8D3-6CCE895756D8}"/>
    <cellStyle name="60% - Accent1 50" xfId="10023" xr:uid="{272EC9F4-23FB-4FA9-9425-F6B87581FD70}"/>
    <cellStyle name="60% - Accent1 51" xfId="10024" xr:uid="{D27D5772-79D4-493E-B2C4-2A20578BF07A}"/>
    <cellStyle name="60% - Accent1 52" xfId="10025" xr:uid="{4DCC1174-830E-4BA0-ABFF-D75B0D060088}"/>
    <cellStyle name="60% - Accent1 53" xfId="10026" xr:uid="{88658A91-5F16-4A7A-96A1-A8C436E1DB90}"/>
    <cellStyle name="60% - Accent1 54" xfId="10027" xr:uid="{C66B4CD1-5B28-4DE5-AA9D-AED45DE56ED4}"/>
    <cellStyle name="60% - Accent1 55" xfId="10028" xr:uid="{C036BA68-BC97-4DE2-9486-48013DECE765}"/>
    <cellStyle name="60% - Accent1 56" xfId="10029" xr:uid="{18B27D1D-CDA8-44DC-9079-B5292886796F}"/>
    <cellStyle name="60% - Accent1 57" xfId="10030" xr:uid="{10F7FFDC-6B9A-4F34-AC9F-39430D7E34C8}"/>
    <cellStyle name="60% - Accent1 58" xfId="10031" xr:uid="{8490DDE6-4727-45BC-B3BA-F086152DE975}"/>
    <cellStyle name="60% - Accent1 59" xfId="10032" xr:uid="{AAE42084-A16F-425B-8E12-08B1BC82C96A}"/>
    <cellStyle name="60% - Accent1 6" xfId="3721" xr:uid="{9AD3D723-43DF-4C35-BE81-AF4B172174BA}"/>
    <cellStyle name="60% - Accent1 6 2" xfId="10034" xr:uid="{56AB56B8-C1CF-4C36-BCDF-C131730E5106}"/>
    <cellStyle name="60% - Accent1 6 2 2" xfId="10035" xr:uid="{1F75403B-DDF6-4625-9EA4-47CAD99BD149}"/>
    <cellStyle name="60% - Accent1 6 2 3" xfId="10036" xr:uid="{BE7A50E4-16C6-4F71-B98A-2CCA89BCAD2F}"/>
    <cellStyle name="60% - Accent1 6 2 4" xfId="10037" xr:uid="{E4D94D95-0B34-48A7-A092-021CB9F19D6F}"/>
    <cellStyle name="60% - Accent1 6 2 5" xfId="10038" xr:uid="{5010FD09-1F21-4902-8D20-735DEAB2BC8B}"/>
    <cellStyle name="60% - Accent1 6 3" xfId="10039" xr:uid="{06478324-6B0D-4524-BB78-3FB894255519}"/>
    <cellStyle name="60% - Accent1 6 4" xfId="10040" xr:uid="{1FD9B4A8-AF03-4B61-9AD5-02B1C7416016}"/>
    <cellStyle name="60% - Accent1 6 5" xfId="10041" xr:uid="{CB7B106A-8402-4FE6-B33E-8E8B9BA5184E}"/>
    <cellStyle name="60% - Accent1 6 6" xfId="23886" xr:uid="{0BBFC771-F7F9-4247-837C-A909584C9367}"/>
    <cellStyle name="60% - Accent1 6 7" xfId="10033" xr:uid="{DEE4C400-8D13-40C0-B174-3A3043D26EA0}"/>
    <cellStyle name="60% - Accent1 60" xfId="10042" xr:uid="{8031FFFC-0AAA-46CE-BA00-32B333BA585F}"/>
    <cellStyle name="60% - Accent1 61" xfId="10043" xr:uid="{50A48E4F-1AE7-42A5-A110-5444DFB27FEB}"/>
    <cellStyle name="60% - Accent1 62" xfId="10044" xr:uid="{DF3D0213-A5E6-417F-BBB8-D31B85B9202D}"/>
    <cellStyle name="60% - Accent1 63" xfId="10045" xr:uid="{615C6996-4216-4DFC-B70A-FBE33AB8F424}"/>
    <cellStyle name="60% - Accent1 64" xfId="10046" xr:uid="{EBCE7B52-3054-452A-8339-3F4629BF5E12}"/>
    <cellStyle name="60% - Accent1 65" xfId="10047" xr:uid="{A27CDAA2-828A-460F-97FA-EDFB052FD3F6}"/>
    <cellStyle name="60% - Accent1 66" xfId="10048" xr:uid="{14D6202E-A544-4448-855F-5A10F0036E43}"/>
    <cellStyle name="60% - Accent1 67" xfId="10049" xr:uid="{ED726EE0-031D-4056-AAAC-8E6B0B9665A2}"/>
    <cellStyle name="60% - Accent1 68" xfId="10050" xr:uid="{C5EB29AD-A3A7-4618-9A5E-5F85E51D7B17}"/>
    <cellStyle name="60% - Accent1 68 2" xfId="10051" xr:uid="{9F2A4CB9-A287-468E-91A7-6F9F18F1D54E}"/>
    <cellStyle name="60% - Accent1 68 3" xfId="10052" xr:uid="{5A365D59-31D7-46F7-9547-7F961129B1F7}"/>
    <cellStyle name="60% - Accent1 69" xfId="10053" xr:uid="{7448F76A-D5F0-4904-8B5A-1B10FBE1F2EF}"/>
    <cellStyle name="60% - Accent1 69 2" xfId="10054" xr:uid="{3519DAAD-13BD-4E41-AA07-21FEF645D05D}"/>
    <cellStyle name="60% - Accent1 69 3" xfId="10055" xr:uid="{BFEBBE88-00EF-49C6-9A59-D29B506CB19C}"/>
    <cellStyle name="60% - Accent1 7" xfId="3722" xr:uid="{93DFD7C4-3D1A-4EFC-8094-F8872768387F}"/>
    <cellStyle name="60% - Accent1 7 2" xfId="10057" xr:uid="{6A90BA83-6631-484A-A30E-2CD0BE081472}"/>
    <cellStyle name="60% - Accent1 7 3" xfId="10058" xr:uid="{D8B7D4EE-6083-40C9-A1CC-A72DDD8F25BB}"/>
    <cellStyle name="60% - Accent1 7 4" xfId="10059" xr:uid="{3CA95A6D-46B0-4823-9241-7BCCD4B71D35}"/>
    <cellStyle name="60% - Accent1 7 5" xfId="10060" xr:uid="{6662F0A9-C4CA-4DF1-B8F3-4D2063583E27}"/>
    <cellStyle name="60% - Accent1 7 6" xfId="23887" xr:uid="{25B145EF-1038-4915-8E2D-B2814BBDDE0D}"/>
    <cellStyle name="60% - Accent1 7 7" xfId="10056" xr:uid="{8B6893A9-B569-48C7-A333-F792527634EC}"/>
    <cellStyle name="60% - Accent1 70" xfId="10061" xr:uid="{11B3F433-8465-4FD3-B49E-E516303DD433}"/>
    <cellStyle name="60% - Accent1 70 2" xfId="10062" xr:uid="{2B961EF9-6B26-46AF-87AF-7C1275923E91}"/>
    <cellStyle name="60% - Accent1 70 3" xfId="10063" xr:uid="{592DCBB5-BA5F-4E59-A599-8F7DC9D13230}"/>
    <cellStyle name="60% - Accent1 71" xfId="10064" xr:uid="{00AAE69C-4891-401A-B46C-404182123270}"/>
    <cellStyle name="60% - Accent1 71 2" xfId="10065" xr:uid="{1E43ABFE-7704-4B92-BB4D-75B6FC909DCF}"/>
    <cellStyle name="60% - Accent1 71 3" xfId="10066" xr:uid="{0801CBB5-D437-4360-AC92-36AE19FC232C}"/>
    <cellStyle name="60% - Accent1 72" xfId="10067" xr:uid="{7C8F83E9-7318-4BE0-A5BD-11857F93F03F}"/>
    <cellStyle name="60% - Accent1 72 2" xfId="10068" xr:uid="{DCA6C013-373F-44BE-91E2-CFE90F850B17}"/>
    <cellStyle name="60% - Accent1 72 3" xfId="10069" xr:uid="{6FFB5567-8CB2-4712-86E3-BDF4DF1D94A9}"/>
    <cellStyle name="60% - Accent1 73" xfId="10070" xr:uid="{465421E7-780E-4D33-9414-E32D5630724D}"/>
    <cellStyle name="60% - Accent1 74" xfId="10071" xr:uid="{BE0ABC14-547B-4D56-95F6-CF1F74FE485F}"/>
    <cellStyle name="60% - Accent1 75" xfId="10072" xr:uid="{5C0E90A7-0639-49D0-AB34-DBB04459B547}"/>
    <cellStyle name="60% - Accent1 76" xfId="10073" xr:uid="{D032208B-B969-491A-815A-96F37EDB5ACC}"/>
    <cellStyle name="60% - Accent1 77" xfId="10074" xr:uid="{48ADCE83-3BC5-4595-AB05-D8B9E6EDBBA5}"/>
    <cellStyle name="60% - Accent1 78" xfId="10075" xr:uid="{D7F1C4A6-D505-4558-88F1-CB00790C2CAC}"/>
    <cellStyle name="60% - Accent1 79" xfId="10076" xr:uid="{C9553878-E106-4F6D-B70B-A1DBDCE2E05D}"/>
    <cellStyle name="60% - Accent1 8" xfId="3723" xr:uid="{19028D92-94E8-4696-9887-6F5AB5C19539}"/>
    <cellStyle name="60% - Accent1 8 2" xfId="10078" xr:uid="{3A138E8B-3B4C-441C-BD80-221ACC8E840B}"/>
    <cellStyle name="60% - Accent1 8 3" xfId="10079" xr:uid="{BD7B206D-B062-4261-B15D-DC661C9DDB50}"/>
    <cellStyle name="60% - Accent1 8 4" xfId="23888" xr:uid="{4052EB5C-9B80-42AC-8277-140D9F539290}"/>
    <cellStyle name="60% - Accent1 8 5" xfId="10077" xr:uid="{3037C575-A564-4F5E-B568-CCEAC8428738}"/>
    <cellStyle name="60% - Accent1 80" xfId="10080" xr:uid="{6FFB2518-0F13-4138-B3DF-6E97DBE36F91}"/>
    <cellStyle name="60% - Accent1 81" xfId="10081" xr:uid="{9B194C91-49DE-405A-99D5-B4696F8EFCFC}"/>
    <cellStyle name="60% - Accent1 82" xfId="10082" xr:uid="{611315F2-572D-492C-9127-FF339899E550}"/>
    <cellStyle name="60% - Accent1 83" xfId="10083" xr:uid="{DFCE4A90-3233-40E4-9504-F721459C265D}"/>
    <cellStyle name="60% - Accent1 84" xfId="10084" xr:uid="{C7F05754-CD5C-4701-9785-4534804FA68B}"/>
    <cellStyle name="60% - Accent1 85" xfId="10085" xr:uid="{7572AF32-9B9B-47CC-AE33-792ED8290CAF}"/>
    <cellStyle name="60% - Accent1 86" xfId="10086" xr:uid="{F93DCFEF-B82F-440F-BE5D-1A10B070F1A9}"/>
    <cellStyle name="60% - Accent1 87" xfId="10087" xr:uid="{8827BC79-69F2-4EDF-A6B9-F1F4AEA47E0F}"/>
    <cellStyle name="60% - Accent1 88" xfId="10088" xr:uid="{B6C54EC4-E2A5-445D-A19E-E3A52E7F2AAF}"/>
    <cellStyle name="60% - Accent1 89" xfId="10089" xr:uid="{6CC87DFF-6311-401E-868A-DDBE80740A45}"/>
    <cellStyle name="60% - Accent1 9" xfId="3724" xr:uid="{436FDBF6-73EC-4CC0-BC2A-1F51F90C059C}"/>
    <cellStyle name="60% - Accent1 9 2" xfId="10091" xr:uid="{F207D95C-3711-4CF4-A697-E0902E2F48FF}"/>
    <cellStyle name="60% - Accent1 9 3" xfId="10092" xr:uid="{B7D25992-BD04-456F-A102-986DDF790F35}"/>
    <cellStyle name="60% - Accent1 9 4" xfId="23889" xr:uid="{0A2487B1-D312-437F-8628-73C77FE48868}"/>
    <cellStyle name="60% - Accent1 9 5" xfId="10090" xr:uid="{A27A397F-4D40-42A6-B224-50DCCB87543B}"/>
    <cellStyle name="60% - Accent1 90" xfId="10093" xr:uid="{20DE0611-C38A-4B0E-BFD4-11D96674A403}"/>
    <cellStyle name="60% - Accent1 91" xfId="10094" xr:uid="{BA11C818-AE99-4945-8CF9-B3DACE722AC8}"/>
    <cellStyle name="60% - Accent1 92" xfId="10095" xr:uid="{4A6FE8E7-41E2-488C-8438-CF2D34A43842}"/>
    <cellStyle name="60% - Accent1 93" xfId="10096" xr:uid="{6720D546-E41F-4074-9B84-D3642C0E8CEE}"/>
    <cellStyle name="60% - Accent1 94" xfId="10097" xr:uid="{346F3A8F-574B-4A6A-827F-AC91A293B2D3}"/>
    <cellStyle name="60% - Accent1 95" xfId="10098" xr:uid="{255D4BCF-1C81-43D6-955A-8AAA96497C5A}"/>
    <cellStyle name="60% - Accent1 96" xfId="10099" xr:uid="{E5BDD87F-DE82-4407-8A2F-FBEE1321C99A}"/>
    <cellStyle name="60% - Accent1 97" xfId="10100" xr:uid="{D8F125A4-B10B-404A-89B2-5EEDDF51C5C6}"/>
    <cellStyle name="60% - Accent1 98" xfId="10101" xr:uid="{50969D89-20FB-4CA9-99D8-53B1A3E712AE}"/>
    <cellStyle name="60% - Accent1 99" xfId="10102" xr:uid="{E29F5E01-5CAF-4049-8927-79FDBFE2ACA8}"/>
    <cellStyle name="60% - Accent2 10" xfId="3725" xr:uid="{1571C292-B89D-418E-B12B-49F769603CF5}"/>
    <cellStyle name="60% - Accent2 10 2" xfId="10104" xr:uid="{A803830B-4022-42DC-ADD5-59DC8DD3C803}"/>
    <cellStyle name="60% - Accent2 10 3" xfId="10105" xr:uid="{C1041371-E9DF-4B43-831E-9F81C96BF992}"/>
    <cellStyle name="60% - Accent2 10 4" xfId="23890" xr:uid="{7C2641ED-EB05-4298-83DB-74D0A7D91C75}"/>
    <cellStyle name="60% - Accent2 10 5" xfId="10103" xr:uid="{35CF3322-A0B6-4F71-933F-5EA3C8CEA7CF}"/>
    <cellStyle name="60% - Accent2 100" xfId="10106" xr:uid="{F0F6F363-7586-4602-8CB6-2E839417C9DD}"/>
    <cellStyle name="60% - Accent2 101" xfId="10107" xr:uid="{268C8B88-F97D-4781-897F-FA6A5A5EEF1D}"/>
    <cellStyle name="60% - Accent2 102" xfId="10108" xr:uid="{607D7A5A-23C2-49FC-8C7C-8882F3A4FE98}"/>
    <cellStyle name="60% - Accent2 103" xfId="10109" xr:uid="{DAB12B79-D1DB-4D46-A894-FCC782570A57}"/>
    <cellStyle name="60% - Accent2 104" xfId="10110" xr:uid="{CE76BBB3-66B1-4278-8E03-B6A03BEADD59}"/>
    <cellStyle name="60% - Accent2 105" xfId="10111" xr:uid="{AE245EBE-E1D3-4E88-902C-4F269746CEDA}"/>
    <cellStyle name="60% - Accent2 106" xfId="10112" xr:uid="{755EC2A9-A348-4E9E-BAB8-F08D7F24DAAC}"/>
    <cellStyle name="60% - Accent2 11" xfId="3726" xr:uid="{D7268244-8B5D-4203-A0D8-74900EE690B2}"/>
    <cellStyle name="60% - Accent2 11 2" xfId="10114" xr:uid="{A0A68D96-5A7B-40E4-81E0-D86585A5AFFA}"/>
    <cellStyle name="60% - Accent2 11 3" xfId="10115" xr:uid="{4A1A45CF-1F19-4894-AFAC-457AEF8BCB0E}"/>
    <cellStyle name="60% - Accent2 11 4" xfId="23891" xr:uid="{A685C3D5-4B70-4E02-A04D-7629BDAED668}"/>
    <cellStyle name="60% - Accent2 11 5" xfId="10113" xr:uid="{511AD027-6B8E-4F53-970A-1055F4CF6ECD}"/>
    <cellStyle name="60% - Accent2 12" xfId="3727" xr:uid="{66123519-A754-4915-B2DD-0702EE9CBCA2}"/>
    <cellStyle name="60% - Accent2 12 2" xfId="10117" xr:uid="{A49A43E2-00C6-4EA6-9D49-7DE6E3BB3C4D}"/>
    <cellStyle name="60% - Accent2 12 3" xfId="10118" xr:uid="{555D0A6A-1FC0-431D-A35C-869D84D0D46A}"/>
    <cellStyle name="60% - Accent2 12 4" xfId="23892" xr:uid="{3FD07F60-81FD-4BA5-BAF5-43C844F81CBF}"/>
    <cellStyle name="60% - Accent2 12 5" xfId="10116" xr:uid="{A0A4F178-51F4-4DF8-A2B5-A7E20B0148C2}"/>
    <cellStyle name="60% - Accent2 13" xfId="3728" xr:uid="{32AC287C-F811-4E6A-A333-9EE11783567D}"/>
    <cellStyle name="60% - Accent2 13 2" xfId="10120" xr:uid="{9A7E1C95-D3FC-4555-92EF-99B4A92E7AE0}"/>
    <cellStyle name="60% - Accent2 13 3" xfId="10121" xr:uid="{B1AA91FA-4596-49DF-8B7B-978496083154}"/>
    <cellStyle name="60% - Accent2 13 4" xfId="23893" xr:uid="{5FA88A77-B48A-4D92-B6E8-35F68317B8DE}"/>
    <cellStyle name="60% - Accent2 13 5" xfId="10119" xr:uid="{63AF2ADB-A644-403D-B2B5-897A2D154CAD}"/>
    <cellStyle name="60% - Accent2 14" xfId="3729" xr:uid="{2E58DAB7-B2BB-44EA-A47D-C860C84725F2}"/>
    <cellStyle name="60% - Accent2 14 2" xfId="10123" xr:uid="{477AAB57-BFFE-432D-9BDB-2732B4B40D17}"/>
    <cellStyle name="60% - Accent2 14 3" xfId="10124" xr:uid="{DCBA4234-4CF3-4C19-826D-78E067F63804}"/>
    <cellStyle name="60% - Accent2 14 4" xfId="23894" xr:uid="{AD236475-A645-4AC4-8177-0C45B31DCED2}"/>
    <cellStyle name="60% - Accent2 14 5" xfId="10122" xr:uid="{1AAB7F6D-972D-4A85-9B82-ACA514D540D1}"/>
    <cellStyle name="60% - Accent2 15" xfId="3730" xr:uid="{0AEC3E83-8890-493C-A303-C578728CF26D}"/>
    <cellStyle name="60% - Accent2 15 2" xfId="10126" xr:uid="{28C1C76D-2907-4E62-A1DD-E47A445BAE78}"/>
    <cellStyle name="60% - Accent2 15 3" xfId="10127" xr:uid="{FBBFD039-73E6-4E58-9E86-E387F35F0C23}"/>
    <cellStyle name="60% - Accent2 15 4" xfId="23895" xr:uid="{F41042F2-9300-47D0-8598-58520832583C}"/>
    <cellStyle name="60% - Accent2 15 5" xfId="10125" xr:uid="{87460E34-3973-4493-B711-1FB7F605A85A}"/>
    <cellStyle name="60% - Accent2 16" xfId="3731" xr:uid="{AF6AFABA-3161-4A17-AD9F-6B57DF090E3D}"/>
    <cellStyle name="60% - Accent2 16 2" xfId="10129" xr:uid="{9C15B229-789E-41F6-9AA7-D839E3649FD2}"/>
    <cellStyle name="60% - Accent2 16 3" xfId="10130" xr:uid="{8D32684B-8C09-4B45-B7D3-FCDB244C3B36}"/>
    <cellStyle name="60% - Accent2 16 4" xfId="23896" xr:uid="{CE0DA98A-F0A3-433F-BB5F-4ACC9790D31B}"/>
    <cellStyle name="60% - Accent2 16 5" xfId="10128" xr:uid="{3ECE6328-5EBC-4136-8D3E-A396BDC1E981}"/>
    <cellStyle name="60% - Accent2 17" xfId="3732" xr:uid="{390B1467-B944-4815-A66F-C10C895B297A}"/>
    <cellStyle name="60% - Accent2 17 2" xfId="10132" xr:uid="{24FF4CAE-97A3-4B7C-B9E3-93C750676398}"/>
    <cellStyle name="60% - Accent2 17 3" xfId="10133" xr:uid="{0DE44400-B653-4A58-B711-C9C30054186E}"/>
    <cellStyle name="60% - Accent2 17 4" xfId="23897" xr:uid="{4479ECCF-5A72-4ACC-831C-9BD3FD0A00A9}"/>
    <cellStyle name="60% - Accent2 17 5" xfId="10131" xr:uid="{53849165-044E-40A6-A3F7-CAA579F8B4A4}"/>
    <cellStyle name="60% - Accent2 18" xfId="3733" xr:uid="{8F0AAD35-6D4E-4675-9871-2C9DC98046DE}"/>
    <cellStyle name="60% - Accent2 18 2" xfId="10135" xr:uid="{E6F7F8EE-7EE5-43A5-8B25-27331A4F540B}"/>
    <cellStyle name="60% - Accent2 18 3" xfId="10136" xr:uid="{C5B0A5C9-8E3B-45B5-9F3D-A1036F5F5EAC}"/>
    <cellStyle name="60% - Accent2 18 4" xfId="23898" xr:uid="{796EF9E3-3ECB-4259-A590-38FE7F5A4C32}"/>
    <cellStyle name="60% - Accent2 18 5" xfId="10134" xr:uid="{0F3EF7BF-B859-40B1-8DAD-349BEC10B72F}"/>
    <cellStyle name="60% - Accent2 19" xfId="3734" xr:uid="{A5DB1832-527E-4BF1-A16F-029AFF8BCEDE}"/>
    <cellStyle name="60% - Accent2 19 2" xfId="10138" xr:uid="{9BF96068-9702-4F80-863A-F12831EE3711}"/>
    <cellStyle name="60% - Accent2 19 3" xfId="10139" xr:uid="{6466F840-E8C1-4A07-96BC-A540B8350268}"/>
    <cellStyle name="60% - Accent2 19 4" xfId="23899" xr:uid="{092D9AE9-AB81-4413-BE40-DAADAC38AEA2}"/>
    <cellStyle name="60% - Accent2 19 5" xfId="10137" xr:uid="{BAB28BFD-9B0D-4601-89B4-328755E2E014}"/>
    <cellStyle name="60% - Accent2 2" xfId="2649" xr:uid="{EF340072-B71B-4DB1-A734-C1846DFF31E3}"/>
    <cellStyle name="60% - Accent2 2 10" xfId="10140" xr:uid="{F755AF3F-B019-4AEB-A477-0DA656D1E620}"/>
    <cellStyle name="60% - Accent2 2 11" xfId="10141" xr:uid="{6BECA523-7023-473E-8068-E07911F6D626}"/>
    <cellStyle name="60% - Accent2 2 12" xfId="23900" xr:uid="{3E877A0F-2750-452E-84E9-7C3CC668F2D1}"/>
    <cellStyle name="60% - Accent2 2 13" xfId="5324" xr:uid="{0243CCAC-22F2-4F9A-A143-1E688BC8BA04}"/>
    <cellStyle name="60% - Accent2 2 14" xfId="3735" xr:uid="{BAF16708-7A79-4D2F-9B8D-EAA3A1888048}"/>
    <cellStyle name="60% - Accent2 2 2" xfId="5325" xr:uid="{AD4AFF71-E8DD-473F-9737-233D9A259FAF}"/>
    <cellStyle name="60% - Accent2 2 2 2" xfId="5954" xr:uid="{63745923-3F7C-4826-8C04-9CD809F1ED4B}"/>
    <cellStyle name="60% - Accent2 2 2 2 2" xfId="10142" xr:uid="{C73C5D7C-51E2-49BC-BBC8-13077CCA48E9}"/>
    <cellStyle name="60% - Accent2 2 2 2 2 2" xfId="10143" xr:uid="{A9323BF3-B2D0-4D43-914D-4F0B065178A3}"/>
    <cellStyle name="60% - Accent2 2 2 2 2 3" xfId="10144" xr:uid="{BE003BE5-EF3C-49DA-8291-B32C17E93F3D}"/>
    <cellStyle name="60% - Accent2 2 2 2 2 4" xfId="10145" xr:uid="{A0BF7357-A356-4B59-8D84-F8F4601D7366}"/>
    <cellStyle name="60% - Accent2 2 2 2 2 5" xfId="10146" xr:uid="{09B6515F-E6D8-4894-924A-90F854377F3D}"/>
    <cellStyle name="60% - Accent2 2 2 2 3" xfId="10147" xr:uid="{64777AD3-2C5D-4D5B-9B18-9D4C895EEEDE}"/>
    <cellStyle name="60% - Accent2 2 2 2 4" xfId="10148" xr:uid="{4F8C9932-1205-49CD-8751-DAD49D7AE1B3}"/>
    <cellStyle name="60% - Accent2 2 2 2 5" xfId="10149" xr:uid="{01D06C6A-562A-4D53-8784-AFD63310A513}"/>
    <cellStyle name="60% - Accent2 2 2 3" xfId="10150" xr:uid="{298A419B-0B3D-4FF6-9F61-9633BBC503C3}"/>
    <cellStyle name="60% - Accent2 2 2 4" xfId="10151" xr:uid="{2A19EFBB-8DD1-42B7-83BD-83A0ED940630}"/>
    <cellStyle name="60% - Accent2 2 2 5" xfId="10152" xr:uid="{899A54F7-53A4-40FD-BFAE-840E0AE38936}"/>
    <cellStyle name="60% - Accent2 2 2 6" xfId="10153" xr:uid="{744579BF-030D-40B6-9202-FCD4C94F5E8C}"/>
    <cellStyle name="60% - Accent2 2 2 7" xfId="10154" xr:uid="{75A48CF1-9330-4E79-B798-ABDD0384DB60}"/>
    <cellStyle name="60% - Accent2 2 3" xfId="10155" xr:uid="{D5C1905B-4BE8-4EA7-AD8A-B4C1343E284A}"/>
    <cellStyle name="60% - Accent2 2 3 2" xfId="10156" xr:uid="{629569D9-3F9A-4DD6-AB2F-543BA8ABD74A}"/>
    <cellStyle name="60% - Accent2 2 3 2 2" xfId="10157" xr:uid="{8E286802-2A76-4CD7-89A6-2FEF7A360E48}"/>
    <cellStyle name="60% - Accent2 2 3 2 3" xfId="10158" xr:uid="{2A981939-F13E-4101-B96E-CFB6DC3FD3FD}"/>
    <cellStyle name="60% - Accent2 2 3 2 4" xfId="10159" xr:uid="{C65C4263-C573-4CDE-B2A7-00D9536A4DD4}"/>
    <cellStyle name="60% - Accent2 2 3 2 5" xfId="10160" xr:uid="{51A5AE39-C66C-4C3C-A278-DF51565E326D}"/>
    <cellStyle name="60% - Accent2 2 3 3" xfId="10161" xr:uid="{561DABCA-F9D5-4BD6-A42A-B25050260741}"/>
    <cellStyle name="60% - Accent2 2 3 4" xfId="10162" xr:uid="{46B24E5A-AC86-432D-ACB5-E99B9D8D96BE}"/>
    <cellStyle name="60% - Accent2 2 3 5" xfId="10163" xr:uid="{DEC264BA-1B61-4885-BD09-023488F8BD80}"/>
    <cellStyle name="60% - Accent2 2 4" xfId="10164" xr:uid="{D23C16DB-B068-42EB-99DD-11F48C31DFD5}"/>
    <cellStyle name="60% - Accent2 2 5" xfId="10165" xr:uid="{1F847C5A-FD31-4D8E-AA9E-15AD9529BC12}"/>
    <cellStyle name="60% - Accent2 2 6" xfId="10166" xr:uid="{88271F14-E845-493E-9E4B-0FAFE4BD4486}"/>
    <cellStyle name="60% - Accent2 2 7" xfId="10167" xr:uid="{62A54060-44F8-45D4-86FD-64A7360C69C8}"/>
    <cellStyle name="60% - Accent2 2 8" xfId="10168" xr:uid="{312E8950-51CA-4C12-8C73-571E2047FE07}"/>
    <cellStyle name="60% - Accent2 2 9" xfId="10169" xr:uid="{AA723216-8FDC-4B03-948D-A323215538ED}"/>
    <cellStyle name="60% - Accent2 20" xfId="3736" xr:uid="{FB9E1126-3157-4E05-95DD-C46F24F3CA05}"/>
    <cellStyle name="60% - Accent2 20 2" xfId="10171" xr:uid="{C3AC0E15-B432-4731-8B97-B7190E094E02}"/>
    <cellStyle name="60% - Accent2 20 3" xfId="10172" xr:uid="{446C2B4C-96EF-4899-8C46-2D26870D1AEC}"/>
    <cellStyle name="60% - Accent2 20 4" xfId="23901" xr:uid="{3D3B9295-E297-4708-B422-4279DEEFCD9A}"/>
    <cellStyle name="60% - Accent2 20 5" xfId="10170" xr:uid="{A56EB312-BAE5-459B-AECB-475ECD2B5AFF}"/>
    <cellStyle name="60% - Accent2 21" xfId="3737" xr:uid="{CEA34F44-6BD4-4DC9-82AC-B3E9E8199306}"/>
    <cellStyle name="60% - Accent2 21 2" xfId="10174" xr:uid="{5BAD0B5C-4DDF-48BE-AAEB-F2010BE7C9BC}"/>
    <cellStyle name="60% - Accent2 21 3" xfId="10175" xr:uid="{5BA79386-17CE-492D-84A3-BFC3046A06A6}"/>
    <cellStyle name="60% - Accent2 21 4" xfId="23902" xr:uid="{E1BFC014-AE90-44AD-A0C2-71ACE8768A04}"/>
    <cellStyle name="60% - Accent2 21 5" xfId="10173" xr:uid="{A894F711-65EA-4F9C-9408-7A07CA5EDC3C}"/>
    <cellStyle name="60% - Accent2 22" xfId="3738" xr:uid="{E214723D-BC94-48E0-AED0-8BED66859346}"/>
    <cellStyle name="60% - Accent2 22 2" xfId="10177" xr:uid="{B17146CC-EF5F-4C64-88B8-864C2B7E25CE}"/>
    <cellStyle name="60% - Accent2 22 3" xfId="10178" xr:uid="{B8690F0C-5C01-419B-9741-18BCBC396D86}"/>
    <cellStyle name="60% - Accent2 22 4" xfId="23903" xr:uid="{1223339A-C66C-4EE9-BBCC-06E8481AD42D}"/>
    <cellStyle name="60% - Accent2 22 5" xfId="10176" xr:uid="{F85B8DD1-C02E-4E41-B008-262447BAC06C}"/>
    <cellStyle name="60% - Accent2 23" xfId="3739" xr:uid="{98B97885-9FBD-4F60-92BF-13033826C65D}"/>
    <cellStyle name="60% - Accent2 23 2" xfId="10180" xr:uid="{A52E2525-2A0E-4E76-8660-CCCDCE139555}"/>
    <cellStyle name="60% - Accent2 23 3" xfId="10181" xr:uid="{CD823068-E631-40C2-ACD2-A8F7463F2D4C}"/>
    <cellStyle name="60% - Accent2 23 4" xfId="23904" xr:uid="{0D28940B-A9D2-4778-8CA6-B84A10738E69}"/>
    <cellStyle name="60% - Accent2 23 5" xfId="10179" xr:uid="{533258C7-05FA-4279-95CF-F1ABF2A1D265}"/>
    <cellStyle name="60% - Accent2 24" xfId="3740" xr:uid="{A4FE2EF6-5A9B-40AF-848F-89643342A2D5}"/>
    <cellStyle name="60% - Accent2 24 2" xfId="10183" xr:uid="{36F5E351-A694-47CF-9BEF-2A1E923B8FB4}"/>
    <cellStyle name="60% - Accent2 24 3" xfId="10184" xr:uid="{2F6BFE72-2016-4611-8D52-C3DDAB7F31F7}"/>
    <cellStyle name="60% - Accent2 24 4" xfId="23905" xr:uid="{40046931-3A62-4327-826F-6AC3D352A602}"/>
    <cellStyle name="60% - Accent2 24 5" xfId="10182" xr:uid="{4403EC35-E5F8-426B-9157-3FF6944B6546}"/>
    <cellStyle name="60% - Accent2 25" xfId="3741" xr:uid="{2E34DA8B-6C71-4208-9102-8A75BADE0F65}"/>
    <cellStyle name="60% - Accent2 25 2" xfId="10186" xr:uid="{6CF1CD3A-E104-492E-B183-EDA8A2A7AC1B}"/>
    <cellStyle name="60% - Accent2 25 3" xfId="10187" xr:uid="{EF05E4E6-93C2-4776-ABED-5B070B21072F}"/>
    <cellStyle name="60% - Accent2 25 4" xfId="23906" xr:uid="{F823260A-2518-4BFB-97A3-80E2656A15C7}"/>
    <cellStyle name="60% - Accent2 25 5" xfId="10185" xr:uid="{DDD4EFB6-EFE3-477C-A33B-B41B8AA30CB7}"/>
    <cellStyle name="60% - Accent2 26" xfId="3742" xr:uid="{473E03CB-CBDF-4879-9D62-9BA3B06783F2}"/>
    <cellStyle name="60% - Accent2 26 2" xfId="10189" xr:uid="{734318C7-EA6F-45E7-A130-3BCD436A0A61}"/>
    <cellStyle name="60% - Accent2 26 3" xfId="10190" xr:uid="{952BE134-2555-4465-9DB0-B7343F44FE58}"/>
    <cellStyle name="60% - Accent2 26 4" xfId="23907" xr:uid="{18EF375E-A434-46E5-B26F-4D13D1FE3D48}"/>
    <cellStyle name="60% - Accent2 26 5" xfId="10188" xr:uid="{4FE85ECA-4DF0-448D-8516-D8645795156E}"/>
    <cellStyle name="60% - Accent2 27" xfId="3743" xr:uid="{9618E5B9-ED4E-4695-BD8F-71091EDD1932}"/>
    <cellStyle name="60% - Accent2 27 2" xfId="10192" xr:uid="{73EE3C41-C6F7-4A67-8511-CD427FE51CD7}"/>
    <cellStyle name="60% - Accent2 27 3" xfId="10193" xr:uid="{3D9057EE-A84B-4922-BC58-5E5F3A6E0A86}"/>
    <cellStyle name="60% - Accent2 27 4" xfId="23908" xr:uid="{DB5423EB-A8AB-4935-BA27-6E3DB464A56F}"/>
    <cellStyle name="60% - Accent2 27 5" xfId="10191" xr:uid="{C1FA27DF-A4D3-4C22-A27A-49B4C3886046}"/>
    <cellStyle name="60% - Accent2 28" xfId="3744" xr:uid="{595CE052-7ABA-4F3F-AE15-D8CEDFF883F4}"/>
    <cellStyle name="60% - Accent2 28 2" xfId="10195" xr:uid="{86CD6829-928C-45D3-98CB-553A98515EBF}"/>
    <cellStyle name="60% - Accent2 28 3" xfId="10196" xr:uid="{24ECE52E-B27A-4DE4-AF43-E97291439FCE}"/>
    <cellStyle name="60% - Accent2 28 4" xfId="23909" xr:uid="{84F325E7-7AF1-4E28-9209-1FAD2C236005}"/>
    <cellStyle name="60% - Accent2 28 5" xfId="10194" xr:uid="{DC6B01DE-0E9F-4CF9-B31D-0DF0AF558105}"/>
    <cellStyle name="60% - Accent2 29" xfId="3745" xr:uid="{2C95D98F-EC8D-4435-A104-BD666FF8FB42}"/>
    <cellStyle name="60% - Accent2 29 2" xfId="10198" xr:uid="{8F529EC6-2E9C-4D09-BC24-39936AAACDAC}"/>
    <cellStyle name="60% - Accent2 29 3" xfId="10199" xr:uid="{83F7BE87-8307-4E59-9E26-AC1EB29E73C1}"/>
    <cellStyle name="60% - Accent2 29 4" xfId="23910" xr:uid="{A5959B47-083D-4863-BA8D-0C98E5BAF943}"/>
    <cellStyle name="60% - Accent2 29 5" xfId="10197" xr:uid="{89F6892D-3367-4F29-ADA4-45C4F0840C87}"/>
    <cellStyle name="60% - Accent2 3" xfId="3746" xr:uid="{EB0C166C-D3DC-41EA-90B1-C2652C8AF4A4}"/>
    <cellStyle name="60% - Accent2 3 2" xfId="5326" xr:uid="{852E646B-509D-48F0-8BB9-99A237EC43ED}"/>
    <cellStyle name="60% - Accent2 3 3" xfId="10200" xr:uid="{D0A29888-189A-483F-A116-72BBC56CAC24}"/>
    <cellStyle name="60% - Accent2 3 4" xfId="10201" xr:uid="{6D250593-A969-4960-91DC-F9CAFF2C98E4}"/>
    <cellStyle name="60% - Accent2 3 5" xfId="10202" xr:uid="{0E4AB31A-D1DB-4A4B-8D8C-C3A0D99242F1}"/>
    <cellStyle name="60% - Accent2 3 6" xfId="10203" xr:uid="{37264FFF-1301-4C91-BDFF-42DC08DEFB7F}"/>
    <cellStyle name="60% - Accent2 3 7" xfId="10204" xr:uid="{B5CCBC1A-3D4C-43EF-A942-34C43C9A48B2}"/>
    <cellStyle name="60% - Accent2 3 8" xfId="23911" xr:uid="{6F9908D7-1776-4C15-945A-0688DE81F7F1}"/>
    <cellStyle name="60% - Accent2 3 9" xfId="5955" xr:uid="{ACE42222-28EF-4D87-85A2-78D3FDA07DB5}"/>
    <cellStyle name="60% - Accent2 30" xfId="10205" xr:uid="{DFCC868C-5DA1-4457-A202-D270861DE994}"/>
    <cellStyle name="60% - Accent2 30 2" xfId="10206" xr:uid="{9F662329-241E-419B-B4EA-C4331E1FEBAB}"/>
    <cellStyle name="60% - Accent2 30 3" xfId="10207" xr:uid="{0DAA9ED4-A303-4821-B457-0B2E2DDB9A12}"/>
    <cellStyle name="60% - Accent2 31" xfId="10208" xr:uid="{C84D54F6-42F7-4E36-A330-3FF82D7FC4F3}"/>
    <cellStyle name="60% - Accent2 31 2" xfId="10209" xr:uid="{3E7FA050-5919-4407-A0C4-EC6E3E3D8731}"/>
    <cellStyle name="60% - Accent2 31 3" xfId="10210" xr:uid="{6D2743AB-0BCE-45A1-8F47-8FF3751EE819}"/>
    <cellStyle name="60% - Accent2 32" xfId="10211" xr:uid="{F402684A-3E92-4B01-B81B-5D01F774C68E}"/>
    <cellStyle name="60% - Accent2 32 2" xfId="10212" xr:uid="{5FDD7BB0-AF3A-4CF4-83F5-0F6D881FF4D2}"/>
    <cellStyle name="60% - Accent2 32 3" xfId="10213" xr:uid="{62246D1D-DDF1-455C-8A3E-8C5AF68D9CAC}"/>
    <cellStyle name="60% - Accent2 33" xfId="10214" xr:uid="{5AB1D5A8-A35E-4C67-A887-33324825A113}"/>
    <cellStyle name="60% - Accent2 33 2" xfId="10215" xr:uid="{518AF99F-8BF3-4226-BF60-AA7294E368B3}"/>
    <cellStyle name="60% - Accent2 33 3" xfId="10216" xr:uid="{6669C96F-D043-487A-ABD2-C6F2181EEAEE}"/>
    <cellStyle name="60% - Accent2 34" xfId="10217" xr:uid="{FBA48192-C119-4FED-8B2F-AC4EB1C15126}"/>
    <cellStyle name="60% - Accent2 35" xfId="10218" xr:uid="{196A98EF-E024-48E0-ACE4-B689694C2946}"/>
    <cellStyle name="60% - Accent2 36" xfId="10219" xr:uid="{81E8731B-85E6-43AB-AD54-83083CABD4C3}"/>
    <cellStyle name="60% - Accent2 37" xfId="10220" xr:uid="{6734D075-BF39-40B8-A872-C023C2D09A0F}"/>
    <cellStyle name="60% - Accent2 38" xfId="10221" xr:uid="{19987D9A-75C1-48D5-AC17-5C4AEA857B8F}"/>
    <cellStyle name="60% - Accent2 39" xfId="10222" xr:uid="{22D4EEF2-C2F6-4BDF-87E4-E6D4FD4E5DA3}"/>
    <cellStyle name="60% - Accent2 4" xfId="3747" xr:uid="{4EFDF14A-AAD5-4041-8625-19958571EA08}"/>
    <cellStyle name="60% - Accent2 4 2" xfId="10224" xr:uid="{E3411E6A-B43F-408A-991D-905F7ECCE6C2}"/>
    <cellStyle name="60% - Accent2 4 3" xfId="10225" xr:uid="{99F5187A-7A4C-4D4B-8972-114FECAC9A0E}"/>
    <cellStyle name="60% - Accent2 4 4" xfId="10226" xr:uid="{0B3A4B0D-DC6D-4BF8-9B65-99F20D6A35A6}"/>
    <cellStyle name="60% - Accent2 4 5" xfId="10227" xr:uid="{57B536C0-C9BC-48BC-B2B6-FEB81B94AD2E}"/>
    <cellStyle name="60% - Accent2 4 6" xfId="10228" xr:uid="{43A37794-9890-4AD9-B155-A66DA9362233}"/>
    <cellStyle name="60% - Accent2 4 7" xfId="10229" xr:uid="{3A8FC326-D3E8-4ADE-8B2D-B8F3F28AA19D}"/>
    <cellStyle name="60% - Accent2 4 8" xfId="23912" xr:uid="{E51CB671-B6ED-4395-BF53-06A792291535}"/>
    <cellStyle name="60% - Accent2 4 9" xfId="10223" xr:uid="{9DC704C4-08F5-494E-BBD6-75781F938AA1}"/>
    <cellStyle name="60% - Accent2 40" xfId="10230" xr:uid="{1D4C98FC-786F-48F9-AE57-3A5FA02EEB78}"/>
    <cellStyle name="60% - Accent2 41" xfId="10231" xr:uid="{F821FE3E-EB4F-4B68-8926-E8B82BCF6EA7}"/>
    <cellStyle name="60% - Accent2 42" xfId="10232" xr:uid="{216424BB-23A7-47BF-B618-E652B64EA4B2}"/>
    <cellStyle name="60% - Accent2 43" xfId="10233" xr:uid="{8537C71B-16A3-4593-9E1D-C2664093EE77}"/>
    <cellStyle name="60% - Accent2 44" xfId="10234" xr:uid="{933CB287-BB09-4171-B19C-538ABB3ED3CF}"/>
    <cellStyle name="60% - Accent2 45" xfId="10235" xr:uid="{EFEDFCFC-5592-42F9-AC46-3646C996B0D4}"/>
    <cellStyle name="60% - Accent2 46" xfId="10236" xr:uid="{D9BDFD0D-34E1-4C9D-8D84-B764409EA8F9}"/>
    <cellStyle name="60% - Accent2 47" xfId="10237" xr:uid="{79F6CA9A-22C6-4CDC-B6DB-CA71B574B373}"/>
    <cellStyle name="60% - Accent2 48" xfId="10238" xr:uid="{6FC96D9F-CD2A-42B8-A8B6-692B4EEC3377}"/>
    <cellStyle name="60% - Accent2 49" xfId="10239" xr:uid="{9A65BA3F-281A-41FF-A2BE-B395D5D8F24A}"/>
    <cellStyle name="60% - Accent2 5" xfId="3748" xr:uid="{A6F771C0-2D78-4D6A-9461-047B262B1719}"/>
    <cellStyle name="60% - Accent2 5 2" xfId="10241" xr:uid="{E4BC09FF-726E-4F3B-8CC9-40E997231F25}"/>
    <cellStyle name="60% - Accent2 5 3" xfId="10242" xr:uid="{A030750E-AC32-43D5-9621-194FE5895B82}"/>
    <cellStyle name="60% - Accent2 5 4" xfId="10243" xr:uid="{A9DF1070-4D83-4442-8CD1-E701600730DD}"/>
    <cellStyle name="60% - Accent2 5 5" xfId="10244" xr:uid="{450BEFA4-4671-497C-BA4A-273886921ABB}"/>
    <cellStyle name="60% - Accent2 5 6" xfId="10245" xr:uid="{748A6DC1-6067-4F6B-8F73-DAFB57647FAB}"/>
    <cellStyle name="60% - Accent2 5 7" xfId="10246" xr:uid="{B125D0DB-F69B-4CD2-A5E2-048362D9546E}"/>
    <cellStyle name="60% - Accent2 5 8" xfId="23913" xr:uid="{FE6954CE-0991-4EAB-A75D-497978CB5FA8}"/>
    <cellStyle name="60% - Accent2 5 9" xfId="10240" xr:uid="{765B87C6-7018-4F34-94BD-5870501B6F3A}"/>
    <cellStyle name="60% - Accent2 50" xfId="10247" xr:uid="{C810B543-623C-470A-81C4-AA72789E3EF6}"/>
    <cellStyle name="60% - Accent2 51" xfId="10248" xr:uid="{605CC861-72FA-4A0A-9E80-DE098F703BC0}"/>
    <cellStyle name="60% - Accent2 52" xfId="10249" xr:uid="{6C87FDAA-685F-441C-A100-DECAFC8CAD43}"/>
    <cellStyle name="60% - Accent2 53" xfId="10250" xr:uid="{F92C4137-94A5-444C-B7D2-DCDAFE7B08B6}"/>
    <cellStyle name="60% - Accent2 54" xfId="10251" xr:uid="{36338A0C-4756-40DF-86B3-5FE76D5B2735}"/>
    <cellStyle name="60% - Accent2 55" xfId="10252" xr:uid="{4C005E92-4BE8-4EB4-BC8C-259047E8457C}"/>
    <cellStyle name="60% - Accent2 56" xfId="10253" xr:uid="{AE1671AC-A65A-458F-A06A-EB1B47503263}"/>
    <cellStyle name="60% - Accent2 57" xfId="10254" xr:uid="{545EF5D5-F40B-444C-9A3D-A651D09E8F90}"/>
    <cellStyle name="60% - Accent2 58" xfId="10255" xr:uid="{EDD66022-91A8-49C8-BCF5-DE74A162078B}"/>
    <cellStyle name="60% - Accent2 59" xfId="10256" xr:uid="{4A44322A-70DF-4B4E-9CA3-DB556E8ED47C}"/>
    <cellStyle name="60% - Accent2 6" xfId="3749" xr:uid="{125E776F-6C53-439E-9DFA-2E068A85EFF3}"/>
    <cellStyle name="60% - Accent2 6 2" xfId="10258" xr:uid="{24DAF1B2-9012-452D-8466-75586CD551B6}"/>
    <cellStyle name="60% - Accent2 6 2 2" xfId="10259" xr:uid="{866E0568-F463-4D0B-8ACD-A02F3F59D268}"/>
    <cellStyle name="60% - Accent2 6 2 3" xfId="10260" xr:uid="{0A83D6B8-CDE4-437F-9A66-7ADD25C35F33}"/>
    <cellStyle name="60% - Accent2 6 2 4" xfId="10261" xr:uid="{35FC6D24-A105-4DA3-85B9-3893954DDB4A}"/>
    <cellStyle name="60% - Accent2 6 2 5" xfId="10262" xr:uid="{24046EB5-1904-4264-BABF-8C907C9DCA93}"/>
    <cellStyle name="60% - Accent2 6 3" xfId="10263" xr:uid="{403B0F15-C68E-4CE1-859A-E13DA8CD3506}"/>
    <cellStyle name="60% - Accent2 6 4" xfId="10264" xr:uid="{6FC325D7-D451-47A7-A979-5AEEDBF41D28}"/>
    <cellStyle name="60% - Accent2 6 5" xfId="10265" xr:uid="{A3AE00B8-03EC-4FDA-B2C3-482DFEB28126}"/>
    <cellStyle name="60% - Accent2 6 6" xfId="23914" xr:uid="{03FE70D1-CCC7-4ECB-9F82-FBEA464779CE}"/>
    <cellStyle name="60% - Accent2 6 7" xfId="10257" xr:uid="{8C856094-7051-489C-AFD1-03BA24AEAAF2}"/>
    <cellStyle name="60% - Accent2 60" xfId="10266" xr:uid="{6A478844-B3CD-42A3-B47C-56512A479D5C}"/>
    <cellStyle name="60% - Accent2 61" xfId="10267" xr:uid="{20169BF7-6F0D-408A-84B6-3363CF25E02C}"/>
    <cellStyle name="60% - Accent2 62" xfId="10268" xr:uid="{75954AF6-234B-43FA-B065-09DD485363F3}"/>
    <cellStyle name="60% - Accent2 63" xfId="10269" xr:uid="{FDE86564-DE97-442E-8350-623C23F77213}"/>
    <cellStyle name="60% - Accent2 64" xfId="10270" xr:uid="{BCDB8508-D1F2-44FF-9C7A-3463B5EBB0D8}"/>
    <cellStyle name="60% - Accent2 65" xfId="10271" xr:uid="{8B5A17C1-C2E8-4609-A879-362C988CB216}"/>
    <cellStyle name="60% - Accent2 66" xfId="10272" xr:uid="{9FE5A65F-44DB-4314-9828-C3DD66A676E9}"/>
    <cellStyle name="60% - Accent2 67" xfId="10273" xr:uid="{EE8E7620-F8F7-4EA6-9316-79E13C39DBBE}"/>
    <cellStyle name="60% - Accent2 68" xfId="10274" xr:uid="{F27C557C-84D6-457B-B0D6-A268281111CC}"/>
    <cellStyle name="60% - Accent2 68 2" xfId="10275" xr:uid="{9CDDB9CE-4628-4771-BFFF-15ACE717965E}"/>
    <cellStyle name="60% - Accent2 68 3" xfId="10276" xr:uid="{8DE2960C-D881-4886-8BA9-98A60252F2BE}"/>
    <cellStyle name="60% - Accent2 69" xfId="10277" xr:uid="{427D321C-90CD-4E98-AFC1-B0828FD6D69E}"/>
    <cellStyle name="60% - Accent2 69 2" xfId="10278" xr:uid="{BE75502B-A831-4020-94F4-50A5D7B9AA85}"/>
    <cellStyle name="60% - Accent2 69 3" xfId="10279" xr:uid="{74F20062-3EC6-4034-9A5C-A8EFC6AEC25D}"/>
    <cellStyle name="60% - Accent2 7" xfId="3750" xr:uid="{E5ABDAAE-B2B1-4E1C-AA65-8C54A6429380}"/>
    <cellStyle name="60% - Accent2 7 2" xfId="10281" xr:uid="{B2A6EE9A-190D-4588-B05F-7BB8958DA5B8}"/>
    <cellStyle name="60% - Accent2 7 3" xfId="10282" xr:uid="{254D7271-9D92-4251-8C93-88762748E48A}"/>
    <cellStyle name="60% - Accent2 7 4" xfId="10283" xr:uid="{6F70781A-512C-4360-A08F-7C751BF1D9FE}"/>
    <cellStyle name="60% - Accent2 7 5" xfId="10284" xr:uid="{68EA6168-1AD5-4F2C-9551-DD23B1561748}"/>
    <cellStyle name="60% - Accent2 7 6" xfId="23915" xr:uid="{EA447E07-4534-4E00-9793-08CBB4F06E81}"/>
    <cellStyle name="60% - Accent2 7 7" xfId="10280" xr:uid="{C976F0A7-EB10-48BF-90EB-61CA54A23B6C}"/>
    <cellStyle name="60% - Accent2 70" xfId="10285" xr:uid="{6DDB02EB-CD32-424D-85A6-2E29B8D78EED}"/>
    <cellStyle name="60% - Accent2 70 2" xfId="10286" xr:uid="{448AF1AE-8E79-46CF-80E7-AA09EE271C9F}"/>
    <cellStyle name="60% - Accent2 70 3" xfId="10287" xr:uid="{84E71531-E0FC-420C-BC98-E9024B3A2121}"/>
    <cellStyle name="60% - Accent2 71" xfId="10288" xr:uid="{E1377C63-B113-463C-8BEF-A0C71F304FFF}"/>
    <cellStyle name="60% - Accent2 71 2" xfId="10289" xr:uid="{A02AF44F-5DDA-46E9-848D-2798DC149F10}"/>
    <cellStyle name="60% - Accent2 71 3" xfId="10290" xr:uid="{D794366A-5A78-49CD-A852-C2B2DAFE79C0}"/>
    <cellStyle name="60% - Accent2 72" xfId="10291" xr:uid="{3ACD4619-CD7C-413C-B655-793E1DAC9588}"/>
    <cellStyle name="60% - Accent2 72 2" xfId="10292" xr:uid="{4B793147-E43A-4645-AAC7-8B247857780A}"/>
    <cellStyle name="60% - Accent2 72 3" xfId="10293" xr:uid="{A8D84D35-4381-4206-832B-059853CDB168}"/>
    <cellStyle name="60% - Accent2 73" xfId="10294" xr:uid="{DAFF611E-36C9-4305-9A4E-BE6743187FE8}"/>
    <cellStyle name="60% - Accent2 74" xfId="10295" xr:uid="{C1FC33D4-2FA1-459C-97A1-3FBD565568EF}"/>
    <cellStyle name="60% - Accent2 75" xfId="10296" xr:uid="{9491A5C1-4830-4158-889B-BD4AEEDA9309}"/>
    <cellStyle name="60% - Accent2 76" xfId="10297" xr:uid="{0B53EE58-18E5-4CEA-8F7E-EBE3ADD785E5}"/>
    <cellStyle name="60% - Accent2 77" xfId="10298" xr:uid="{A1773648-70C2-4FBA-AF7E-C5BB98E5B6C5}"/>
    <cellStyle name="60% - Accent2 78" xfId="10299" xr:uid="{C01AD165-DA3A-4344-A106-A0F7D828C3FF}"/>
    <cellStyle name="60% - Accent2 79" xfId="10300" xr:uid="{7DDAD23B-F347-4324-9CB3-88DCF5567520}"/>
    <cellStyle name="60% - Accent2 8" xfId="3751" xr:uid="{F9A69086-2781-47AE-ADB4-D2F25A2CAACB}"/>
    <cellStyle name="60% - Accent2 8 2" xfId="10302" xr:uid="{9D6913BE-DAD6-488C-B908-34615D27DD4D}"/>
    <cellStyle name="60% - Accent2 8 3" xfId="10303" xr:uid="{7E85DA49-2C43-421C-9161-008CEB697298}"/>
    <cellStyle name="60% - Accent2 8 4" xfId="23916" xr:uid="{A344D7E6-892E-43A1-B668-724A8083FEBB}"/>
    <cellStyle name="60% - Accent2 8 5" xfId="10301" xr:uid="{CDBAF678-B7ED-4DC9-AD58-76DC5E6CC2EC}"/>
    <cellStyle name="60% - Accent2 80" xfId="10304" xr:uid="{F4B1B2F6-5599-41AF-ACB7-7FCBE2672C20}"/>
    <cellStyle name="60% - Accent2 81" xfId="10305" xr:uid="{CD3A1031-E353-499E-92A1-D96F5B0812D7}"/>
    <cellStyle name="60% - Accent2 82" xfId="10306" xr:uid="{0FFBF3F4-F9F2-4EDC-B22A-A6D253B3D3CE}"/>
    <cellStyle name="60% - Accent2 83" xfId="10307" xr:uid="{7486D782-1B91-449D-8703-364784922557}"/>
    <cellStyle name="60% - Accent2 84" xfId="10308" xr:uid="{802FA80D-E138-4D3B-824E-3A16F4AE903A}"/>
    <cellStyle name="60% - Accent2 85" xfId="10309" xr:uid="{767CA1ED-0317-4952-BF55-2989D235A2D7}"/>
    <cellStyle name="60% - Accent2 86" xfId="10310" xr:uid="{A12D4387-43CD-4682-B664-17784649030E}"/>
    <cellStyle name="60% - Accent2 87" xfId="10311" xr:uid="{D82838F6-8806-49B4-AE8C-F7183630F147}"/>
    <cellStyle name="60% - Accent2 88" xfId="10312" xr:uid="{2ED1314C-7659-4FA5-8840-4D6618C9144D}"/>
    <cellStyle name="60% - Accent2 89" xfId="10313" xr:uid="{008460C6-D848-4546-B446-F31FB32509AD}"/>
    <cellStyle name="60% - Accent2 9" xfId="3752" xr:uid="{77999D9E-332D-4526-812E-FE85EE5A915B}"/>
    <cellStyle name="60% - Accent2 9 2" xfId="10315" xr:uid="{FC8A311C-8C6D-484D-9044-DA50F8CE655A}"/>
    <cellStyle name="60% - Accent2 9 3" xfId="10316" xr:uid="{AF50CA98-CCD3-44B9-88F5-346AF88A065E}"/>
    <cellStyle name="60% - Accent2 9 4" xfId="23917" xr:uid="{9B1E7A06-0A18-47E4-A311-2941AE2516A5}"/>
    <cellStyle name="60% - Accent2 9 5" xfId="10314" xr:uid="{DEC2928C-003B-42A9-BD14-F38D5C1BF313}"/>
    <cellStyle name="60% - Accent2 90" xfId="10317" xr:uid="{C037141A-61CA-48D1-B2D3-52921C408461}"/>
    <cellStyle name="60% - Accent2 91" xfId="10318" xr:uid="{6B365381-3265-442A-882E-F5D3907F66F8}"/>
    <cellStyle name="60% - Accent2 92" xfId="10319" xr:uid="{98834124-24E6-4FAE-A49C-B389486DC2ED}"/>
    <cellStyle name="60% - Accent2 93" xfId="10320" xr:uid="{780234F4-134C-46AB-A34F-6009239896E7}"/>
    <cellStyle name="60% - Accent2 94" xfId="10321" xr:uid="{5EF35B45-E863-4C6D-BE10-68077BAD37F7}"/>
    <cellStyle name="60% - Accent2 95" xfId="10322" xr:uid="{62BA2E0D-745A-41A3-9FAC-46BE479C3401}"/>
    <cellStyle name="60% - Accent2 96" xfId="10323" xr:uid="{DEFD3D9A-8FF4-4298-9AD8-2FDD1B4101E4}"/>
    <cellStyle name="60% - Accent2 97" xfId="10324" xr:uid="{BE91BA24-C91B-4DC5-84BC-88E23EA6F78B}"/>
    <cellStyle name="60% - Accent2 98" xfId="10325" xr:uid="{C2AC2F9D-EEEF-4F00-B13A-F40F8BD03ADF}"/>
    <cellStyle name="60% - Accent2 99" xfId="10326" xr:uid="{A7ACB78B-B11B-4BA2-B54A-12CA6006B070}"/>
    <cellStyle name="60% - Accent3 10" xfId="3753" xr:uid="{326F3590-B3CC-45E6-A974-D90C3D6F6835}"/>
    <cellStyle name="60% - Accent3 10 2" xfId="10328" xr:uid="{F936126F-3466-426D-9698-ED3E9A6404DF}"/>
    <cellStyle name="60% - Accent3 10 3" xfId="10329" xr:uid="{E7733FDA-A3A7-4524-8878-3FF4B00B3A9C}"/>
    <cellStyle name="60% - Accent3 10 4" xfId="23918" xr:uid="{F877E32C-304E-4888-B6B7-0862C3077DD2}"/>
    <cellStyle name="60% - Accent3 10 5" xfId="10327" xr:uid="{847A6B26-C5CA-41CC-A5AE-69E1F9C2C118}"/>
    <cellStyle name="60% - Accent3 100" xfId="10330" xr:uid="{63BF01F0-7664-48B6-A1AA-70498C6EC5A7}"/>
    <cellStyle name="60% - Accent3 101" xfId="10331" xr:uid="{F2CECFF0-1322-4C9F-89A9-466428874741}"/>
    <cellStyle name="60% - Accent3 102" xfId="10332" xr:uid="{44FB931E-D30F-4075-90E1-619521B3DE1B}"/>
    <cellStyle name="60% - Accent3 103" xfId="10333" xr:uid="{B4F6F70A-831E-4328-8A5E-827AD61268FC}"/>
    <cellStyle name="60% - Accent3 104" xfId="10334" xr:uid="{608DA1E2-3712-41B9-B678-A0FAA470539C}"/>
    <cellStyle name="60% - Accent3 105" xfId="10335" xr:uid="{E70B083E-1F4E-4629-B419-85BE7A2FE84E}"/>
    <cellStyle name="60% - Accent3 106" xfId="10336" xr:uid="{123023FE-23C2-482D-AA12-0585D1D7DCF0}"/>
    <cellStyle name="60% - Accent3 11" xfId="3754" xr:uid="{ADA16185-F8C9-4AE1-9085-CDE89A7D9696}"/>
    <cellStyle name="60% - Accent3 11 2" xfId="10338" xr:uid="{D2F5ED0D-0B4C-48AB-A444-FF2B33AC0A28}"/>
    <cellStyle name="60% - Accent3 11 3" xfId="10339" xr:uid="{46527CE5-8F45-455C-8B37-0D3B25A7D175}"/>
    <cellStyle name="60% - Accent3 11 4" xfId="23919" xr:uid="{E89378DA-0D67-4FAE-A253-9D2F24B08A4B}"/>
    <cellStyle name="60% - Accent3 11 5" xfId="10337" xr:uid="{A546A198-BE23-4040-BBC7-656ADB1F629E}"/>
    <cellStyle name="60% - Accent3 12" xfId="3755" xr:uid="{B26AA983-3852-42D1-932D-7D405E775F16}"/>
    <cellStyle name="60% - Accent3 12 2" xfId="10341" xr:uid="{81DD9E20-D048-44C5-AB90-2AF42DE7ABB3}"/>
    <cellStyle name="60% - Accent3 12 3" xfId="10342" xr:uid="{1642B6F4-E868-45E6-BB4A-C3EA65CF8873}"/>
    <cellStyle name="60% - Accent3 12 4" xfId="23920" xr:uid="{E88AA30E-88B2-4C49-A6FD-423AFF2CC66E}"/>
    <cellStyle name="60% - Accent3 12 5" xfId="10340" xr:uid="{AA276C50-AFE0-4025-BEEA-144D5700319C}"/>
    <cellStyle name="60% - Accent3 13" xfId="3756" xr:uid="{4D4096EF-3C18-4DD8-ADB9-5AAA3822A20F}"/>
    <cellStyle name="60% - Accent3 13 2" xfId="10344" xr:uid="{54C87314-3436-41A6-AA06-EF9034022D64}"/>
    <cellStyle name="60% - Accent3 13 3" xfId="10345" xr:uid="{AAF89246-29E8-496B-833D-CC9266FC11D2}"/>
    <cellStyle name="60% - Accent3 13 4" xfId="23921" xr:uid="{6FFEB29B-DE64-48C0-80D7-9F2D02F0B447}"/>
    <cellStyle name="60% - Accent3 13 5" xfId="10343" xr:uid="{CD842BB3-5653-4E01-90C8-4DB8D8506C2E}"/>
    <cellStyle name="60% - Accent3 14" xfId="3757" xr:uid="{917AECD4-FE18-448E-832F-FED6F0A2677E}"/>
    <cellStyle name="60% - Accent3 14 2" xfId="10347" xr:uid="{9DC1A8C9-37F3-41D9-A61D-B97542A828D7}"/>
    <cellStyle name="60% - Accent3 14 3" xfId="10348" xr:uid="{102111A7-7FB9-4EB1-860D-9FFDF2B6B062}"/>
    <cellStyle name="60% - Accent3 14 4" xfId="23922" xr:uid="{DBF21C95-9AB3-46AA-80EF-71C377E2D13E}"/>
    <cellStyle name="60% - Accent3 14 5" xfId="10346" xr:uid="{B9BABC97-7EBB-49F2-8A18-62C15A98A6DF}"/>
    <cellStyle name="60% - Accent3 15" xfId="3758" xr:uid="{4DCF2895-7170-4C07-B83B-B2772A7EE26F}"/>
    <cellStyle name="60% - Accent3 15 2" xfId="10350" xr:uid="{BEB0B6F5-454A-458C-AC95-214EF8D36E37}"/>
    <cellStyle name="60% - Accent3 15 3" xfId="10351" xr:uid="{A2854588-4DB6-4221-A47E-F2F4D294E2B0}"/>
    <cellStyle name="60% - Accent3 15 4" xfId="23923" xr:uid="{758A5342-6E10-4D9D-9F3B-87A2E6B40ED0}"/>
    <cellStyle name="60% - Accent3 15 5" xfId="10349" xr:uid="{629CB871-0F20-4D67-AE6A-4842E34878EC}"/>
    <cellStyle name="60% - Accent3 16" xfId="3759" xr:uid="{E67D5705-7DCE-456D-B202-D1393E5A2DE4}"/>
    <cellStyle name="60% - Accent3 16 2" xfId="10353" xr:uid="{90E92C42-8FEC-4F4E-81AA-2BD6321A8680}"/>
    <cellStyle name="60% - Accent3 16 3" xfId="10354" xr:uid="{7B8C3227-DF65-499A-A756-315E383CF647}"/>
    <cellStyle name="60% - Accent3 16 4" xfId="23924" xr:uid="{F82DDF6C-33FD-4425-9AD8-93FC118246EE}"/>
    <cellStyle name="60% - Accent3 16 5" xfId="10352" xr:uid="{D2FE16B0-4612-435C-8BDD-A6B30068AD1B}"/>
    <cellStyle name="60% - Accent3 17" xfId="3760" xr:uid="{C0C215BC-2FE3-4ADB-B09A-17BD8DE670CB}"/>
    <cellStyle name="60% - Accent3 17 2" xfId="10356" xr:uid="{54E3EE92-9BBA-4088-A513-EA06B9955F94}"/>
    <cellStyle name="60% - Accent3 17 3" xfId="10357" xr:uid="{6837BC59-D18D-45CA-8932-5D5781407F9D}"/>
    <cellStyle name="60% - Accent3 17 4" xfId="23925" xr:uid="{61C2E56F-7C6B-4EE3-8142-ACF6DF8DEB57}"/>
    <cellStyle name="60% - Accent3 17 5" xfId="10355" xr:uid="{B769D067-153F-4C32-93AC-E52AD79D06D3}"/>
    <cellStyle name="60% - Accent3 18" xfId="3761" xr:uid="{BAE4001B-53F5-43EC-AC77-55FF406147C7}"/>
    <cellStyle name="60% - Accent3 18 2" xfId="10359" xr:uid="{3A7290F0-3406-4DED-97D3-FC28F5F09606}"/>
    <cellStyle name="60% - Accent3 18 3" xfId="10360" xr:uid="{788A5079-CFE7-4974-A8AB-7521BA7DE6FF}"/>
    <cellStyle name="60% - Accent3 18 4" xfId="23926" xr:uid="{BCF84CED-73C3-4B0C-A9CE-BC6371DFDD69}"/>
    <cellStyle name="60% - Accent3 18 5" xfId="10358" xr:uid="{006C110C-ECD1-4127-896A-BC04A1267E38}"/>
    <cellStyle name="60% - Accent3 19" xfId="3762" xr:uid="{3A9CB859-743E-42AC-A2BE-5D4EFEB328B0}"/>
    <cellStyle name="60% - Accent3 19 2" xfId="10362" xr:uid="{DF78BF84-F40A-416F-8CBB-90442384916B}"/>
    <cellStyle name="60% - Accent3 19 3" xfId="10363" xr:uid="{0BAF81E2-ACC5-4FFA-858A-D728EA648796}"/>
    <cellStyle name="60% - Accent3 19 4" xfId="23927" xr:uid="{94500DA9-B85C-4B9B-93C5-B1F8728C3E98}"/>
    <cellStyle name="60% - Accent3 19 5" xfId="10361" xr:uid="{1BD20FA6-FE44-4F10-8ED0-F81C1FF07019}"/>
    <cellStyle name="60% - Accent3 2" xfId="2650" xr:uid="{B25EB49C-A95C-4D13-8194-9B663CBC97A2}"/>
    <cellStyle name="60% - Accent3 2 10" xfId="10364" xr:uid="{34A31F01-15A8-4AB4-9CF7-5B085869252D}"/>
    <cellStyle name="60% - Accent3 2 11" xfId="10365" xr:uid="{A861AA2F-51F5-4A10-AB19-49A570CE79E6}"/>
    <cellStyle name="60% - Accent3 2 12" xfId="23928" xr:uid="{7EA09829-FF92-48CC-91AA-45678A9724BE}"/>
    <cellStyle name="60% - Accent3 2 13" xfId="5327" xr:uid="{EA1C45E3-83B7-4A14-B322-82FBF9C7FDA4}"/>
    <cellStyle name="60% - Accent3 2 14" xfId="3763" xr:uid="{4160A083-90D6-4D3C-B942-759310F15DD6}"/>
    <cellStyle name="60% - Accent3 2 2" xfId="5328" xr:uid="{01A34E18-A2E4-48BE-8476-A772EB81DFC8}"/>
    <cellStyle name="60% - Accent3 2 2 2" xfId="5329" xr:uid="{88A3005E-F71A-4EB6-A5C0-98DF95F16F5D}"/>
    <cellStyle name="60% - Accent3 2 2 2 2" xfId="10366" xr:uid="{2F344849-7DBF-4AC1-B66B-6B965B989AD0}"/>
    <cellStyle name="60% - Accent3 2 2 2 2 2" xfId="10367" xr:uid="{EF4A0AB0-F94A-4735-87A3-6D72797F5E3C}"/>
    <cellStyle name="60% - Accent3 2 2 2 2 3" xfId="10368" xr:uid="{D61031B3-DBEB-4DDB-ACA1-82C68FEBEC17}"/>
    <cellStyle name="60% - Accent3 2 2 2 2 4" xfId="10369" xr:uid="{9BEB7D69-AB5E-4D92-95E2-E59E6BBAD9D6}"/>
    <cellStyle name="60% - Accent3 2 2 2 2 5" xfId="10370" xr:uid="{E7A44678-9B55-4955-A9C7-90A8F928522F}"/>
    <cellStyle name="60% - Accent3 2 2 2 3" xfId="10371" xr:uid="{4653E312-3EA6-489E-B4B9-1EB9CAA9DB0A}"/>
    <cellStyle name="60% - Accent3 2 2 2 4" xfId="10372" xr:uid="{93C0B7FC-D9DE-4A54-823A-B64A72A33960}"/>
    <cellStyle name="60% - Accent3 2 2 2 5" xfId="10373" xr:uid="{D5081ABE-B8F9-4FCC-8169-2714C13EECFC}"/>
    <cellStyle name="60% - Accent3 2 2 3" xfId="10374" xr:uid="{B1A92594-B6D2-4AFF-A007-AE74B1AFF50D}"/>
    <cellStyle name="60% - Accent3 2 2 4" xfId="10375" xr:uid="{124D3BD8-5296-47E8-8A8C-35E252B9FD09}"/>
    <cellStyle name="60% - Accent3 2 2 5" xfId="10376" xr:uid="{5C1C6825-ADC6-4000-A69D-583B6A20A8F6}"/>
    <cellStyle name="60% - Accent3 2 2 6" xfId="10377" xr:uid="{8431E649-EE5B-4EEA-95C9-F4F166EEC4ED}"/>
    <cellStyle name="60% - Accent3 2 2 7" xfId="10378" xr:uid="{01C670D4-B958-4B0A-8C34-66E71C30CE49}"/>
    <cellStyle name="60% - Accent3 2 3" xfId="10379" xr:uid="{6D12C270-E8C3-40CC-AA75-A966F23C8049}"/>
    <cellStyle name="60% - Accent3 2 3 2" xfId="10380" xr:uid="{3A6CC0DC-3116-410C-A106-6F15773D0EF6}"/>
    <cellStyle name="60% - Accent3 2 3 2 2" xfId="10381" xr:uid="{3A957B6D-4A65-4DA3-8DC5-D1D0A0AC74FB}"/>
    <cellStyle name="60% - Accent3 2 3 2 3" xfId="10382" xr:uid="{85C60F5C-648C-4C2B-A98E-2B3C2880A5D3}"/>
    <cellStyle name="60% - Accent3 2 3 2 4" xfId="10383" xr:uid="{3DE01371-5B4C-4512-B079-8AC4AFB06F13}"/>
    <cellStyle name="60% - Accent3 2 3 2 5" xfId="10384" xr:uid="{95E6810B-B9E4-4A31-B015-053E8DACB579}"/>
    <cellStyle name="60% - Accent3 2 3 3" xfId="10385" xr:uid="{2FEEC8A0-62EE-49AE-A94F-21082D4EF3CC}"/>
    <cellStyle name="60% - Accent3 2 3 4" xfId="10386" xr:uid="{078D3B10-FC1A-4333-8730-DE8DC4193F80}"/>
    <cellStyle name="60% - Accent3 2 3 5" xfId="10387" xr:uid="{ADE8A85E-7076-441C-BFA8-C24308DABAC3}"/>
    <cellStyle name="60% - Accent3 2 4" xfId="10388" xr:uid="{ED209F9B-B42A-4518-8584-901C7E56C0B4}"/>
    <cellStyle name="60% - Accent3 2 5" xfId="10389" xr:uid="{3A6D691E-0D1C-4B10-A956-4596A33EB0F4}"/>
    <cellStyle name="60% - Accent3 2 6" xfId="10390" xr:uid="{C1A6C357-848C-42AD-A1C7-E288DC467EA9}"/>
    <cellStyle name="60% - Accent3 2 7" xfId="10391" xr:uid="{9D8A9DC9-99F6-4714-A5CB-08FCB54857A0}"/>
    <cellStyle name="60% - Accent3 2 8" xfId="10392" xr:uid="{CBB44F3F-5F97-4EF4-9DD3-EC98EC498166}"/>
    <cellStyle name="60% - Accent3 2 9" xfId="10393" xr:uid="{1B20B4C7-27B7-4883-BF7D-AB998E6BF0FD}"/>
    <cellStyle name="60% - Accent3 20" xfId="3764" xr:uid="{37A4048A-35D0-4757-A136-EB8C33749B82}"/>
    <cellStyle name="60% - Accent3 20 2" xfId="10395" xr:uid="{EEDBD984-B339-427A-946F-FF42E506E355}"/>
    <cellStyle name="60% - Accent3 20 3" xfId="10396" xr:uid="{4197532C-C8DC-4DAE-A32C-E7E296EFF7B6}"/>
    <cellStyle name="60% - Accent3 20 4" xfId="23929" xr:uid="{B527D286-1D2C-4DD8-9048-63912E5B6508}"/>
    <cellStyle name="60% - Accent3 20 5" xfId="10394" xr:uid="{471E6D76-011E-4F7D-9937-4A239C978570}"/>
    <cellStyle name="60% - Accent3 21" xfId="3765" xr:uid="{8CFC1F71-CC78-487C-977B-87888F99783A}"/>
    <cellStyle name="60% - Accent3 21 2" xfId="10398" xr:uid="{58F75FDC-E370-4368-BF71-609B575C8EFF}"/>
    <cellStyle name="60% - Accent3 21 3" xfId="10399" xr:uid="{9D5DB341-C60C-412C-A98E-5FFFD9B84676}"/>
    <cellStyle name="60% - Accent3 21 4" xfId="23930" xr:uid="{FB862C62-461E-45D5-995F-C935879CF9F9}"/>
    <cellStyle name="60% - Accent3 21 5" xfId="10397" xr:uid="{72F8224B-9AEF-428B-B202-654D3640BD98}"/>
    <cellStyle name="60% - Accent3 22" xfId="3766" xr:uid="{BA5C1C46-550C-428E-B00A-90D988AEB34C}"/>
    <cellStyle name="60% - Accent3 22 2" xfId="10401" xr:uid="{EF58C9F7-7480-4052-9BA4-84688A96CF9C}"/>
    <cellStyle name="60% - Accent3 22 3" xfId="10402" xr:uid="{41FEAB66-5696-4695-BF21-32E63406A38F}"/>
    <cellStyle name="60% - Accent3 22 4" xfId="23931" xr:uid="{6F85B948-0914-43D7-BFFC-94D814FB872D}"/>
    <cellStyle name="60% - Accent3 22 5" xfId="10400" xr:uid="{8FCDA873-9EC6-48AF-B050-696025E81516}"/>
    <cellStyle name="60% - Accent3 23" xfId="3767" xr:uid="{1E27E25D-9AA0-4893-ABC5-4F674FE3A5B4}"/>
    <cellStyle name="60% - Accent3 23 2" xfId="10404" xr:uid="{18CB4CE3-AE2E-48A3-874D-1E0738938563}"/>
    <cellStyle name="60% - Accent3 23 3" xfId="10405" xr:uid="{8D8F149F-60CF-437D-A967-B51471E43DF7}"/>
    <cellStyle name="60% - Accent3 23 4" xfId="23932" xr:uid="{2A4789C9-98F3-4264-9B82-87835B7D41EB}"/>
    <cellStyle name="60% - Accent3 23 5" xfId="10403" xr:uid="{F5910562-72C8-42C3-91DC-5D7B74CEA7AD}"/>
    <cellStyle name="60% - Accent3 24" xfId="3768" xr:uid="{BD487FE4-6B78-49EF-8030-8F18B24A8787}"/>
    <cellStyle name="60% - Accent3 24 2" xfId="10407" xr:uid="{60D20CBA-5778-40CC-87AA-35926B018E02}"/>
    <cellStyle name="60% - Accent3 24 3" xfId="10408" xr:uid="{EB80318C-389F-45F9-A5DF-C602E08092A0}"/>
    <cellStyle name="60% - Accent3 24 4" xfId="23933" xr:uid="{BB7BB89C-1BD2-4916-89B0-7894AB417FCD}"/>
    <cellStyle name="60% - Accent3 24 5" xfId="10406" xr:uid="{26CF40A9-4A45-476A-A489-EFF5FCE11723}"/>
    <cellStyle name="60% - Accent3 25" xfId="3769" xr:uid="{E86D87C0-78F2-4410-9575-702A62D91A01}"/>
    <cellStyle name="60% - Accent3 25 2" xfId="10410" xr:uid="{0AA67435-76A2-420B-9D94-A19CD252E615}"/>
    <cellStyle name="60% - Accent3 25 3" xfId="10411" xr:uid="{74E6F522-5CA3-488A-9363-B1399D61B6D0}"/>
    <cellStyle name="60% - Accent3 25 4" xfId="23934" xr:uid="{08476B1D-BB0C-49FC-911D-9D397F9FD1F9}"/>
    <cellStyle name="60% - Accent3 25 5" xfId="10409" xr:uid="{696EB6E2-6B72-4F40-BCA2-A9B2C145D48E}"/>
    <cellStyle name="60% - Accent3 26" xfId="3770" xr:uid="{7855137F-5308-45C7-9391-7DA624440E4E}"/>
    <cellStyle name="60% - Accent3 26 2" xfId="10413" xr:uid="{4D37C5A3-D0AD-41CC-8046-36AD714B171B}"/>
    <cellStyle name="60% - Accent3 26 3" xfId="10414" xr:uid="{53234DE7-2B23-4D6C-A819-7F59027DFDC9}"/>
    <cellStyle name="60% - Accent3 26 4" xfId="23935" xr:uid="{D2C8A8BC-A806-409C-B9A2-7C174B9F21EA}"/>
    <cellStyle name="60% - Accent3 26 5" xfId="10412" xr:uid="{345634F2-3580-4586-99CD-F615712DEFEE}"/>
    <cellStyle name="60% - Accent3 27" xfId="3771" xr:uid="{4AF05E5B-55F0-4E03-B3FD-B638403281F7}"/>
    <cellStyle name="60% - Accent3 27 2" xfId="10416" xr:uid="{2C7AF3F4-18D1-460C-B534-3C5DD4C4951B}"/>
    <cellStyle name="60% - Accent3 27 3" xfId="10417" xr:uid="{1D3F285A-94A9-42DF-BD32-43504A54D3E8}"/>
    <cellStyle name="60% - Accent3 27 4" xfId="23936" xr:uid="{BCADF5BD-4CCD-4A7F-826F-25CDF8DA32C7}"/>
    <cellStyle name="60% - Accent3 27 5" xfId="10415" xr:uid="{8FDFA5D9-9211-45C4-8D19-BC2392907C6C}"/>
    <cellStyle name="60% - Accent3 28" xfId="3772" xr:uid="{7AE398CF-64D9-46FD-ADCE-35C3CDF94F88}"/>
    <cellStyle name="60% - Accent3 28 2" xfId="10419" xr:uid="{71CBFE46-1FF8-4FA2-88C1-4798E043C88F}"/>
    <cellStyle name="60% - Accent3 28 3" xfId="10420" xr:uid="{E934F75F-400D-4ADE-88D4-EC5C7F6E8C9C}"/>
    <cellStyle name="60% - Accent3 28 4" xfId="23937" xr:uid="{EEECDAC1-E179-44DE-9301-8AAFF60AFA88}"/>
    <cellStyle name="60% - Accent3 28 5" xfId="10418" xr:uid="{E119D0FA-0253-45EE-A1C0-4DDA5966BB00}"/>
    <cellStyle name="60% - Accent3 29" xfId="3773" xr:uid="{AD22A616-3E1C-404C-A79C-634DDAD1CFD7}"/>
    <cellStyle name="60% - Accent3 29 2" xfId="10422" xr:uid="{57A170A4-0058-4406-B3B7-FAD81E726C08}"/>
    <cellStyle name="60% - Accent3 29 3" xfId="10423" xr:uid="{19733D70-FFED-4156-95BD-4566096EBCBD}"/>
    <cellStyle name="60% - Accent3 29 4" xfId="23938" xr:uid="{7C4DF965-C108-4659-8554-4CAEF95BF789}"/>
    <cellStyle name="60% - Accent3 29 5" xfId="10421" xr:uid="{97B4BA4D-B7D2-4F89-BD1D-A419E94E6BC4}"/>
    <cellStyle name="60% - Accent3 3" xfId="3774" xr:uid="{466F7833-9B5F-4CEB-9186-9C58DBE75CE3}"/>
    <cellStyle name="60% - Accent3 3 2" xfId="5331" xr:uid="{E625CB6F-E9BD-4690-AD47-0A3DD1F25B8A}"/>
    <cellStyle name="60% - Accent3 3 3" xfId="10424" xr:uid="{AC392A72-01B4-42B7-83AC-0F6B87B02DF7}"/>
    <cellStyle name="60% - Accent3 3 4" xfId="10425" xr:uid="{03C9DE13-7A91-41A6-82FD-171D3721947A}"/>
    <cellStyle name="60% - Accent3 3 5" xfId="10426" xr:uid="{05D95120-7C57-4198-8ECD-7FEF4371EFBD}"/>
    <cellStyle name="60% - Accent3 3 6" xfId="10427" xr:uid="{7AF55008-BC09-4FF4-AB7B-E51AF3FC88F4}"/>
    <cellStyle name="60% - Accent3 3 7" xfId="10428" xr:uid="{A0FE1DD6-F7C9-4B5B-8E34-CDEE377C3596}"/>
    <cellStyle name="60% - Accent3 3 8" xfId="23939" xr:uid="{997AF6F1-63D1-473B-AC28-50FD4D267113}"/>
    <cellStyle name="60% - Accent3 3 9" xfId="5330" xr:uid="{B599F659-F8E4-46D5-911B-FA7D0C8986EB}"/>
    <cellStyle name="60% - Accent3 30" xfId="10429" xr:uid="{9BCCD9CD-152E-4E5B-AB46-A856372990EB}"/>
    <cellStyle name="60% - Accent3 30 2" xfId="10430" xr:uid="{A4F6D368-02B5-4BDC-ABD1-F12B13941571}"/>
    <cellStyle name="60% - Accent3 30 3" xfId="10431" xr:uid="{7F4F6532-9F22-4235-940B-88CE5C19FAAD}"/>
    <cellStyle name="60% - Accent3 31" xfId="10432" xr:uid="{B29B3A20-1074-4E52-807D-D0E6DDF6481C}"/>
    <cellStyle name="60% - Accent3 31 2" xfId="10433" xr:uid="{2D3BEBFA-EF4A-4D50-8598-2495BCD3D29A}"/>
    <cellStyle name="60% - Accent3 31 3" xfId="10434" xr:uid="{79491CE1-AD37-451C-B69D-3066049B2DC5}"/>
    <cellStyle name="60% - Accent3 32" xfId="10435" xr:uid="{08F12A6C-640C-497B-BEC6-5688376F7C15}"/>
    <cellStyle name="60% - Accent3 32 2" xfId="10436" xr:uid="{05449C3D-A440-40A7-AC12-9D09FD1289FC}"/>
    <cellStyle name="60% - Accent3 32 3" xfId="10437" xr:uid="{3FC4BCE9-52C8-4FE6-A684-006BF712D804}"/>
    <cellStyle name="60% - Accent3 33" xfId="10438" xr:uid="{1429EF72-E5F6-4AA6-B67E-E094607728D6}"/>
    <cellStyle name="60% - Accent3 33 2" xfId="10439" xr:uid="{6B3CA2FE-BBF9-46A8-86CB-196C88764703}"/>
    <cellStyle name="60% - Accent3 33 3" xfId="10440" xr:uid="{BE4396CB-665A-4BB2-AF78-FD39096EDC23}"/>
    <cellStyle name="60% - Accent3 34" xfId="10441" xr:uid="{4FF3D4F8-83FD-44F2-AE73-6013B8672348}"/>
    <cellStyle name="60% - Accent3 35" xfId="10442" xr:uid="{01DFAE45-C297-49DD-A6C5-3540A7591AEF}"/>
    <cellStyle name="60% - Accent3 36" xfId="10443" xr:uid="{1B42A3E3-7258-4926-919E-45E5068D0377}"/>
    <cellStyle name="60% - Accent3 37" xfId="10444" xr:uid="{5A83204B-3F20-4885-AB0A-28AA3BFBF5C6}"/>
    <cellStyle name="60% - Accent3 38" xfId="10445" xr:uid="{06AEA0F9-880D-470B-AF7F-ACD4AADBBC3D}"/>
    <cellStyle name="60% - Accent3 39" xfId="10446" xr:uid="{E61C021F-8BE1-46D3-994F-4D1888F57E6A}"/>
    <cellStyle name="60% - Accent3 4" xfId="3775" xr:uid="{785F5933-823D-48D3-A990-D1E89CF41190}"/>
    <cellStyle name="60% - Accent3 4 2" xfId="10448" xr:uid="{0E727F5D-EB0E-4E98-89ED-31BD01D973CA}"/>
    <cellStyle name="60% - Accent3 4 3" xfId="10449" xr:uid="{8AFA5160-062D-442D-9A02-1DCB87EFAEE3}"/>
    <cellStyle name="60% - Accent3 4 4" xfId="10450" xr:uid="{A63D7F68-0BE3-4158-91FB-D9E608D9742E}"/>
    <cellStyle name="60% - Accent3 4 5" xfId="10451" xr:uid="{72E6E1E4-FDFC-4D65-AD09-74B2E6FD7DB3}"/>
    <cellStyle name="60% - Accent3 4 6" xfId="10452" xr:uid="{E7A06F60-858D-4E10-AFD4-7C921CAC13A7}"/>
    <cellStyle name="60% - Accent3 4 7" xfId="10453" xr:uid="{E99F80D8-17EB-41A1-8C84-547DB4ACE926}"/>
    <cellStyle name="60% - Accent3 4 8" xfId="23940" xr:uid="{8B43DC3A-EA39-4D0B-80E3-25314D665C49}"/>
    <cellStyle name="60% - Accent3 4 9" xfId="10447" xr:uid="{091977D2-F6D6-4FC0-99FB-BFC324C50EEB}"/>
    <cellStyle name="60% - Accent3 40" xfId="10454" xr:uid="{A8107389-EBD7-4194-BFA6-8A113E37EA70}"/>
    <cellStyle name="60% - Accent3 41" xfId="10455" xr:uid="{F3AD0DF1-0A60-4451-929E-7755B4D37620}"/>
    <cellStyle name="60% - Accent3 42" xfId="10456" xr:uid="{D3CB18B6-601A-462C-BFA6-23C3B75B50B6}"/>
    <cellStyle name="60% - Accent3 43" xfId="10457" xr:uid="{52C92AEB-1223-436C-984D-A4EE03B442A8}"/>
    <cellStyle name="60% - Accent3 44" xfId="10458" xr:uid="{57A4CFD8-BE88-4435-BDCF-55EA54491777}"/>
    <cellStyle name="60% - Accent3 45" xfId="10459" xr:uid="{179D5769-BE97-4DBB-AA8F-DE1752278B71}"/>
    <cellStyle name="60% - Accent3 46" xfId="10460" xr:uid="{29F0EFC8-0C51-4BA7-BBC6-6C59023E1E0D}"/>
    <cellStyle name="60% - Accent3 47" xfId="10461" xr:uid="{4BC10FC1-F8FE-4D66-ACF7-FD93B0485B6D}"/>
    <cellStyle name="60% - Accent3 48" xfId="10462" xr:uid="{D12C0C85-646D-4C84-BE9F-F2B9F82540AA}"/>
    <cellStyle name="60% - Accent3 49" xfId="10463" xr:uid="{E74E9D7E-B9C2-4896-90C5-A680D828701D}"/>
    <cellStyle name="60% - Accent3 5" xfId="3776" xr:uid="{C947052D-284A-47A8-9C2D-8AE4AC29BDD7}"/>
    <cellStyle name="60% - Accent3 5 2" xfId="10465" xr:uid="{640030BA-BDF5-49E7-BB29-3633CAAA67EF}"/>
    <cellStyle name="60% - Accent3 5 3" xfId="10466" xr:uid="{72F5F540-43CC-4FD8-B579-5869969E2282}"/>
    <cellStyle name="60% - Accent3 5 4" xfId="10467" xr:uid="{346B8BD9-379A-4A94-8F53-472A8CC57138}"/>
    <cellStyle name="60% - Accent3 5 5" xfId="10468" xr:uid="{5D319591-6FA8-492E-B9FA-A92D859C91C7}"/>
    <cellStyle name="60% - Accent3 5 6" xfId="10469" xr:uid="{71E3D9CD-58AC-47DB-BFD5-B4665202F493}"/>
    <cellStyle name="60% - Accent3 5 7" xfId="10470" xr:uid="{0919037D-81CE-48B6-A1F2-D227C292EB70}"/>
    <cellStyle name="60% - Accent3 5 8" xfId="23941" xr:uid="{1712DDAF-9EFC-44DE-97CD-9AE794A08CE8}"/>
    <cellStyle name="60% - Accent3 5 9" xfId="10464" xr:uid="{7E682F1A-BB5A-4096-83EB-42F44BC5D93B}"/>
    <cellStyle name="60% - Accent3 50" xfId="10471" xr:uid="{5F975406-C244-4B9C-840A-70E8A68091EA}"/>
    <cellStyle name="60% - Accent3 51" xfId="10472" xr:uid="{999705DE-0E4B-47DB-B524-F8DC1BFA13EB}"/>
    <cellStyle name="60% - Accent3 52" xfId="10473" xr:uid="{F0686AB4-8942-49AB-8E31-B94C487361BC}"/>
    <cellStyle name="60% - Accent3 53" xfId="10474" xr:uid="{A64B883E-77BC-41B6-B81A-3DC800BC689B}"/>
    <cellStyle name="60% - Accent3 54" xfId="10475" xr:uid="{E1EA03E9-8253-44D4-A40A-76BEF9DC193E}"/>
    <cellStyle name="60% - Accent3 55" xfId="10476" xr:uid="{B6BFAED6-6EAE-4B98-BC02-5C2CD681DA74}"/>
    <cellStyle name="60% - Accent3 56" xfId="10477" xr:uid="{BAA39C83-D2B0-4942-A709-574223C621F1}"/>
    <cellStyle name="60% - Accent3 57" xfId="10478" xr:uid="{C670E72F-98A6-4B29-8BBB-4CE63610986F}"/>
    <cellStyle name="60% - Accent3 58" xfId="10479" xr:uid="{31FF8D7D-5A5E-40E9-A964-FA4EF9ECE89A}"/>
    <cellStyle name="60% - Accent3 59" xfId="10480" xr:uid="{CF1CC41A-B16B-4E55-8B56-410108639B27}"/>
    <cellStyle name="60% - Accent3 6" xfId="3777" xr:uid="{0A6F27EE-A19C-4E46-8B6A-49B629ABDB9B}"/>
    <cellStyle name="60% - Accent3 6 2" xfId="10482" xr:uid="{8337DDBD-10AD-4DD5-BC48-4351611BF9E8}"/>
    <cellStyle name="60% - Accent3 6 2 2" xfId="10483" xr:uid="{87387629-1C0A-4550-8B21-0B8F61CAE84A}"/>
    <cellStyle name="60% - Accent3 6 2 3" xfId="10484" xr:uid="{E0471A2F-4316-486B-A89C-9A633052E2EC}"/>
    <cellStyle name="60% - Accent3 6 2 4" xfId="10485" xr:uid="{8E2F0C69-B794-42DE-A7BB-E105EB41107E}"/>
    <cellStyle name="60% - Accent3 6 2 5" xfId="10486" xr:uid="{00C474AE-A9AD-4879-9F38-B0D98EB36AAA}"/>
    <cellStyle name="60% - Accent3 6 3" xfId="10487" xr:uid="{34E1D609-3E54-4130-A7B0-54A44D7445D3}"/>
    <cellStyle name="60% - Accent3 6 4" xfId="10488" xr:uid="{3765974F-C346-4695-8CA4-A7724874F747}"/>
    <cellStyle name="60% - Accent3 6 5" xfId="10489" xr:uid="{1F1F2D08-CB5D-40D6-9635-95631249D712}"/>
    <cellStyle name="60% - Accent3 6 6" xfId="23942" xr:uid="{A3E38405-350A-49EE-B687-6A1431413552}"/>
    <cellStyle name="60% - Accent3 6 7" xfId="10481" xr:uid="{ED72B61F-CFFC-477F-BB49-A4B3F670356B}"/>
    <cellStyle name="60% - Accent3 60" xfId="10490" xr:uid="{E642349F-7977-492E-BE88-44B13147C69A}"/>
    <cellStyle name="60% - Accent3 61" xfId="10491" xr:uid="{25412330-562B-4710-8DEF-FEBA9DB34C0B}"/>
    <cellStyle name="60% - Accent3 62" xfId="10492" xr:uid="{9605F8E8-6977-421D-B1EC-271A972174A2}"/>
    <cellStyle name="60% - Accent3 63" xfId="10493" xr:uid="{7DB3E281-A5B3-40C1-9D2E-8EED593F60B3}"/>
    <cellStyle name="60% - Accent3 64" xfId="10494" xr:uid="{CB0FD8E2-7845-404A-8A57-E02DB9DF80C8}"/>
    <cellStyle name="60% - Accent3 65" xfId="10495" xr:uid="{EAFADD96-A2B5-4A24-BA78-562460B8B80B}"/>
    <cellStyle name="60% - Accent3 66" xfId="10496" xr:uid="{49B890C2-512D-4190-90B9-30536E704DC7}"/>
    <cellStyle name="60% - Accent3 67" xfId="10497" xr:uid="{82CD2DE1-24BE-4021-9804-BE260A81DAD3}"/>
    <cellStyle name="60% - Accent3 68" xfId="10498" xr:uid="{9CA75986-7886-46A5-B067-13795C8A266F}"/>
    <cellStyle name="60% - Accent3 68 2" xfId="10499" xr:uid="{7F5E376F-3E14-40C0-BCBE-427C195154F6}"/>
    <cellStyle name="60% - Accent3 68 3" xfId="10500" xr:uid="{0B683D92-2F8F-411D-9258-EC3164DC2B76}"/>
    <cellStyle name="60% - Accent3 69" xfId="10501" xr:uid="{70E94F44-D27A-486D-BED6-F495AFA6F29A}"/>
    <cellStyle name="60% - Accent3 69 2" xfId="10502" xr:uid="{1E6E8AD3-3C1F-4697-8D66-71A95A4A1AB4}"/>
    <cellStyle name="60% - Accent3 69 3" xfId="10503" xr:uid="{138C00A8-4321-45D9-9C66-4B4AC13EC99B}"/>
    <cellStyle name="60% - Accent3 7" xfId="3778" xr:uid="{5A5D677E-A32B-48D5-8B2B-B6E8A0069678}"/>
    <cellStyle name="60% - Accent3 7 2" xfId="10505" xr:uid="{974AB6D5-D426-4A33-B16C-5A427776C9BE}"/>
    <cellStyle name="60% - Accent3 7 3" xfId="10506" xr:uid="{3EC15D52-6818-47FD-8108-B1382271E1CC}"/>
    <cellStyle name="60% - Accent3 7 4" xfId="10507" xr:uid="{161C4590-0E49-4844-BFC8-1A953DD2761B}"/>
    <cellStyle name="60% - Accent3 7 5" xfId="10508" xr:uid="{2728D052-60A2-4C7A-9842-B10B76644877}"/>
    <cellStyle name="60% - Accent3 7 6" xfId="23943" xr:uid="{2CA14AB5-BDD0-464A-A1F5-5639CFEFD478}"/>
    <cellStyle name="60% - Accent3 7 7" xfId="10504" xr:uid="{736251A6-EA39-4907-8496-43BA3FFC2F73}"/>
    <cellStyle name="60% - Accent3 70" xfId="10509" xr:uid="{567DA230-4588-4781-BF02-9835FDCCE44C}"/>
    <cellStyle name="60% - Accent3 70 2" xfId="10510" xr:uid="{8DC59A27-C04A-447A-BAC6-D86407A3DFE0}"/>
    <cellStyle name="60% - Accent3 70 3" xfId="10511" xr:uid="{97F1F9F1-A3BB-458E-9829-EBBB947193CF}"/>
    <cellStyle name="60% - Accent3 71" xfId="10512" xr:uid="{D0D489AF-50D8-4897-9035-015A27A56DA8}"/>
    <cellStyle name="60% - Accent3 71 2" xfId="10513" xr:uid="{8A076633-504B-495F-AE0D-747A0B6CD6FC}"/>
    <cellStyle name="60% - Accent3 71 3" xfId="10514" xr:uid="{74C19200-80DA-4386-83B8-650B2A074C8D}"/>
    <cellStyle name="60% - Accent3 72" xfId="10515" xr:uid="{07C93EB3-3B17-4F75-9ABE-FAB8D27BFE7C}"/>
    <cellStyle name="60% - Accent3 72 2" xfId="10516" xr:uid="{AE9223B2-4402-433F-B6C5-551C9F69DCCB}"/>
    <cellStyle name="60% - Accent3 72 3" xfId="10517" xr:uid="{1CBBAB3F-A178-4499-890B-C28292C6E689}"/>
    <cellStyle name="60% - Accent3 73" xfId="10518" xr:uid="{06197905-3A80-4D55-9932-BC88265D540B}"/>
    <cellStyle name="60% - Accent3 74" xfId="10519" xr:uid="{79F9E5C8-F99D-4366-A371-AC8A840A7D15}"/>
    <cellStyle name="60% - Accent3 75" xfId="10520" xr:uid="{FEF5478F-A411-4EA1-9826-6AFBA7D96D7D}"/>
    <cellStyle name="60% - Accent3 76" xfId="10521" xr:uid="{BEC05715-FA93-4037-92C3-79D22C9A7766}"/>
    <cellStyle name="60% - Accent3 77" xfId="10522" xr:uid="{BCE68AAE-5C6D-46BB-A971-52E36C887788}"/>
    <cellStyle name="60% - Accent3 78" xfId="10523" xr:uid="{D9C27A3E-2708-4646-93F8-C661C7776E83}"/>
    <cellStyle name="60% - Accent3 79" xfId="10524" xr:uid="{449929D9-D55D-43A4-B32F-91F0DAA3597B}"/>
    <cellStyle name="60% - Accent3 8" xfId="3779" xr:uid="{5951F5FB-D264-4C85-B300-78DBADEA209A}"/>
    <cellStyle name="60% - Accent3 8 2" xfId="10526" xr:uid="{0BC93684-BE69-4234-B2C3-4C4A8CA3B412}"/>
    <cellStyle name="60% - Accent3 8 3" xfId="10527" xr:uid="{447110AD-3DB1-41C8-8CEA-C22C4E37419D}"/>
    <cellStyle name="60% - Accent3 8 4" xfId="23944" xr:uid="{ECFF97F6-894C-424E-AA3A-62B3F9BF9CD9}"/>
    <cellStyle name="60% - Accent3 8 5" xfId="10525" xr:uid="{7210C58C-3A78-48A9-939A-981365A8527D}"/>
    <cellStyle name="60% - Accent3 80" xfId="10528" xr:uid="{B5C560BE-440A-4CE3-A6C3-7D8C375E7C81}"/>
    <cellStyle name="60% - Accent3 81" xfId="10529" xr:uid="{21E6B146-0B87-4700-B1F7-1D9032064677}"/>
    <cellStyle name="60% - Accent3 82" xfId="10530" xr:uid="{FF5B2507-E9A4-4A98-9804-F567F226466A}"/>
    <cellStyle name="60% - Accent3 83" xfId="10531" xr:uid="{551C0034-17FA-4BD2-97F0-7A4019D5538A}"/>
    <cellStyle name="60% - Accent3 84" xfId="10532" xr:uid="{363D2114-AAE9-4DF4-87D9-AEDD00CD4A56}"/>
    <cellStyle name="60% - Accent3 85" xfId="10533" xr:uid="{66F58559-BEB2-40DC-AF67-B17E7DD6241F}"/>
    <cellStyle name="60% - Accent3 86" xfId="10534" xr:uid="{467FCE6B-9C29-4A56-90FD-F5560BDCEB39}"/>
    <cellStyle name="60% - Accent3 87" xfId="10535" xr:uid="{351686C0-C884-43B0-A7E3-0E1F8D5E2431}"/>
    <cellStyle name="60% - Accent3 88" xfId="10536" xr:uid="{A2BB4A49-AE1D-418F-999B-FDF623E5157A}"/>
    <cellStyle name="60% - Accent3 89" xfId="10537" xr:uid="{1AC83547-9356-4835-BABB-0409A3EE8279}"/>
    <cellStyle name="60% - Accent3 9" xfId="3780" xr:uid="{4DB66D81-18B9-4740-B911-F4FF7DA92B09}"/>
    <cellStyle name="60% - Accent3 9 2" xfId="10539" xr:uid="{853C13FC-FFEA-4FC3-88B8-6B71B89703F3}"/>
    <cellStyle name="60% - Accent3 9 3" xfId="10540" xr:uid="{DA26A78D-322D-4588-A89D-D9F89908F653}"/>
    <cellStyle name="60% - Accent3 9 4" xfId="23945" xr:uid="{C830C156-7B82-461A-8AE3-6AD98D2F1570}"/>
    <cellStyle name="60% - Accent3 9 5" xfId="10538" xr:uid="{9DACA5DB-BBAC-4CD5-AF19-6C71A55A1EFF}"/>
    <cellStyle name="60% - Accent3 90" xfId="10541" xr:uid="{C39EF29A-C209-4680-BA78-E04F4A3FD2B1}"/>
    <cellStyle name="60% - Accent3 91" xfId="10542" xr:uid="{5E901D1F-F64A-4286-9801-D054B2AC3524}"/>
    <cellStyle name="60% - Accent3 92" xfId="10543" xr:uid="{548B5105-CF29-4D05-BC2F-A2D3A5D50186}"/>
    <cellStyle name="60% - Accent3 93" xfId="10544" xr:uid="{9C040AEF-8F05-4F14-AF5D-FE8EB91947D7}"/>
    <cellStyle name="60% - Accent3 94" xfId="10545" xr:uid="{FF3CEC23-AF99-4A7D-96FF-8F4B80416156}"/>
    <cellStyle name="60% - Accent3 95" xfId="10546" xr:uid="{325A09F6-9FDB-4849-9AC7-562DA82C677A}"/>
    <cellStyle name="60% - Accent3 96" xfId="10547" xr:uid="{58F6224F-9375-4B41-B9AD-EFD0B324DAA6}"/>
    <cellStyle name="60% - Accent3 97" xfId="10548" xr:uid="{9960AC69-72AB-4841-9A39-184F04400E51}"/>
    <cellStyle name="60% - Accent3 98" xfId="10549" xr:uid="{F628903D-9C2B-4E80-8E06-FC8E2779E429}"/>
    <cellStyle name="60% - Accent3 99" xfId="10550" xr:uid="{068C4085-0EA7-41D2-91AC-35999B6F856A}"/>
    <cellStyle name="60% - Accent4 10" xfId="3781" xr:uid="{B16D1B68-9551-47A4-9A16-5DD113308B49}"/>
    <cellStyle name="60% - Accent4 10 2" xfId="10552" xr:uid="{C09DE286-E5BA-49BF-8EEE-1BECEEF1E257}"/>
    <cellStyle name="60% - Accent4 10 3" xfId="10553" xr:uid="{7D98710F-49F9-424A-9CB0-72B986CCFC28}"/>
    <cellStyle name="60% - Accent4 10 4" xfId="23946" xr:uid="{76BFB9D4-9FBD-4854-A866-CFFB89E50E79}"/>
    <cellStyle name="60% - Accent4 10 5" xfId="10551" xr:uid="{6E63F4D1-BAF3-4789-896F-75280B63AB9F}"/>
    <cellStyle name="60% - Accent4 100" xfId="10554" xr:uid="{19E923DD-2AA2-476D-BF34-7366A28D0474}"/>
    <cellStyle name="60% - Accent4 101" xfId="10555" xr:uid="{9576E492-4105-4B1A-B23B-A00AAE195C8E}"/>
    <cellStyle name="60% - Accent4 102" xfId="10556" xr:uid="{9538EF55-173B-44FD-8A30-30C59278AE6B}"/>
    <cellStyle name="60% - Accent4 103" xfId="10557" xr:uid="{FC720421-E0BA-4A0B-B768-B79D1FF0195F}"/>
    <cellStyle name="60% - Accent4 104" xfId="10558" xr:uid="{FACB2A6F-E779-4B72-829F-28FCE8AE5245}"/>
    <cellStyle name="60% - Accent4 105" xfId="10559" xr:uid="{B498C252-6C14-4779-9FFE-2D06F82B34D6}"/>
    <cellStyle name="60% - Accent4 106" xfId="10560" xr:uid="{82E7DA1E-D7B7-48BD-B948-F8AC5ED3EB3C}"/>
    <cellStyle name="60% - Accent4 11" xfId="3782" xr:uid="{10663053-C1C2-45FB-AE78-C50AC5098CF3}"/>
    <cellStyle name="60% - Accent4 11 2" xfId="10562" xr:uid="{BB9EC953-BC89-4882-A97B-12F67DED8669}"/>
    <cellStyle name="60% - Accent4 11 3" xfId="10563" xr:uid="{11CB5B74-1F26-454F-9A1B-58AE1DE5EE1E}"/>
    <cellStyle name="60% - Accent4 11 4" xfId="23947" xr:uid="{80381070-29EA-4581-A877-7FD876A3C49A}"/>
    <cellStyle name="60% - Accent4 11 5" xfId="10561" xr:uid="{119469FD-7C78-4B4C-994D-67E51253F4A9}"/>
    <cellStyle name="60% - Accent4 12" xfId="3783" xr:uid="{B267F44F-6C57-4C83-969B-FFC4FF8BBCF4}"/>
    <cellStyle name="60% - Accent4 12 2" xfId="10565" xr:uid="{57AC3412-458B-4544-BA7E-B6052D6EED7A}"/>
    <cellStyle name="60% - Accent4 12 3" xfId="10566" xr:uid="{E2D624BB-1C76-42CB-87A0-3E5420B42CD2}"/>
    <cellStyle name="60% - Accent4 12 4" xfId="23948" xr:uid="{EE439245-409D-45E8-8925-DBFE677CFF3A}"/>
    <cellStyle name="60% - Accent4 12 5" xfId="10564" xr:uid="{1573629C-AAD6-4705-94AF-EF6D640F0C82}"/>
    <cellStyle name="60% - Accent4 13" xfId="3784" xr:uid="{C43872E3-78B1-4F74-AB38-DFB576CD5A3C}"/>
    <cellStyle name="60% - Accent4 13 2" xfId="10568" xr:uid="{D228AA8E-DE31-4B3F-AF3F-BD6BA9260735}"/>
    <cellStyle name="60% - Accent4 13 3" xfId="10569" xr:uid="{5002392D-B721-430E-B936-E7B8DBC8BC2C}"/>
    <cellStyle name="60% - Accent4 13 4" xfId="23949" xr:uid="{CA24122E-062F-4B28-8244-075316FF5C8B}"/>
    <cellStyle name="60% - Accent4 13 5" xfId="10567" xr:uid="{341F7811-0F86-419B-A083-94A2C9B2180B}"/>
    <cellStyle name="60% - Accent4 14" xfId="3785" xr:uid="{6129CD5C-A2EF-4CFB-B006-8B289C0EFD3E}"/>
    <cellStyle name="60% - Accent4 14 2" xfId="10571" xr:uid="{6F770D82-5254-44D9-99CE-BEB425342637}"/>
    <cellStyle name="60% - Accent4 14 3" xfId="10572" xr:uid="{79242095-B11C-4B60-9363-AD801EB64FDE}"/>
    <cellStyle name="60% - Accent4 14 4" xfId="23950" xr:uid="{0095BC73-46C1-49FB-BF11-487D959B721E}"/>
    <cellStyle name="60% - Accent4 14 5" xfId="10570" xr:uid="{27D84097-B042-4797-AA13-286865019293}"/>
    <cellStyle name="60% - Accent4 15" xfId="3786" xr:uid="{B4402A0A-70AA-400A-BB27-5597F1FDBE68}"/>
    <cellStyle name="60% - Accent4 15 2" xfId="10574" xr:uid="{E43779BB-BCE6-4999-85D7-57F6102729FE}"/>
    <cellStyle name="60% - Accent4 15 3" xfId="10575" xr:uid="{CC3E0E46-A164-4A5E-A697-2A430C826B2B}"/>
    <cellStyle name="60% - Accent4 15 4" xfId="23951" xr:uid="{B3EF180B-2927-4DDD-B197-5EAE673A50D4}"/>
    <cellStyle name="60% - Accent4 15 5" xfId="10573" xr:uid="{9823BAC0-6B5A-479B-A60D-DC179F0DE284}"/>
    <cellStyle name="60% - Accent4 16" xfId="3787" xr:uid="{A48B8543-9597-42C1-82A7-8509D3F5F5A5}"/>
    <cellStyle name="60% - Accent4 16 2" xfId="10577" xr:uid="{95CBF43C-4386-4B5E-8926-D134D20E03FF}"/>
    <cellStyle name="60% - Accent4 16 3" xfId="10578" xr:uid="{AA5A152D-7665-416C-98CF-830F57C3F85C}"/>
    <cellStyle name="60% - Accent4 16 4" xfId="23952" xr:uid="{23DD8820-B95F-405E-8599-4D5855AA4125}"/>
    <cellStyle name="60% - Accent4 16 5" xfId="10576" xr:uid="{D3DDFAB6-DF2E-4DA7-8463-FEF0E6FE333C}"/>
    <cellStyle name="60% - Accent4 17" xfId="3788" xr:uid="{CFAB04EC-913C-4758-8A7D-F155430BE8B2}"/>
    <cellStyle name="60% - Accent4 17 2" xfId="10580" xr:uid="{5005E870-C748-49A7-A22D-B5CDD5DEDE88}"/>
    <cellStyle name="60% - Accent4 17 3" xfId="10581" xr:uid="{2F217D3D-4B49-4EFA-B0A0-0288A1B41875}"/>
    <cellStyle name="60% - Accent4 17 4" xfId="23953" xr:uid="{54CA64DC-8329-41C9-97A0-02F68E3F39A8}"/>
    <cellStyle name="60% - Accent4 17 5" xfId="10579" xr:uid="{3B6649F5-A386-4773-9E74-DAD9A435250F}"/>
    <cellStyle name="60% - Accent4 18" xfId="3789" xr:uid="{D20DB311-89C0-4921-9C8B-8210F203A0D2}"/>
    <cellStyle name="60% - Accent4 18 2" xfId="10583" xr:uid="{DF4D6ADD-614C-4F97-99C5-7136EF7A0D14}"/>
    <cellStyle name="60% - Accent4 18 3" xfId="10584" xr:uid="{0ED4F968-8D10-4581-A1CE-6E79CD97261B}"/>
    <cellStyle name="60% - Accent4 18 4" xfId="23954" xr:uid="{EBF1BE86-15C3-4586-AB9A-21F0764A5288}"/>
    <cellStyle name="60% - Accent4 18 5" xfId="10582" xr:uid="{A99FEA96-77EC-4809-9579-25BF3ADAAD0B}"/>
    <cellStyle name="60% - Accent4 19" xfId="3790" xr:uid="{F8D4E1EB-E57E-4805-B6EA-46B1C2A583DB}"/>
    <cellStyle name="60% - Accent4 19 2" xfId="10586" xr:uid="{8276045F-4DA6-4C5B-9157-F6E4CDCE13A1}"/>
    <cellStyle name="60% - Accent4 19 3" xfId="10587" xr:uid="{1E1FE30A-2F9F-450B-B4AC-8EA371505024}"/>
    <cellStyle name="60% - Accent4 19 4" xfId="23955" xr:uid="{3E8297D7-D3C6-4E50-BF95-3115F3D0B383}"/>
    <cellStyle name="60% - Accent4 19 5" xfId="10585" xr:uid="{1DB2180C-4A82-4413-82DC-81FC89D9CC93}"/>
    <cellStyle name="60% - Accent4 2" xfId="2651" xr:uid="{E91CBC12-1EF4-4203-90EF-1AADDD7B26CF}"/>
    <cellStyle name="60% - Accent4 2 10" xfId="10588" xr:uid="{8C3B53CF-60D7-4B2A-8FA1-E61DCB3A3303}"/>
    <cellStyle name="60% - Accent4 2 11" xfId="10589" xr:uid="{C756EDB8-E991-44B0-9860-8D7FD7C3AF9A}"/>
    <cellStyle name="60% - Accent4 2 12" xfId="23956" xr:uid="{B818BB4E-7F31-4AC6-B665-7F18D64727FC}"/>
    <cellStyle name="60% - Accent4 2 13" xfId="5332" xr:uid="{4791D5BB-DC35-4159-90A0-D8466C0BF879}"/>
    <cellStyle name="60% - Accent4 2 14" xfId="3791" xr:uid="{B81E21A6-2887-48B2-99E7-5A11B6DA5A4E}"/>
    <cellStyle name="60% - Accent4 2 2" xfId="5333" xr:uid="{D1188647-FA63-4596-BA8D-DBE561B83EA0}"/>
    <cellStyle name="60% - Accent4 2 2 2" xfId="5334" xr:uid="{4ACC0133-E1E3-44F0-914C-4B34C744F99F}"/>
    <cellStyle name="60% - Accent4 2 2 2 2" xfId="10590" xr:uid="{D96FFA0B-F2CF-4D3B-AC24-60DABD7DBF68}"/>
    <cellStyle name="60% - Accent4 2 2 2 2 2" xfId="10591" xr:uid="{C9F62C73-068D-4535-9E53-8E67827C6A6F}"/>
    <cellStyle name="60% - Accent4 2 2 2 2 3" xfId="10592" xr:uid="{D79FDB14-0A19-42D5-B7D7-7752C2F35F3F}"/>
    <cellStyle name="60% - Accent4 2 2 2 2 4" xfId="10593" xr:uid="{6B58A741-340B-4EBE-A0F7-8887EA513B60}"/>
    <cellStyle name="60% - Accent4 2 2 2 2 5" xfId="10594" xr:uid="{C197B891-402B-458C-8C64-894A1527570F}"/>
    <cellStyle name="60% - Accent4 2 2 2 3" xfId="10595" xr:uid="{1E6C8F42-CFA7-4AD4-A03A-04A7773167D1}"/>
    <cellStyle name="60% - Accent4 2 2 2 4" xfId="10596" xr:uid="{9DBD8363-8159-4568-9F14-01A1E2381A14}"/>
    <cellStyle name="60% - Accent4 2 2 2 5" xfId="10597" xr:uid="{580DF9A7-9BFD-43EC-A8B2-F681AB5EE007}"/>
    <cellStyle name="60% - Accent4 2 2 3" xfId="10598" xr:uid="{1D736D5D-9B79-4A56-B43B-4313FBB8AB57}"/>
    <cellStyle name="60% - Accent4 2 2 4" xfId="10599" xr:uid="{1985C4A1-EF3F-44DE-BE18-497B1CF8C9A9}"/>
    <cellStyle name="60% - Accent4 2 2 5" xfId="10600" xr:uid="{046262B8-9906-409A-AC32-F41A2490425C}"/>
    <cellStyle name="60% - Accent4 2 2 6" xfId="10601" xr:uid="{6706D554-BBF0-46D3-9922-D659EBF0EB9B}"/>
    <cellStyle name="60% - Accent4 2 2 7" xfId="10602" xr:uid="{AA1EDD05-30B3-4BBE-B67D-B8560FF11EB0}"/>
    <cellStyle name="60% - Accent4 2 3" xfId="10603" xr:uid="{22D32B9E-CD93-443F-8C72-992E7A0BA4A2}"/>
    <cellStyle name="60% - Accent4 2 3 2" xfId="10604" xr:uid="{6C088ABB-697C-4C5D-BF9B-D2BD8F67F5C0}"/>
    <cellStyle name="60% - Accent4 2 3 2 2" xfId="10605" xr:uid="{0F3B2DC3-5706-4286-9C1B-2F99F09CDB25}"/>
    <cellStyle name="60% - Accent4 2 3 2 3" xfId="10606" xr:uid="{82C80261-726F-4A5A-B3E2-A42FE948A690}"/>
    <cellStyle name="60% - Accent4 2 3 2 4" xfId="10607" xr:uid="{54A67675-7AC5-4B17-88B1-EEB3918D13E4}"/>
    <cellStyle name="60% - Accent4 2 3 2 5" xfId="10608" xr:uid="{530871B3-94CA-41C8-B47E-F83CB20340DC}"/>
    <cellStyle name="60% - Accent4 2 3 3" xfId="10609" xr:uid="{B71169AE-A6A3-4100-B495-85C4FC703671}"/>
    <cellStyle name="60% - Accent4 2 3 4" xfId="10610" xr:uid="{1BCE2CBD-8679-42EE-B665-9E354ECFF554}"/>
    <cellStyle name="60% - Accent4 2 3 5" xfId="10611" xr:uid="{D35CFFD1-68E5-4381-86E3-03272DDFC7BE}"/>
    <cellStyle name="60% - Accent4 2 4" xfId="10612" xr:uid="{AEB843A4-466D-42E3-85E0-236FADF25271}"/>
    <cellStyle name="60% - Accent4 2 5" xfId="10613" xr:uid="{87C9054E-77C1-45EC-B041-CA9EFFA3270C}"/>
    <cellStyle name="60% - Accent4 2 6" xfId="10614" xr:uid="{CE497617-C87A-40C6-B6DA-792BBC3DE39E}"/>
    <cellStyle name="60% - Accent4 2 7" xfId="10615" xr:uid="{6DEDA7D0-219C-4072-B024-4125725416BB}"/>
    <cellStyle name="60% - Accent4 2 8" xfId="10616" xr:uid="{95CEB1F6-3138-4BF2-9E54-FFDDBFA03717}"/>
    <cellStyle name="60% - Accent4 2 9" xfId="10617" xr:uid="{36551C1C-9217-4A6F-BB45-43734B3003FA}"/>
    <cellStyle name="60% - Accent4 20" xfId="3792" xr:uid="{6E610DC1-3F36-414F-8DA8-E852BD42CDF6}"/>
    <cellStyle name="60% - Accent4 20 2" xfId="10619" xr:uid="{26090397-1F8F-4D87-B58A-8E76272D3B91}"/>
    <cellStyle name="60% - Accent4 20 3" xfId="10620" xr:uid="{D93EC622-ECA9-4FCE-B01A-F0B577AD4C3F}"/>
    <cellStyle name="60% - Accent4 20 4" xfId="23957" xr:uid="{2FEC756A-72C5-4BB0-AA64-B8F298E60A50}"/>
    <cellStyle name="60% - Accent4 20 5" xfId="10618" xr:uid="{BAE07B0B-D2BB-45AD-8180-9B576292A9CB}"/>
    <cellStyle name="60% - Accent4 21" xfId="3793" xr:uid="{E2083682-F2F4-4DF0-BBA8-5D3A7922C3A4}"/>
    <cellStyle name="60% - Accent4 21 2" xfId="10622" xr:uid="{0AFB06FA-4F23-4D98-A8CF-42BD05E2D1C8}"/>
    <cellStyle name="60% - Accent4 21 3" xfId="10623" xr:uid="{BD69B4D4-A451-4365-BA26-2260FD3ACAC7}"/>
    <cellStyle name="60% - Accent4 21 4" xfId="23958" xr:uid="{64666749-9510-41AC-BE56-56E801BB446E}"/>
    <cellStyle name="60% - Accent4 21 5" xfId="10621" xr:uid="{3F643AE0-91D8-4F47-9160-C03BC8FE0873}"/>
    <cellStyle name="60% - Accent4 22" xfId="3794" xr:uid="{25068F10-F884-4B5F-8278-75E04DACDF7D}"/>
    <cellStyle name="60% - Accent4 22 2" xfId="10625" xr:uid="{544DD7AD-F9FA-4331-B2DF-0C90AAC3FCC6}"/>
    <cellStyle name="60% - Accent4 22 3" xfId="10626" xr:uid="{3108372C-D945-4CDD-B440-A020BD143A0C}"/>
    <cellStyle name="60% - Accent4 22 4" xfId="23959" xr:uid="{ABAC79A4-2D69-4C2D-BA17-A916AA7B0481}"/>
    <cellStyle name="60% - Accent4 22 5" xfId="10624" xr:uid="{963EAA13-998B-4CC4-8B11-E5CC61271C0A}"/>
    <cellStyle name="60% - Accent4 23" xfId="3795" xr:uid="{CC0369E8-5D3A-4643-B1A7-E828A352283B}"/>
    <cellStyle name="60% - Accent4 23 2" xfId="10628" xr:uid="{9B18949A-88AD-40BF-B891-917C272F5C80}"/>
    <cellStyle name="60% - Accent4 23 3" xfId="10629" xr:uid="{51FBD8AC-A171-48D4-B874-3504D49D6EF0}"/>
    <cellStyle name="60% - Accent4 23 4" xfId="23960" xr:uid="{5FB9AD2D-9639-4FF4-9AB1-71E167DB920F}"/>
    <cellStyle name="60% - Accent4 23 5" xfId="10627" xr:uid="{A90B3903-C31B-43CF-9C1D-602FAF7C1916}"/>
    <cellStyle name="60% - Accent4 24" xfId="3796" xr:uid="{A75AFAFE-9C1B-4328-9A1C-4EFD8C1A7CCF}"/>
    <cellStyle name="60% - Accent4 24 2" xfId="10631" xr:uid="{D41B4F12-B30A-4859-8226-09BD2A00B7B7}"/>
    <cellStyle name="60% - Accent4 24 3" xfId="10632" xr:uid="{3A51CF53-F9E4-43A0-8A96-E7D3E09BF8D9}"/>
    <cellStyle name="60% - Accent4 24 4" xfId="23961" xr:uid="{2CE5C4EE-743B-49C7-A90F-EAE85CFADD49}"/>
    <cellStyle name="60% - Accent4 24 5" xfId="10630" xr:uid="{621C7790-AA70-489D-B715-E0A09D094F1C}"/>
    <cellStyle name="60% - Accent4 25" xfId="3797" xr:uid="{56EEF8DA-911F-4A07-9D43-86C93E826521}"/>
    <cellStyle name="60% - Accent4 25 2" xfId="10634" xr:uid="{E3CB77C5-59B5-4C6D-A92A-904CBD4D4283}"/>
    <cellStyle name="60% - Accent4 25 3" xfId="10635" xr:uid="{71CED5C1-64E5-493D-B9EA-A0C873E0008F}"/>
    <cellStyle name="60% - Accent4 25 4" xfId="23962" xr:uid="{A7DAD701-8DB8-4721-94B8-FEF07038A18F}"/>
    <cellStyle name="60% - Accent4 25 5" xfId="10633" xr:uid="{4974CCBA-19CB-4A35-B86F-2290DD9C9F11}"/>
    <cellStyle name="60% - Accent4 26" xfId="3798" xr:uid="{66321DE2-D4FC-4573-9E4A-D50EE402ABB6}"/>
    <cellStyle name="60% - Accent4 26 2" xfId="10637" xr:uid="{F6447C93-F963-4294-9059-D4B98749C295}"/>
    <cellStyle name="60% - Accent4 26 3" xfId="10638" xr:uid="{4E39DBEF-603E-4AB4-B3CE-582933B86246}"/>
    <cellStyle name="60% - Accent4 26 4" xfId="23963" xr:uid="{92377501-4F95-4F1C-8F01-5FE77DEBA296}"/>
    <cellStyle name="60% - Accent4 26 5" xfId="10636" xr:uid="{1696A06C-F8DE-499A-8B0B-901EA86FA9F6}"/>
    <cellStyle name="60% - Accent4 27" xfId="3799" xr:uid="{E5289685-72AB-44BF-A933-918BC97E0571}"/>
    <cellStyle name="60% - Accent4 27 2" xfId="10640" xr:uid="{2A0A91B5-A6F0-4B8A-8165-02F3F1E93CE8}"/>
    <cellStyle name="60% - Accent4 27 3" xfId="10641" xr:uid="{E7928B2D-C0B4-4211-AB66-BF9C5DD0BDC3}"/>
    <cellStyle name="60% - Accent4 27 4" xfId="23964" xr:uid="{294EEE20-A8F2-4B9A-899C-E4F29FCF7419}"/>
    <cellStyle name="60% - Accent4 27 5" xfId="10639" xr:uid="{24D9366B-5DF7-409D-A770-50335BB906B2}"/>
    <cellStyle name="60% - Accent4 28" xfId="3800" xr:uid="{36ED63E5-1588-487D-860D-99B52020ED96}"/>
    <cellStyle name="60% - Accent4 28 2" xfId="10643" xr:uid="{CE26A8E8-610D-4BF2-98F7-2A5523BCE12A}"/>
    <cellStyle name="60% - Accent4 28 3" xfId="10644" xr:uid="{C4066EB8-2370-48C7-80CA-F4CD689268C2}"/>
    <cellStyle name="60% - Accent4 28 4" xfId="23965" xr:uid="{F0D6329B-35E2-4E04-9C8D-11425E694160}"/>
    <cellStyle name="60% - Accent4 28 5" xfId="10642" xr:uid="{B2313596-C1FA-4174-A989-377171F99410}"/>
    <cellStyle name="60% - Accent4 29" xfId="3801" xr:uid="{B089A70A-3746-4A7B-83EE-F25F60724170}"/>
    <cellStyle name="60% - Accent4 29 2" xfId="10646" xr:uid="{77A96428-0F64-4D28-972F-EB4C9365EE79}"/>
    <cellStyle name="60% - Accent4 29 3" xfId="10647" xr:uid="{66D1022F-99FA-43A6-AC25-F59B6596487C}"/>
    <cellStyle name="60% - Accent4 29 4" xfId="23966" xr:uid="{68CDA1AE-18F4-48CE-A3F7-CDE64BE74C75}"/>
    <cellStyle name="60% - Accent4 29 5" xfId="10645" xr:uid="{8C2F4ED6-339A-4764-B631-AFA8570C21A6}"/>
    <cellStyle name="60% - Accent4 3" xfId="3802" xr:uid="{85D87F5A-C9C7-41EC-B690-06939042C702}"/>
    <cellStyle name="60% - Accent4 3 2" xfId="5927" xr:uid="{AD33148D-B5AD-4F89-AC32-7A0BB096CFCB}"/>
    <cellStyle name="60% - Accent4 3 3" xfId="10648" xr:uid="{360FF6BF-2305-4905-B452-6CDF689CFF4D}"/>
    <cellStyle name="60% - Accent4 3 4" xfId="10649" xr:uid="{D8B6D3D5-EA87-4B7E-9D00-48615D3587C8}"/>
    <cellStyle name="60% - Accent4 3 5" xfId="10650" xr:uid="{BC67AC08-B8EC-4AD6-AAF4-163ECE714F94}"/>
    <cellStyle name="60% - Accent4 3 6" xfId="10651" xr:uid="{8ABD48F3-AA48-49A7-B6F2-6EA3D84D9902}"/>
    <cellStyle name="60% - Accent4 3 7" xfId="10652" xr:uid="{517AFB74-9FFC-44EF-ADDE-6BBB789F0AB9}"/>
    <cellStyle name="60% - Accent4 3 8" xfId="23967" xr:uid="{D6E272AB-C907-4CCF-BF98-2C86DB81E69C}"/>
    <cellStyle name="60% - Accent4 3 9" xfId="5226" xr:uid="{2173540F-ED74-451C-880F-401B544A2838}"/>
    <cellStyle name="60% - Accent4 30" xfId="10653" xr:uid="{D922AB7C-46CF-4006-BF44-9AD8737D69F3}"/>
    <cellStyle name="60% - Accent4 30 2" xfId="10654" xr:uid="{69AB921B-392D-4AC8-8223-8E8B709496B9}"/>
    <cellStyle name="60% - Accent4 30 3" xfId="10655" xr:uid="{B0D45190-3E92-4A94-A93B-D0032A1A9567}"/>
    <cellStyle name="60% - Accent4 31" xfId="10656" xr:uid="{584D137D-7C08-448C-975E-95F331F83EF9}"/>
    <cellStyle name="60% - Accent4 31 2" xfId="10657" xr:uid="{685BE4E6-6737-44A0-AB30-EA3FE614493B}"/>
    <cellStyle name="60% - Accent4 31 3" xfId="10658" xr:uid="{4FB7E250-5F4D-4AA9-9E2C-369499BEA95A}"/>
    <cellStyle name="60% - Accent4 32" xfId="10659" xr:uid="{354C060E-C6D4-4B72-9AAD-CB11841EC9C8}"/>
    <cellStyle name="60% - Accent4 32 2" xfId="10660" xr:uid="{A93D062B-3F0A-426B-9686-AD63C50C5DF1}"/>
    <cellStyle name="60% - Accent4 32 3" xfId="10661" xr:uid="{6327F2BC-2D1B-4409-BDBC-46D1330FB36F}"/>
    <cellStyle name="60% - Accent4 33" xfId="10662" xr:uid="{346607F8-130E-4F3D-B949-DCF82D19AFD7}"/>
    <cellStyle name="60% - Accent4 33 2" xfId="10663" xr:uid="{08B0057E-2B41-4FEA-B517-51E40F258E12}"/>
    <cellStyle name="60% - Accent4 33 3" xfId="10664" xr:uid="{4D8A8CCC-F227-47FB-A97E-9C3EB717348C}"/>
    <cellStyle name="60% - Accent4 34" xfId="10665" xr:uid="{771D4477-260A-4DB1-B964-ABD89773AA76}"/>
    <cellStyle name="60% - Accent4 35" xfId="10666" xr:uid="{EBFDC953-A953-4625-9B66-11F5AE8A4A36}"/>
    <cellStyle name="60% - Accent4 36" xfId="10667" xr:uid="{8D716A6F-4975-4275-8121-E6512204AA12}"/>
    <cellStyle name="60% - Accent4 37" xfId="10668" xr:uid="{D1D54DB8-045E-4D6D-BB4A-217CE8EA4E58}"/>
    <cellStyle name="60% - Accent4 38" xfId="10669" xr:uid="{BAD8F671-57AB-464C-A16C-3E090066B314}"/>
    <cellStyle name="60% - Accent4 39" xfId="10670" xr:uid="{898E0E4B-42E9-4E1C-9AD0-EED512794A7F}"/>
    <cellStyle name="60% - Accent4 4" xfId="3803" xr:uid="{2E0C18F9-7F24-448A-B9B0-5FB631C115F0}"/>
    <cellStyle name="60% - Accent4 4 2" xfId="10672" xr:uid="{FF4105FC-E86E-4C45-9A6A-61DFF3E083A4}"/>
    <cellStyle name="60% - Accent4 4 3" xfId="10673" xr:uid="{FDEC0BE9-BF2F-4935-8C59-41B03C8BD6E7}"/>
    <cellStyle name="60% - Accent4 4 4" xfId="10674" xr:uid="{83F6ECC3-DE6D-4DC3-9FC7-21F2BD9B8AD8}"/>
    <cellStyle name="60% - Accent4 4 5" xfId="10675" xr:uid="{7B725586-777A-4EE7-AAB9-A3992A0A4AFC}"/>
    <cellStyle name="60% - Accent4 4 6" xfId="10676" xr:uid="{3E5F097D-7190-4258-B0E8-C1B79B334DF0}"/>
    <cellStyle name="60% - Accent4 4 7" xfId="10677" xr:uid="{11BCCED7-B2FD-443F-B412-7FD17F656796}"/>
    <cellStyle name="60% - Accent4 4 8" xfId="23968" xr:uid="{AF66413E-2F4B-43E1-AE92-291AB1356F6B}"/>
    <cellStyle name="60% - Accent4 4 9" xfId="10671" xr:uid="{5169F188-14CB-4243-BD0A-D001E1AF0DEE}"/>
    <cellStyle name="60% - Accent4 40" xfId="10678" xr:uid="{412A0937-ACD2-4566-8F4E-B1D2EE3E3DCD}"/>
    <cellStyle name="60% - Accent4 41" xfId="10679" xr:uid="{AA2750A5-4A09-4F17-AA4F-4E926816535A}"/>
    <cellStyle name="60% - Accent4 42" xfId="10680" xr:uid="{6E2B9FAA-68E8-422C-9C5D-AF7923F4D912}"/>
    <cellStyle name="60% - Accent4 43" xfId="10681" xr:uid="{DE450151-0BCD-4A94-97F7-F3392ED76B14}"/>
    <cellStyle name="60% - Accent4 44" xfId="10682" xr:uid="{F005B081-1362-4164-A071-49B86579DE3E}"/>
    <cellStyle name="60% - Accent4 45" xfId="10683" xr:uid="{67AE266B-A384-4CD0-8065-372AB2BE3A54}"/>
    <cellStyle name="60% - Accent4 46" xfId="10684" xr:uid="{EDB62594-3945-4090-AFC3-4086B0C17075}"/>
    <cellStyle name="60% - Accent4 47" xfId="10685" xr:uid="{C9D34E2F-BCAD-4DF1-A39C-604DB0BF1EB4}"/>
    <cellStyle name="60% - Accent4 48" xfId="10686" xr:uid="{72E52573-40AF-406C-9E8C-FF09305C5F07}"/>
    <cellStyle name="60% - Accent4 49" xfId="10687" xr:uid="{73DD0E36-C4AA-45B8-A5D6-C68C550523EE}"/>
    <cellStyle name="60% - Accent4 5" xfId="3804" xr:uid="{F2851352-9EFC-4C8A-A52A-928EEA1D5AD0}"/>
    <cellStyle name="60% - Accent4 5 2" xfId="10689" xr:uid="{9CED7509-8B28-46E7-96A3-FEAE09BBFFF0}"/>
    <cellStyle name="60% - Accent4 5 3" xfId="10690" xr:uid="{3992E020-809C-4553-B3F7-7BBDE4A1FFAE}"/>
    <cellStyle name="60% - Accent4 5 4" xfId="10691" xr:uid="{8C55D876-FF9D-400D-A11D-F862E45CB149}"/>
    <cellStyle name="60% - Accent4 5 5" xfId="10692" xr:uid="{D3BDB743-5520-43BC-B7BB-6A8C00F108BB}"/>
    <cellStyle name="60% - Accent4 5 6" xfId="10693" xr:uid="{C45F2814-F840-422F-B210-F4F764DC1B5A}"/>
    <cellStyle name="60% - Accent4 5 7" xfId="10694" xr:uid="{39B3BE98-76CD-4E07-84F9-4AE32632CAE9}"/>
    <cellStyle name="60% - Accent4 5 8" xfId="23969" xr:uid="{A1273538-1003-4A96-AA96-26D69D0457B9}"/>
    <cellStyle name="60% - Accent4 5 9" xfId="10688" xr:uid="{97D7CA17-983A-4EDC-8E16-8645B316F5B3}"/>
    <cellStyle name="60% - Accent4 50" xfId="10695" xr:uid="{19DFC9EE-0348-4863-98CC-03E4DBBF58D3}"/>
    <cellStyle name="60% - Accent4 51" xfId="10696" xr:uid="{033B50B4-BB73-4808-9AC2-1713FBD6C5F9}"/>
    <cellStyle name="60% - Accent4 52" xfId="10697" xr:uid="{56B88049-89DB-4AB1-BE7E-315CB9D0F097}"/>
    <cellStyle name="60% - Accent4 53" xfId="10698" xr:uid="{9F43D9AB-7091-4F68-B5A4-D4958E4057BE}"/>
    <cellStyle name="60% - Accent4 54" xfId="10699" xr:uid="{010A2C82-95FF-42F2-9755-234A1D292E66}"/>
    <cellStyle name="60% - Accent4 55" xfId="10700" xr:uid="{6A7A8D70-88DE-4869-A5A8-B20C916D7825}"/>
    <cellStyle name="60% - Accent4 56" xfId="10701" xr:uid="{E6E9FEB2-49DA-4196-BA39-04CA21D7880B}"/>
    <cellStyle name="60% - Accent4 57" xfId="10702" xr:uid="{F3A7EE6C-D3FB-4A10-B09B-720A5C45083B}"/>
    <cellStyle name="60% - Accent4 58" xfId="10703" xr:uid="{CD95E611-7B7E-4F7C-821B-5A743422C71C}"/>
    <cellStyle name="60% - Accent4 59" xfId="10704" xr:uid="{41F822E2-F9CB-4E02-847E-359C5DB4D515}"/>
    <cellStyle name="60% - Accent4 6" xfId="3805" xr:uid="{377219D9-B46E-45E3-BE31-80A18C1CE0A3}"/>
    <cellStyle name="60% - Accent4 6 2" xfId="10706" xr:uid="{DC4D57DC-D451-4D49-A839-D7E809DF64D2}"/>
    <cellStyle name="60% - Accent4 6 2 2" xfId="10707" xr:uid="{3C1E4E64-D9CA-4FA5-A4CC-53677110E9FD}"/>
    <cellStyle name="60% - Accent4 6 2 3" xfId="10708" xr:uid="{58DEA943-FD98-43C1-AA6C-080735B49B0E}"/>
    <cellStyle name="60% - Accent4 6 2 4" xfId="10709" xr:uid="{A8D74F7E-FD12-421F-B7C3-8F9112AE1537}"/>
    <cellStyle name="60% - Accent4 6 2 5" xfId="10710" xr:uid="{0DEFAAEA-9FCC-46B4-9393-217F9B909ED0}"/>
    <cellStyle name="60% - Accent4 6 3" xfId="10711" xr:uid="{D2675DC4-11A2-44EF-9F96-5000BA7288C3}"/>
    <cellStyle name="60% - Accent4 6 4" xfId="10712" xr:uid="{D1092A7F-5FDF-4CFE-ADDD-9570DB6BC355}"/>
    <cellStyle name="60% - Accent4 6 5" xfId="10713" xr:uid="{AFBF32A2-4ABF-4ACB-9C0E-FFB0CCDFB436}"/>
    <cellStyle name="60% - Accent4 6 6" xfId="23970" xr:uid="{FC4D964D-7B8B-4EA3-AAE7-3E72FED98709}"/>
    <cellStyle name="60% - Accent4 6 7" xfId="10705" xr:uid="{BB81E4D0-C90D-405B-9382-59A73A21D664}"/>
    <cellStyle name="60% - Accent4 60" xfId="10714" xr:uid="{42D5222C-B23C-462A-B3F7-4F3323183136}"/>
    <cellStyle name="60% - Accent4 61" xfId="10715" xr:uid="{4E6D83BE-D4BB-48F8-83B6-36BDAAA41689}"/>
    <cellStyle name="60% - Accent4 62" xfId="10716" xr:uid="{86B588E0-DA27-46EB-846D-29A8F7F341D7}"/>
    <cellStyle name="60% - Accent4 63" xfId="10717" xr:uid="{958F4F32-5362-4864-B221-0551B3A87442}"/>
    <cellStyle name="60% - Accent4 64" xfId="10718" xr:uid="{0DBD75C5-62C9-4C3F-A818-237E258FBB9A}"/>
    <cellStyle name="60% - Accent4 65" xfId="10719" xr:uid="{A9E35616-C7B3-456A-8ACA-B390AD43A677}"/>
    <cellStyle name="60% - Accent4 66" xfId="10720" xr:uid="{59DC820D-387E-4E2C-AE11-8E85EA0FB293}"/>
    <cellStyle name="60% - Accent4 67" xfId="10721" xr:uid="{3288C1C3-1745-4751-BFB6-7E5278153978}"/>
    <cellStyle name="60% - Accent4 68" xfId="10722" xr:uid="{FAABA40C-EDE9-41FD-BB2B-10CFB2C9065D}"/>
    <cellStyle name="60% - Accent4 68 2" xfId="10723" xr:uid="{9F8548F7-EE90-4815-83A7-8518072F7F0E}"/>
    <cellStyle name="60% - Accent4 68 3" xfId="10724" xr:uid="{D2DC6710-E9CD-47D7-8F1F-8EC03E417D33}"/>
    <cellStyle name="60% - Accent4 69" xfId="10725" xr:uid="{690F47B0-BF91-4F62-9D95-05748BB42F8B}"/>
    <cellStyle name="60% - Accent4 69 2" xfId="10726" xr:uid="{32F65C6A-A625-4090-B668-8DA97DAAF450}"/>
    <cellStyle name="60% - Accent4 69 3" xfId="10727" xr:uid="{AB04335F-006A-4CCD-BD23-EE0BA6DFF123}"/>
    <cellStyle name="60% - Accent4 7" xfId="3806" xr:uid="{C7A3C78C-AE1E-4BC3-9D6D-12A45F53D082}"/>
    <cellStyle name="60% - Accent4 7 2" xfId="10729" xr:uid="{924E1263-DF45-4AC8-B6C4-BF23C890D5FC}"/>
    <cellStyle name="60% - Accent4 7 3" xfId="10730" xr:uid="{FD371B6F-7B96-4F44-82F9-47E8E6020B90}"/>
    <cellStyle name="60% - Accent4 7 4" xfId="10731" xr:uid="{752E180F-360C-4789-9F12-4D64AF993844}"/>
    <cellStyle name="60% - Accent4 7 5" xfId="10732" xr:uid="{10B605BD-E08A-49C2-9F1F-7D2616FC8938}"/>
    <cellStyle name="60% - Accent4 7 6" xfId="23971" xr:uid="{37881848-D011-4649-B0B1-C7BB5FF55C5D}"/>
    <cellStyle name="60% - Accent4 7 7" xfId="10728" xr:uid="{55DB0286-8871-4B09-84E8-6593EFD21765}"/>
    <cellStyle name="60% - Accent4 70" xfId="10733" xr:uid="{E04CA764-67C9-4F9D-BFC9-2BD283773E14}"/>
    <cellStyle name="60% - Accent4 70 2" xfId="10734" xr:uid="{7D961937-F6AE-471A-93BB-1FF3A06D181D}"/>
    <cellStyle name="60% - Accent4 70 3" xfId="10735" xr:uid="{252105A8-F4C5-4B74-8C40-8D0891D96D43}"/>
    <cellStyle name="60% - Accent4 71" xfId="10736" xr:uid="{9D149650-71B6-47D0-8040-4B92E69AE56F}"/>
    <cellStyle name="60% - Accent4 71 2" xfId="10737" xr:uid="{473FF84A-BE84-4B0A-AC28-0751D714A39D}"/>
    <cellStyle name="60% - Accent4 71 3" xfId="10738" xr:uid="{915F7DBB-0D6A-4AEF-8399-EBC523E1B4E6}"/>
    <cellStyle name="60% - Accent4 72" xfId="10739" xr:uid="{360B337B-AEE4-45C2-8A5F-3F35777E55D9}"/>
    <cellStyle name="60% - Accent4 72 2" xfId="10740" xr:uid="{76931BB0-2B92-4BA8-A3B4-1F633971E739}"/>
    <cellStyle name="60% - Accent4 72 3" xfId="10741" xr:uid="{E6823F4F-0B88-4980-92BE-688EAAA37B8D}"/>
    <cellStyle name="60% - Accent4 73" xfId="10742" xr:uid="{0797F1AC-71AB-4EF2-B117-42618678C09A}"/>
    <cellStyle name="60% - Accent4 74" xfId="10743" xr:uid="{C94197EC-AE94-4C30-A4AE-F3054ED5DD19}"/>
    <cellStyle name="60% - Accent4 75" xfId="10744" xr:uid="{AD57F0E6-6B29-452F-8679-D6BEF6BCED4E}"/>
    <cellStyle name="60% - Accent4 76" xfId="10745" xr:uid="{A8EBCE31-E6A8-4F99-B8E1-D3BFBF07E864}"/>
    <cellStyle name="60% - Accent4 77" xfId="10746" xr:uid="{5AB3E922-B9E0-430D-9595-92768DE2983A}"/>
    <cellStyle name="60% - Accent4 78" xfId="10747" xr:uid="{5832EF65-0494-40DC-8E1E-D126EE8AED53}"/>
    <cellStyle name="60% - Accent4 79" xfId="10748" xr:uid="{A0446371-E554-484D-BF89-C7BD35E1116D}"/>
    <cellStyle name="60% - Accent4 8" xfId="3807" xr:uid="{5EA63E9F-0AB4-4854-9D98-8D10AA2773B0}"/>
    <cellStyle name="60% - Accent4 8 2" xfId="10750" xr:uid="{14949CED-056A-4956-AD65-34E83BE421A8}"/>
    <cellStyle name="60% - Accent4 8 3" xfId="10751" xr:uid="{FCB576AA-2DB5-4693-92F9-AFB26792EC40}"/>
    <cellStyle name="60% - Accent4 8 4" xfId="23972" xr:uid="{3A7CCED3-D108-41DA-AB9D-E017E24C5EE4}"/>
    <cellStyle name="60% - Accent4 8 5" xfId="10749" xr:uid="{AD110976-83C1-43D0-AC55-08F21C2EFD76}"/>
    <cellStyle name="60% - Accent4 80" xfId="10752" xr:uid="{D4E2DF60-BDD9-47D4-9472-9FA572115AF5}"/>
    <cellStyle name="60% - Accent4 81" xfId="10753" xr:uid="{F252ED19-7796-4678-BF93-49959DB0BCE8}"/>
    <cellStyle name="60% - Accent4 82" xfId="10754" xr:uid="{866BB4A8-A357-442C-99F0-FAA923C07AAA}"/>
    <cellStyle name="60% - Accent4 83" xfId="10755" xr:uid="{BC8BF2D7-89CC-4873-BCA7-3B7B7E89C4DF}"/>
    <cellStyle name="60% - Accent4 84" xfId="10756" xr:uid="{A0AECDD4-1386-40F2-AAF7-6EA74731302B}"/>
    <cellStyle name="60% - Accent4 85" xfId="10757" xr:uid="{FB7708C4-2E1B-4AFA-B72F-E1EF1BBAF00F}"/>
    <cellStyle name="60% - Accent4 86" xfId="10758" xr:uid="{BAFF2654-E84B-42A9-B8BF-DA48F631CF7B}"/>
    <cellStyle name="60% - Accent4 87" xfId="10759" xr:uid="{A718C625-40E5-40F0-80A5-5F8D4B78727F}"/>
    <cellStyle name="60% - Accent4 88" xfId="10760" xr:uid="{BDFDF6ED-50B2-4906-8E8A-C2C1A46C772F}"/>
    <cellStyle name="60% - Accent4 89" xfId="10761" xr:uid="{3EE41205-C1A1-4138-B01B-E2F1E0D1282E}"/>
    <cellStyle name="60% - Accent4 9" xfId="3808" xr:uid="{29E25E48-925D-4635-AFA0-9D4AD461D44F}"/>
    <cellStyle name="60% - Accent4 9 2" xfId="10763" xr:uid="{14F16F2E-F2D8-4CED-B47D-5253B4D33B6C}"/>
    <cellStyle name="60% - Accent4 9 3" xfId="10764" xr:uid="{C909778E-A010-41D4-A80A-41DA5C7F96D6}"/>
    <cellStyle name="60% - Accent4 9 4" xfId="23973" xr:uid="{722F93B7-F8AC-4BED-B351-46EE02E90658}"/>
    <cellStyle name="60% - Accent4 9 5" xfId="10762" xr:uid="{AC4E0BAB-0B7B-420D-BF72-94FEF58B4103}"/>
    <cellStyle name="60% - Accent4 90" xfId="10765" xr:uid="{8CB1FF26-CA30-47E0-A6A2-926CBB3A0E50}"/>
    <cellStyle name="60% - Accent4 91" xfId="10766" xr:uid="{9B49B841-6F9B-4002-9C4D-50D6807C4476}"/>
    <cellStyle name="60% - Accent4 92" xfId="10767" xr:uid="{31E2FF20-907B-4D30-94AC-5722611AFBCC}"/>
    <cellStyle name="60% - Accent4 93" xfId="10768" xr:uid="{DDC8EA62-605C-44D5-B5B1-D3F79B807419}"/>
    <cellStyle name="60% - Accent4 94" xfId="10769" xr:uid="{928C4C42-0DC4-4978-95CE-D13E9D44BA60}"/>
    <cellStyle name="60% - Accent4 95" xfId="10770" xr:uid="{5E3F61D1-0463-4764-86C5-2A20F410A06B}"/>
    <cellStyle name="60% - Accent4 96" xfId="10771" xr:uid="{24AA6C6F-F5B6-4395-AC4C-C340CF8D3720}"/>
    <cellStyle name="60% - Accent4 97" xfId="10772" xr:uid="{890EAA2F-45FC-40D8-90F7-DBB4DF5BF50D}"/>
    <cellStyle name="60% - Accent4 98" xfId="10773" xr:uid="{B791C101-861A-4288-A4A3-F243D26D4E76}"/>
    <cellStyle name="60% - Accent4 99" xfId="10774" xr:uid="{C58F910F-E054-43E7-B033-236C01594FA0}"/>
    <cellStyle name="60% - Accent5 10" xfId="3809" xr:uid="{58B75E11-2C1A-4C81-BCF9-256A2707A502}"/>
    <cellStyle name="60% - Accent5 10 2" xfId="10776" xr:uid="{0E08F0E3-9717-42AF-83EC-FBF31231940A}"/>
    <cellStyle name="60% - Accent5 10 3" xfId="10777" xr:uid="{34E54F7F-6F99-428D-9AC7-1EFEF476BB04}"/>
    <cellStyle name="60% - Accent5 10 4" xfId="23974" xr:uid="{6234CA16-BB27-411F-B6C0-46D2A0CDAB26}"/>
    <cellStyle name="60% - Accent5 10 5" xfId="10775" xr:uid="{6AA53393-7272-47C2-9856-70A5852FFAEB}"/>
    <cellStyle name="60% - Accent5 100" xfId="10778" xr:uid="{804FD0D0-7EEF-4E01-8401-11ACFB841E8F}"/>
    <cellStyle name="60% - Accent5 101" xfId="10779" xr:uid="{0F2E1680-65A0-4221-B1AA-5F7780013756}"/>
    <cellStyle name="60% - Accent5 102" xfId="10780" xr:uid="{7432755B-BE97-461F-8A33-918872EC5FDA}"/>
    <cellStyle name="60% - Accent5 103" xfId="10781" xr:uid="{6F993A2B-3AE4-49F7-86BB-B7480D4E20A4}"/>
    <cellStyle name="60% - Accent5 104" xfId="10782" xr:uid="{D4D4E013-BB7E-413B-BB0B-B4853EF5255E}"/>
    <cellStyle name="60% - Accent5 105" xfId="10783" xr:uid="{0F2EFE99-1787-4523-B731-95A33D5325A8}"/>
    <cellStyle name="60% - Accent5 106" xfId="10784" xr:uid="{797EDDDD-87B2-47D9-8E74-DE7FE3F205A9}"/>
    <cellStyle name="60% - Accent5 11" xfId="3810" xr:uid="{338A80C8-17B2-41D4-886E-9FE93FC16F27}"/>
    <cellStyle name="60% - Accent5 11 2" xfId="10786" xr:uid="{B6E9B631-42A0-44E9-A93D-44F2C2B0BB5D}"/>
    <cellStyle name="60% - Accent5 11 3" xfId="10787" xr:uid="{C9EE5FD8-EC0F-48D1-A351-4A8476BD1394}"/>
    <cellStyle name="60% - Accent5 11 4" xfId="23975" xr:uid="{06BCAA26-838B-4E03-8480-0D25FC457B2B}"/>
    <cellStyle name="60% - Accent5 11 5" xfId="10785" xr:uid="{31C81952-D4BA-4677-830A-9A239BC518C6}"/>
    <cellStyle name="60% - Accent5 12" xfId="3811" xr:uid="{BEAB6FC3-C254-4EF9-B7E3-361FD36F0628}"/>
    <cellStyle name="60% - Accent5 12 2" xfId="10789" xr:uid="{B2827478-F0AD-4815-B756-EF5664E9FA78}"/>
    <cellStyle name="60% - Accent5 12 3" xfId="10790" xr:uid="{5896858C-658E-43D3-9B3E-0A7F3A1E3CB6}"/>
    <cellStyle name="60% - Accent5 12 4" xfId="23976" xr:uid="{091CE52A-FAFA-4389-AF89-1E52E715D7AC}"/>
    <cellStyle name="60% - Accent5 12 5" xfId="10788" xr:uid="{8E49DB90-6257-4741-B01E-7A9C336C567B}"/>
    <cellStyle name="60% - Accent5 13" xfId="3812" xr:uid="{199EE495-E8DB-4E64-8F41-C3BC7F55AAE0}"/>
    <cellStyle name="60% - Accent5 13 2" xfId="10792" xr:uid="{B32A614A-3E2F-4495-98C2-69B2F7AE1B98}"/>
    <cellStyle name="60% - Accent5 13 3" xfId="10793" xr:uid="{278D490D-67BF-4AFE-A7CF-0BB2F7D9A965}"/>
    <cellStyle name="60% - Accent5 13 4" xfId="23977" xr:uid="{01D1983E-430D-4345-A4B1-18B540109928}"/>
    <cellStyle name="60% - Accent5 13 5" xfId="10791" xr:uid="{C4EAC2ED-4FBD-434E-8DE3-5191165089CD}"/>
    <cellStyle name="60% - Accent5 14" xfId="3813" xr:uid="{40BB004E-43D9-4FAE-AB8E-24B5FB0EDF7F}"/>
    <cellStyle name="60% - Accent5 14 2" xfId="10795" xr:uid="{F073092D-D03B-4E4E-A942-2D4B39D295B2}"/>
    <cellStyle name="60% - Accent5 14 3" xfId="10796" xr:uid="{9420C5F9-6353-41CC-8684-0BDE07737901}"/>
    <cellStyle name="60% - Accent5 14 4" xfId="23978" xr:uid="{4BE74FE5-5E31-43F3-ACA2-599E44227FBE}"/>
    <cellStyle name="60% - Accent5 14 5" xfId="10794" xr:uid="{7D8AFDAC-2491-4AFF-AC8F-3CAD578FA4D4}"/>
    <cellStyle name="60% - Accent5 15" xfId="3814" xr:uid="{B79D96A9-5369-47ED-88B0-6B01DA752992}"/>
    <cellStyle name="60% - Accent5 15 2" xfId="10798" xr:uid="{9F0A636E-EBFA-41FA-AE09-760726C15591}"/>
    <cellStyle name="60% - Accent5 15 3" xfId="10799" xr:uid="{488E0DEC-8B18-4A91-BB00-1216C26C74F1}"/>
    <cellStyle name="60% - Accent5 15 4" xfId="23979" xr:uid="{EA3A038F-93C6-4F01-84E7-089EDA48147A}"/>
    <cellStyle name="60% - Accent5 15 5" xfId="10797" xr:uid="{85B9E3A6-A0E3-4B17-908F-F1CFBCDBC0EE}"/>
    <cellStyle name="60% - Accent5 16" xfId="3815" xr:uid="{A9A15CA7-8406-4EBA-9212-F4B37969BEF4}"/>
    <cellStyle name="60% - Accent5 16 2" xfId="10801" xr:uid="{DDE6C49A-FBDF-4227-AA96-1D20D23FF97C}"/>
    <cellStyle name="60% - Accent5 16 3" xfId="10802" xr:uid="{195912B2-9254-43A7-9046-112F6E744A46}"/>
    <cellStyle name="60% - Accent5 16 4" xfId="23980" xr:uid="{A5F67A6F-4332-4DD2-A5BC-657700B18A57}"/>
    <cellStyle name="60% - Accent5 16 5" xfId="10800" xr:uid="{113CBC3B-E4C2-4035-BFB0-DF76DA7A15AF}"/>
    <cellStyle name="60% - Accent5 17" xfId="3816" xr:uid="{F9C1C85E-1DD2-4093-97F1-AC36BDB495B3}"/>
    <cellStyle name="60% - Accent5 17 2" xfId="10804" xr:uid="{000F6BD4-C9F1-4860-8C36-1BC0B8516578}"/>
    <cellStyle name="60% - Accent5 17 3" xfId="10805" xr:uid="{B0318D09-A973-4EDB-8798-57DBB42017B7}"/>
    <cellStyle name="60% - Accent5 17 4" xfId="23981" xr:uid="{843D88C2-BC10-41A5-8063-7905824CD75E}"/>
    <cellStyle name="60% - Accent5 17 5" xfId="10803" xr:uid="{20494941-7145-40BC-B03D-669A802F17A4}"/>
    <cellStyle name="60% - Accent5 18" xfId="3817" xr:uid="{8D23FEC1-0F5C-4ECE-96D3-F8761EB7889B}"/>
    <cellStyle name="60% - Accent5 18 2" xfId="10807" xr:uid="{21333E76-446E-4ECF-A114-1B41CF8891BD}"/>
    <cellStyle name="60% - Accent5 18 3" xfId="10808" xr:uid="{474EC650-4353-4BF0-8F04-CC4A1CB5C3C4}"/>
    <cellStyle name="60% - Accent5 18 4" xfId="23982" xr:uid="{364585C8-9A5C-4E0B-A50A-E91BB260F929}"/>
    <cellStyle name="60% - Accent5 18 5" xfId="10806" xr:uid="{7139136D-360D-4115-AADE-2C4FD0C35373}"/>
    <cellStyle name="60% - Accent5 19" xfId="3818" xr:uid="{7CBEF7A4-8F74-4B15-BC45-8F7249CE6C1D}"/>
    <cellStyle name="60% - Accent5 19 2" xfId="10810" xr:uid="{A896D9B0-C203-4839-9BC0-CEE840F29FA7}"/>
    <cellStyle name="60% - Accent5 19 3" xfId="10811" xr:uid="{D3671DF4-4BB3-42C5-9E53-973EA5138053}"/>
    <cellStyle name="60% - Accent5 19 4" xfId="23983" xr:uid="{82C77E72-31BD-4DC0-BFBB-50DB458D3BD0}"/>
    <cellStyle name="60% - Accent5 19 5" xfId="10809" xr:uid="{F0CC6B9A-88C2-4B35-A46A-9283376AB678}"/>
    <cellStyle name="60% - Accent5 2" xfId="2652" xr:uid="{1B024310-C120-4F1F-AF8D-7067E10DE624}"/>
    <cellStyle name="60% - Accent5 2 10" xfId="10812" xr:uid="{669B37D3-EEC9-4D5B-A1DF-6C7095B00D0A}"/>
    <cellStyle name="60% - Accent5 2 11" xfId="10813" xr:uid="{A625E8CB-4200-4461-8BA8-718D554B3255}"/>
    <cellStyle name="60% - Accent5 2 12" xfId="23984" xr:uid="{74EE374F-2BC5-4B24-8313-A45B349E42E2}"/>
    <cellStyle name="60% - Accent5 2 13" xfId="4859" xr:uid="{C289DD46-D152-4B65-98F1-A5534B03CD40}"/>
    <cellStyle name="60% - Accent5 2 14" xfId="3819" xr:uid="{4F6552EE-A782-4E6C-8CB3-8529A424FC49}"/>
    <cellStyle name="60% - Accent5 2 2" xfId="4860" xr:uid="{7B2B76B3-A556-4FBA-8D09-9A27EBF8FBFB}"/>
    <cellStyle name="60% - Accent5 2 2 2" xfId="5335" xr:uid="{01ACF798-C301-49FB-AF3C-A71ED6ED32DE}"/>
    <cellStyle name="60% - Accent5 2 2 2 2" xfId="10814" xr:uid="{1AD7CA4A-3545-47CB-B923-D414B1D2C095}"/>
    <cellStyle name="60% - Accent5 2 2 2 2 2" xfId="10815" xr:uid="{A54E39C2-489B-48BE-841D-D81EFCABF9F5}"/>
    <cellStyle name="60% - Accent5 2 2 2 2 3" xfId="10816" xr:uid="{D2CE6F4D-F701-4FAA-AE81-995279F5A4E0}"/>
    <cellStyle name="60% - Accent5 2 2 2 2 4" xfId="10817" xr:uid="{33421ACF-7E54-465D-BC06-F4C71D4AAEA0}"/>
    <cellStyle name="60% - Accent5 2 2 2 2 5" xfId="10818" xr:uid="{137ABCC9-0825-49C6-A7A2-3EAC6661637F}"/>
    <cellStyle name="60% - Accent5 2 2 2 3" xfId="10819" xr:uid="{69D86750-535A-40D7-A86D-90765A0ACE4A}"/>
    <cellStyle name="60% - Accent5 2 2 2 4" xfId="10820" xr:uid="{2F7A26E9-8F77-45A6-8DB8-3B3629172C6E}"/>
    <cellStyle name="60% - Accent5 2 2 2 5" xfId="10821" xr:uid="{73A6B293-F2D1-4D98-9116-842FC186B9EA}"/>
    <cellStyle name="60% - Accent5 2 2 3" xfId="10822" xr:uid="{ECEE029B-67A2-4298-8F13-14D4415B915B}"/>
    <cellStyle name="60% - Accent5 2 2 4" xfId="10823" xr:uid="{5B8D3989-0853-48C6-B897-325D64AAAA41}"/>
    <cellStyle name="60% - Accent5 2 2 5" xfId="10824" xr:uid="{C148BF05-FCCC-4AD3-87D6-D62C4713BD7A}"/>
    <cellStyle name="60% - Accent5 2 2 6" xfId="10825" xr:uid="{0E1E3145-FC1E-490D-A655-1191606395D7}"/>
    <cellStyle name="60% - Accent5 2 2 7" xfId="10826" xr:uid="{E7107833-5CD6-4FEA-868A-BD41A39BB957}"/>
    <cellStyle name="60% - Accent5 2 3" xfId="10827" xr:uid="{ECEBD582-393D-469A-89B9-72185C08708C}"/>
    <cellStyle name="60% - Accent5 2 3 2" xfId="10828" xr:uid="{96775227-B3D4-4F46-BC3C-0CAC0DDD632F}"/>
    <cellStyle name="60% - Accent5 2 3 2 2" xfId="10829" xr:uid="{72563103-D53E-4625-ACE5-213842950C5D}"/>
    <cellStyle name="60% - Accent5 2 3 2 3" xfId="10830" xr:uid="{8498C854-C150-4147-929B-A7EBCC2A74E2}"/>
    <cellStyle name="60% - Accent5 2 3 2 4" xfId="10831" xr:uid="{856D9882-AFBA-4538-B452-950B0BCE6756}"/>
    <cellStyle name="60% - Accent5 2 3 2 5" xfId="10832" xr:uid="{84EA49C3-B314-434A-B1E4-1BEE4F30AFF6}"/>
    <cellStyle name="60% - Accent5 2 3 3" xfId="10833" xr:uid="{ED20B732-89AD-4D19-9153-3DCAC240881B}"/>
    <cellStyle name="60% - Accent5 2 3 4" xfId="10834" xr:uid="{1A3D6137-9040-40D1-9FBC-C2472A430D9B}"/>
    <cellStyle name="60% - Accent5 2 3 5" xfId="10835" xr:uid="{4B7DCC33-B035-4F19-A1B7-FBD8CC4B6D4A}"/>
    <cellStyle name="60% - Accent5 2 4" xfId="10836" xr:uid="{307BE49B-B37E-4773-97FB-9473C84FA19C}"/>
    <cellStyle name="60% - Accent5 2 5" xfId="10837" xr:uid="{C8404960-79D4-4FF6-A5E5-74C7FDFCB829}"/>
    <cellStyle name="60% - Accent5 2 6" xfId="10838" xr:uid="{773AB208-6C2B-4034-A0A9-F4D1F2203B39}"/>
    <cellStyle name="60% - Accent5 2 7" xfId="10839" xr:uid="{945A2AF2-6FF1-4525-8DD0-F703B2D0F052}"/>
    <cellStyle name="60% - Accent5 2 8" xfId="10840" xr:uid="{804E37A7-A263-4567-A151-A33D75713E29}"/>
    <cellStyle name="60% - Accent5 2 9" xfId="10841" xr:uid="{CEFC2968-48FC-48AA-A728-311DD819C1C4}"/>
    <cellStyle name="60% - Accent5 20" xfId="3820" xr:uid="{2878A521-9F49-4BE3-BF6E-0E1CB43ED961}"/>
    <cellStyle name="60% - Accent5 20 2" xfId="10843" xr:uid="{B958A751-A0DF-44EB-BE24-0D2AC0E833DE}"/>
    <cellStyle name="60% - Accent5 20 3" xfId="10844" xr:uid="{A6731784-C4AB-4617-A658-D6D9DDB4F622}"/>
    <cellStyle name="60% - Accent5 20 4" xfId="23985" xr:uid="{05E0DF08-259A-4029-B7EF-4E469D570B2F}"/>
    <cellStyle name="60% - Accent5 20 5" xfId="10842" xr:uid="{8368FA07-75CE-43E2-9C5D-5C8E500FAC3D}"/>
    <cellStyle name="60% - Accent5 21" xfId="3821" xr:uid="{E2273597-BFC3-4851-9A41-26BC7311D3AB}"/>
    <cellStyle name="60% - Accent5 21 2" xfId="10846" xr:uid="{8FB7E9A7-F9F8-4D41-95E8-185D4694D7DB}"/>
    <cellStyle name="60% - Accent5 21 3" xfId="10847" xr:uid="{E9A42E9D-E993-4A11-A240-A227DFC13A03}"/>
    <cellStyle name="60% - Accent5 21 4" xfId="23986" xr:uid="{960BD366-B3D2-4B95-A06B-642F183856D4}"/>
    <cellStyle name="60% - Accent5 21 5" xfId="10845" xr:uid="{11125409-38C5-416D-809B-83E5A86C98FA}"/>
    <cellStyle name="60% - Accent5 22" xfId="3822" xr:uid="{EBCABB5C-1C88-4ABC-9D6D-72558330C16E}"/>
    <cellStyle name="60% - Accent5 22 2" xfId="10849" xr:uid="{7F94E8D5-482F-468C-ABB6-7761F45EC687}"/>
    <cellStyle name="60% - Accent5 22 3" xfId="10850" xr:uid="{84103D7F-7131-4AEB-B751-E442BB9082A4}"/>
    <cellStyle name="60% - Accent5 22 4" xfId="23987" xr:uid="{35FCA7B8-C9C1-403D-AD24-BA38556FC960}"/>
    <cellStyle name="60% - Accent5 22 5" xfId="10848" xr:uid="{59708797-B999-41BF-896C-E4FF6E7DDCD5}"/>
    <cellStyle name="60% - Accent5 23" xfId="3823" xr:uid="{8486D2AF-29C9-4CB9-BF0E-2FE694B731CA}"/>
    <cellStyle name="60% - Accent5 23 2" xfId="10852" xr:uid="{8EEBE1F7-C4B6-4B70-BFA6-6D9453E17317}"/>
    <cellStyle name="60% - Accent5 23 3" xfId="10853" xr:uid="{1635429C-1269-48A7-9FFE-08CE9E6063B5}"/>
    <cellStyle name="60% - Accent5 23 4" xfId="23988" xr:uid="{BCB97BDC-7839-4BC1-9CC8-0FD747E7BD09}"/>
    <cellStyle name="60% - Accent5 23 5" xfId="10851" xr:uid="{BD1D18BD-F888-4216-931B-C5D0FBD45001}"/>
    <cellStyle name="60% - Accent5 24" xfId="3824" xr:uid="{772DBD66-3270-4E47-A555-DB1B1A193846}"/>
    <cellStyle name="60% - Accent5 24 2" xfId="10855" xr:uid="{F74DDAE0-38F5-4C9A-870B-4EFD6C832BA9}"/>
    <cellStyle name="60% - Accent5 24 3" xfId="10856" xr:uid="{80EB4A0B-B7E8-4634-97F5-E4400D323571}"/>
    <cellStyle name="60% - Accent5 24 4" xfId="23989" xr:uid="{9A5F38E4-F1A6-439A-B362-DFF44537EACF}"/>
    <cellStyle name="60% - Accent5 24 5" xfId="10854" xr:uid="{60E81E5B-15FE-479D-9799-A3169290FCFC}"/>
    <cellStyle name="60% - Accent5 25" xfId="3825" xr:uid="{296F0651-120F-4F19-80E5-86A8FF3BE183}"/>
    <cellStyle name="60% - Accent5 25 2" xfId="10858" xr:uid="{A29C1FF7-C7F1-49C9-8CF8-9E41358F9EC0}"/>
    <cellStyle name="60% - Accent5 25 3" xfId="10859" xr:uid="{8EE9C551-10D7-4053-ADB0-73FEAC247DC7}"/>
    <cellStyle name="60% - Accent5 25 4" xfId="23990" xr:uid="{AF99E8A5-2498-42AE-932D-6FB1901858F4}"/>
    <cellStyle name="60% - Accent5 25 5" xfId="10857" xr:uid="{4336F0A8-4897-4C5F-9C45-D9B8E99C2BCD}"/>
    <cellStyle name="60% - Accent5 26" xfId="3826" xr:uid="{6FA1D373-0D52-4A5E-9159-FDC4747A032F}"/>
    <cellStyle name="60% - Accent5 26 2" xfId="10861" xr:uid="{6ACA842A-03E5-4F8C-8352-5B1833A2AF7B}"/>
    <cellStyle name="60% - Accent5 26 3" xfId="10862" xr:uid="{722FEB9E-15C7-4BEA-AC36-90A12307A36F}"/>
    <cellStyle name="60% - Accent5 26 4" xfId="23991" xr:uid="{255A79B7-4E37-425D-AC4F-C1786CDD4AC2}"/>
    <cellStyle name="60% - Accent5 26 5" xfId="10860" xr:uid="{3E98FDEA-90B8-4C28-982A-8D96B54919C5}"/>
    <cellStyle name="60% - Accent5 27" xfId="3827" xr:uid="{43B92D01-AA13-4AC9-A452-1DC9A207A76B}"/>
    <cellStyle name="60% - Accent5 27 2" xfId="10864" xr:uid="{44D01C79-DE3C-45E5-AEBB-41B0E6844A25}"/>
    <cellStyle name="60% - Accent5 27 3" xfId="10865" xr:uid="{8F26AA41-6693-4B7C-81DF-EB62459042E0}"/>
    <cellStyle name="60% - Accent5 27 4" xfId="23992" xr:uid="{533ECF05-1EB0-4B08-9856-F5AC4B64D2CE}"/>
    <cellStyle name="60% - Accent5 27 5" xfId="10863" xr:uid="{33CDDA5E-631A-4CC6-802A-C12A9B006192}"/>
    <cellStyle name="60% - Accent5 28" xfId="3828" xr:uid="{94CA3E38-70BB-4AE5-B4AD-CE4B300B3C75}"/>
    <cellStyle name="60% - Accent5 28 2" xfId="10867" xr:uid="{AA5B2B06-4CCB-4E57-B8AE-CD4A36E59455}"/>
    <cellStyle name="60% - Accent5 28 3" xfId="10868" xr:uid="{38603A1E-233F-4270-9135-70CAEF379B6D}"/>
    <cellStyle name="60% - Accent5 28 4" xfId="23993" xr:uid="{1AEBEB67-2CA6-4AA9-BED8-786699869146}"/>
    <cellStyle name="60% - Accent5 28 5" xfId="10866" xr:uid="{662199CA-D1B3-420C-AE68-9B5CFFCBCDBA}"/>
    <cellStyle name="60% - Accent5 29" xfId="3829" xr:uid="{1C55F697-A727-4E38-8846-BE1C4DE5F41B}"/>
    <cellStyle name="60% - Accent5 29 2" xfId="10870" xr:uid="{2BA8EB8E-8E78-4FC8-BF0C-0E539A1D2A20}"/>
    <cellStyle name="60% - Accent5 29 3" xfId="10871" xr:uid="{78092904-B3EF-4610-A075-B47B9B2F2438}"/>
    <cellStyle name="60% - Accent5 29 4" xfId="23994" xr:uid="{3FE64A6F-276E-4A58-B6CF-F4A54F500A3E}"/>
    <cellStyle name="60% - Accent5 29 5" xfId="10869" xr:uid="{B83359A4-A404-4C72-B301-820D1CA62035}"/>
    <cellStyle name="60% - Accent5 3" xfId="3830" xr:uid="{48110204-48E6-4F7A-A7BC-7B39081CB14E}"/>
    <cellStyle name="60% - Accent5 3 2" xfId="5182" xr:uid="{17FF2208-8B6D-4CF1-88A5-E588FE3FA237}"/>
    <cellStyle name="60% - Accent5 3 3" xfId="10872" xr:uid="{E8B5F867-3F7D-4E88-8698-9D667649F1ED}"/>
    <cellStyle name="60% - Accent5 3 4" xfId="10873" xr:uid="{B7D1C294-FEE8-4604-9FAC-CDD290F0112A}"/>
    <cellStyle name="60% - Accent5 3 5" xfId="10874" xr:uid="{2F3BE406-29D3-4B92-BC8A-6C65DFC73C85}"/>
    <cellStyle name="60% - Accent5 3 6" xfId="10875" xr:uid="{AA6EBA61-C986-4833-AD4B-8C487A613AF6}"/>
    <cellStyle name="60% - Accent5 3 7" xfId="10876" xr:uid="{A603B717-BF5C-46A3-8990-0EDA50483632}"/>
    <cellStyle name="60% - Accent5 3 8" xfId="23995" xr:uid="{1B91A7C0-DAB6-4C46-BCE4-1F5CEA3D92F7}"/>
    <cellStyle name="60% - Accent5 3 9" xfId="5336" xr:uid="{44AB54E3-6B9F-4401-81FB-D06603EFC8D3}"/>
    <cellStyle name="60% - Accent5 30" xfId="10877" xr:uid="{20932096-3152-49D1-92C6-6624C9E22A02}"/>
    <cellStyle name="60% - Accent5 30 2" xfId="10878" xr:uid="{F5D63D0D-5319-4DA1-A505-99BE43F0C5A5}"/>
    <cellStyle name="60% - Accent5 30 3" xfId="10879" xr:uid="{99EE6B1B-7F36-4A10-8A87-AA34446C2EB5}"/>
    <cellStyle name="60% - Accent5 31" xfId="10880" xr:uid="{D62C20BD-F42E-48EF-8744-C687654D8DD9}"/>
    <cellStyle name="60% - Accent5 31 2" xfId="10881" xr:uid="{A18D171B-75B5-4C16-8E91-EE3B7E08019A}"/>
    <cellStyle name="60% - Accent5 31 3" xfId="10882" xr:uid="{072937A8-699F-422F-B33F-24D74F4B183B}"/>
    <cellStyle name="60% - Accent5 32" xfId="10883" xr:uid="{181EA7A1-D24E-4303-A311-D9EBFBF80376}"/>
    <cellStyle name="60% - Accent5 32 2" xfId="10884" xr:uid="{DFAA64C5-3346-48CC-B4A6-B14B834265EE}"/>
    <cellStyle name="60% - Accent5 32 3" xfId="10885" xr:uid="{0051AAF9-F390-4D72-840E-5189CBBFCD4F}"/>
    <cellStyle name="60% - Accent5 33" xfId="10886" xr:uid="{79DE356A-ABCC-4285-BE9D-0A21A8C66BB0}"/>
    <cellStyle name="60% - Accent5 33 2" xfId="10887" xr:uid="{65CBDBB1-21F0-44C7-B0D5-F1D8D423C737}"/>
    <cellStyle name="60% - Accent5 33 3" xfId="10888" xr:uid="{9FA1F597-0823-45C0-A014-1FE0F41BED58}"/>
    <cellStyle name="60% - Accent5 34" xfId="10889" xr:uid="{4500CF8D-99C7-4FDD-BB2D-3BB2761BE9B3}"/>
    <cellStyle name="60% - Accent5 35" xfId="10890" xr:uid="{DEBAFA26-E833-4393-99C5-B8DB313F5891}"/>
    <cellStyle name="60% - Accent5 36" xfId="10891" xr:uid="{D4A41EE9-960A-4CC9-8C1D-8D612B4735DD}"/>
    <cellStyle name="60% - Accent5 37" xfId="10892" xr:uid="{B41F8E53-AA2C-49E3-BA62-8C6B88CBC19B}"/>
    <cellStyle name="60% - Accent5 38" xfId="10893" xr:uid="{0F86F3E5-335B-4A6B-8CBD-04F8D68DC326}"/>
    <cellStyle name="60% - Accent5 39" xfId="10894" xr:uid="{DE6C03BF-15A8-4076-AC85-5CB0A19DDF78}"/>
    <cellStyle name="60% - Accent5 4" xfId="3831" xr:uid="{2932D3D7-E335-4222-A531-064DE590ACB4}"/>
    <cellStyle name="60% - Accent5 4 2" xfId="10896" xr:uid="{03C05067-98C8-48A4-9FF9-413DE5639778}"/>
    <cellStyle name="60% - Accent5 4 3" xfId="10897" xr:uid="{67F8E476-70C8-4541-85F2-1E1CACFD6D77}"/>
    <cellStyle name="60% - Accent5 4 4" xfId="10898" xr:uid="{C3B4C7C5-C2A1-4DD9-AF80-0267FAE830C1}"/>
    <cellStyle name="60% - Accent5 4 5" xfId="10899" xr:uid="{EDD0BBAB-CF67-483D-9820-13E7DBA4CF1A}"/>
    <cellStyle name="60% - Accent5 4 6" xfId="10900" xr:uid="{5E0DBF69-B787-4BE2-9B4B-A023F440EDD4}"/>
    <cellStyle name="60% - Accent5 4 7" xfId="10901" xr:uid="{D7EF521A-4B67-46BD-AADB-C1FF7242F8AD}"/>
    <cellStyle name="60% - Accent5 4 8" xfId="23996" xr:uid="{DA71CF55-609B-48A3-A0D1-38A529E1F920}"/>
    <cellStyle name="60% - Accent5 4 9" xfId="10895" xr:uid="{00E3C91D-9FB0-4F4A-9B1E-AC792E465165}"/>
    <cellStyle name="60% - Accent5 40" xfId="10902" xr:uid="{86E2FB68-05C7-42C0-9489-0F646A8B41A1}"/>
    <cellStyle name="60% - Accent5 41" xfId="10903" xr:uid="{C7144844-7717-472A-B622-C14D46B3643B}"/>
    <cellStyle name="60% - Accent5 42" xfId="10904" xr:uid="{F8A21D48-4C8A-43B1-BD84-285F5F9DA4EB}"/>
    <cellStyle name="60% - Accent5 43" xfId="10905" xr:uid="{DE517509-76DC-4AA9-8336-A9809D746F44}"/>
    <cellStyle name="60% - Accent5 44" xfId="10906" xr:uid="{D2652AE5-9068-4AC7-BF2E-D6E65CCE6B3A}"/>
    <cellStyle name="60% - Accent5 45" xfId="10907" xr:uid="{B8A3F040-9E66-4BC4-8BEE-53623120FA09}"/>
    <cellStyle name="60% - Accent5 46" xfId="10908" xr:uid="{39E44929-8573-45DE-B6AB-A97FF0FD881A}"/>
    <cellStyle name="60% - Accent5 47" xfId="10909" xr:uid="{B6132B8D-4DF7-4713-9E3A-5D339B7878BC}"/>
    <cellStyle name="60% - Accent5 48" xfId="10910" xr:uid="{32F24BBD-DEC8-4377-9A04-9F09194C8BA3}"/>
    <cellStyle name="60% - Accent5 49" xfId="10911" xr:uid="{B3DF4B26-3C0C-4DD8-A6BD-9C59A82C3FCE}"/>
    <cellStyle name="60% - Accent5 5" xfId="3832" xr:uid="{0EE9FA28-AE45-4BD1-BAC7-B884584C9CCE}"/>
    <cellStyle name="60% - Accent5 5 2" xfId="10913" xr:uid="{350F6FB7-C8EC-42A0-978D-B475A716058C}"/>
    <cellStyle name="60% - Accent5 5 3" xfId="10914" xr:uid="{D6A8DF1C-12A1-421F-B365-87EA857B86B7}"/>
    <cellStyle name="60% - Accent5 5 4" xfId="10915" xr:uid="{8EFDBA57-04E8-41E5-AF15-B329C040B8EE}"/>
    <cellStyle name="60% - Accent5 5 5" xfId="10916" xr:uid="{B6912906-D516-4C29-B048-2DA1EC295B64}"/>
    <cellStyle name="60% - Accent5 5 6" xfId="10917" xr:uid="{2821C713-AE58-4E1B-95EA-864D8EFDDE1D}"/>
    <cellStyle name="60% - Accent5 5 7" xfId="10918" xr:uid="{8422E985-B1A0-4249-BBCD-19D23FC80A69}"/>
    <cellStyle name="60% - Accent5 5 8" xfId="23997" xr:uid="{E1975403-6498-41EF-9A2A-4624893031E9}"/>
    <cellStyle name="60% - Accent5 5 9" xfId="10912" xr:uid="{8E1F5476-D31B-4347-9887-84716309DF41}"/>
    <cellStyle name="60% - Accent5 50" xfId="10919" xr:uid="{9C0BB6C8-F9B5-4400-A3DF-96EB01362305}"/>
    <cellStyle name="60% - Accent5 51" xfId="10920" xr:uid="{DD2ACA03-DA6E-4EC5-A367-33583B96478F}"/>
    <cellStyle name="60% - Accent5 52" xfId="10921" xr:uid="{534EF41E-63F7-4587-9787-8FD111F16A8C}"/>
    <cellStyle name="60% - Accent5 53" xfId="10922" xr:uid="{0BEDF9DE-642A-4195-A720-9FE16013610E}"/>
    <cellStyle name="60% - Accent5 54" xfId="10923" xr:uid="{45ED3897-7F36-4E1E-BEC4-E44F048FBBEC}"/>
    <cellStyle name="60% - Accent5 55" xfId="10924" xr:uid="{225C867F-A3F9-4D4F-A8B3-93A5894AF0DF}"/>
    <cellStyle name="60% - Accent5 56" xfId="10925" xr:uid="{7CEE6707-C83A-49F0-A716-A5305B03CD86}"/>
    <cellStyle name="60% - Accent5 57" xfId="10926" xr:uid="{BD1D8F3E-BE97-406A-9D8D-53C4AF65FCCC}"/>
    <cellStyle name="60% - Accent5 58" xfId="10927" xr:uid="{238898DA-A2F3-4C28-A450-9FAECA4F4FC1}"/>
    <cellStyle name="60% - Accent5 59" xfId="10928" xr:uid="{BE91DA21-39A7-4DE3-B77E-98481DFBE694}"/>
    <cellStyle name="60% - Accent5 6" xfId="3833" xr:uid="{E766321A-26BF-4551-9707-585C7DD48FF5}"/>
    <cellStyle name="60% - Accent5 6 2" xfId="10930" xr:uid="{5052D2EA-0B56-48A0-B810-D8BABE57C739}"/>
    <cellStyle name="60% - Accent5 6 2 2" xfId="10931" xr:uid="{D2833DF9-4B19-413D-9D3A-9A5CE485EC75}"/>
    <cellStyle name="60% - Accent5 6 2 3" xfId="10932" xr:uid="{A470C6CF-CF55-4B7C-86F4-7EEC0696AF97}"/>
    <cellStyle name="60% - Accent5 6 2 4" xfId="10933" xr:uid="{D8239823-9114-4C9B-B16C-84D05D7DF50B}"/>
    <cellStyle name="60% - Accent5 6 2 5" xfId="10934" xr:uid="{EF292CB7-930E-40AD-8EBA-2B83E825042E}"/>
    <cellStyle name="60% - Accent5 6 3" xfId="10935" xr:uid="{DF52145B-CF7C-4898-A5E1-D259F4BACB00}"/>
    <cellStyle name="60% - Accent5 6 4" xfId="10936" xr:uid="{768AB773-33C9-4808-B8A7-D6AAD08F3590}"/>
    <cellStyle name="60% - Accent5 6 5" xfId="10937" xr:uid="{7C654E77-2F47-4CC2-8045-AF76F505310E}"/>
    <cellStyle name="60% - Accent5 6 6" xfId="23998" xr:uid="{0F363FE5-2513-4471-9113-ECC29A250894}"/>
    <cellStyle name="60% - Accent5 6 7" xfId="10929" xr:uid="{DC934633-BF4E-410A-97F2-76CFCC344463}"/>
    <cellStyle name="60% - Accent5 60" xfId="10938" xr:uid="{FA4DE319-DFD9-4470-BA2A-D04F2CD29989}"/>
    <cellStyle name="60% - Accent5 61" xfId="10939" xr:uid="{3918FEE6-99BF-41BD-931F-4F3625BBBECD}"/>
    <cellStyle name="60% - Accent5 62" xfId="10940" xr:uid="{94BFDB94-AF5A-4735-87E8-E5E0607A4910}"/>
    <cellStyle name="60% - Accent5 63" xfId="10941" xr:uid="{DDC699A8-FB9C-40CB-93EB-289C1673037B}"/>
    <cellStyle name="60% - Accent5 64" xfId="10942" xr:uid="{C3BFB48C-C680-4C5B-A207-BDA5E9F2F1F7}"/>
    <cellStyle name="60% - Accent5 65" xfId="10943" xr:uid="{5FD86F12-A9EF-4F22-BB0A-813D1321F8C0}"/>
    <cellStyle name="60% - Accent5 66" xfId="10944" xr:uid="{EFEFC1CF-6BED-43E5-AF2F-982ECDDB9AE5}"/>
    <cellStyle name="60% - Accent5 67" xfId="10945" xr:uid="{216293F4-A908-45DE-9EE4-C37D6F67E6B5}"/>
    <cellStyle name="60% - Accent5 68" xfId="10946" xr:uid="{6A0EC120-85EE-45AD-9DB0-39017E890324}"/>
    <cellStyle name="60% - Accent5 68 2" xfId="10947" xr:uid="{7542D094-D964-461E-BABA-40C269F3FA01}"/>
    <cellStyle name="60% - Accent5 68 3" xfId="10948" xr:uid="{FD82599B-138E-44B5-9FAE-5C060FC72374}"/>
    <cellStyle name="60% - Accent5 69" xfId="10949" xr:uid="{A753A1F0-2059-4DDE-9087-2F155699AB23}"/>
    <cellStyle name="60% - Accent5 69 2" xfId="10950" xr:uid="{89B172FB-1D08-44B2-8093-81BA7F703939}"/>
    <cellStyle name="60% - Accent5 69 3" xfId="10951" xr:uid="{DBC34AE5-6CA3-4FED-A495-21AF3AD63A7F}"/>
    <cellStyle name="60% - Accent5 7" xfId="3834" xr:uid="{47BA1DCA-65A3-4B93-BD39-B17B8692C2E7}"/>
    <cellStyle name="60% - Accent5 7 2" xfId="10953" xr:uid="{9A7ABCA6-4770-4AB0-A410-E7DD0977381F}"/>
    <cellStyle name="60% - Accent5 7 3" xfId="10954" xr:uid="{E8D0C3A7-93F3-4878-8AEF-B79419CC6138}"/>
    <cellStyle name="60% - Accent5 7 4" xfId="10955" xr:uid="{75986D0D-A257-41B2-B356-46489F4361F1}"/>
    <cellStyle name="60% - Accent5 7 5" xfId="10956" xr:uid="{1252A07C-C4C4-4903-BF5E-5FBC37C08653}"/>
    <cellStyle name="60% - Accent5 7 6" xfId="23999" xr:uid="{0142D99D-2CC3-4A11-BD88-CC5BC1CFFF19}"/>
    <cellStyle name="60% - Accent5 7 7" xfId="10952" xr:uid="{71D9B2C8-27EF-4DCE-B6A5-5E5A08EEFD81}"/>
    <cellStyle name="60% - Accent5 70" xfId="10957" xr:uid="{D1689275-C12F-4A08-9151-50AA3B8B176E}"/>
    <cellStyle name="60% - Accent5 70 2" xfId="10958" xr:uid="{CCAE893D-0F19-428F-8D14-4E927FAB49CA}"/>
    <cellStyle name="60% - Accent5 70 3" xfId="10959" xr:uid="{9668E8A2-74FC-4346-839E-1259ECFE33F4}"/>
    <cellStyle name="60% - Accent5 71" xfId="10960" xr:uid="{9B0E3C56-380F-4606-8FFE-AB7BD990C7AA}"/>
    <cellStyle name="60% - Accent5 71 2" xfId="10961" xr:uid="{9D4ACD06-7152-4527-815E-7DCF6292EF28}"/>
    <cellStyle name="60% - Accent5 71 3" xfId="10962" xr:uid="{5F5E3BA2-E5B7-46D5-936D-21D383FD189E}"/>
    <cellStyle name="60% - Accent5 72" xfId="10963" xr:uid="{CFDD1526-4C6B-4A88-B6B5-3FD2C1C67FCF}"/>
    <cellStyle name="60% - Accent5 72 2" xfId="10964" xr:uid="{8514D66B-4BE7-49AD-A073-23EF149693AC}"/>
    <cellStyle name="60% - Accent5 72 3" xfId="10965" xr:uid="{BE0AABDF-F358-4A49-984C-BBD815CF7FAF}"/>
    <cellStyle name="60% - Accent5 73" xfId="10966" xr:uid="{E2B35E3B-AD7D-46EE-B3F3-AE1271732B85}"/>
    <cellStyle name="60% - Accent5 74" xfId="10967" xr:uid="{A3A451D2-A8E8-47FE-B43A-CD90A788EA6A}"/>
    <cellStyle name="60% - Accent5 75" xfId="10968" xr:uid="{123D5A22-9332-4ABB-AE01-3E2D7A45BC81}"/>
    <cellStyle name="60% - Accent5 76" xfId="10969" xr:uid="{E508FC66-D25A-4478-8064-95B1415A7943}"/>
    <cellStyle name="60% - Accent5 77" xfId="10970" xr:uid="{7225765D-D257-4CEC-8135-492CB2511AF3}"/>
    <cellStyle name="60% - Accent5 78" xfId="10971" xr:uid="{0D5A3C4E-6BE0-46D4-B0DE-3C12AB7A6F33}"/>
    <cellStyle name="60% - Accent5 79" xfId="10972" xr:uid="{F2BBC3D3-216A-47CE-B09B-1E16B4FB89CC}"/>
    <cellStyle name="60% - Accent5 8" xfId="3835" xr:uid="{7FB51A93-5E5A-4716-B7CC-BD78D6828923}"/>
    <cellStyle name="60% - Accent5 8 2" xfId="10974" xr:uid="{6A6F3D10-12DC-4648-A35F-13EAC642C580}"/>
    <cellStyle name="60% - Accent5 8 3" xfId="10975" xr:uid="{26D49E53-F341-401E-B7EB-485DCFD0B4EE}"/>
    <cellStyle name="60% - Accent5 8 4" xfId="24000" xr:uid="{60DD9C9D-46BA-407B-B27E-830C26726C88}"/>
    <cellStyle name="60% - Accent5 8 5" xfId="10973" xr:uid="{DECB1C76-5963-43D3-91FD-AFE5384BDCC3}"/>
    <cellStyle name="60% - Accent5 80" xfId="10976" xr:uid="{22552B82-5283-410A-A963-15FF13648AAA}"/>
    <cellStyle name="60% - Accent5 81" xfId="10977" xr:uid="{DB619856-BA86-408B-B010-997965512493}"/>
    <cellStyle name="60% - Accent5 82" xfId="10978" xr:uid="{660C747D-8AC4-411E-9E59-251EB1CAE08E}"/>
    <cellStyle name="60% - Accent5 83" xfId="10979" xr:uid="{254B10B0-3365-4D91-B296-BDBC57438182}"/>
    <cellStyle name="60% - Accent5 84" xfId="10980" xr:uid="{0E613696-2F9E-40DF-AADA-919768EC59EF}"/>
    <cellStyle name="60% - Accent5 85" xfId="10981" xr:uid="{7628A81D-18F1-4B69-A9BD-EDE55FB28485}"/>
    <cellStyle name="60% - Accent5 86" xfId="10982" xr:uid="{F38238B3-BC21-4B2E-A677-545DE92D25D8}"/>
    <cellStyle name="60% - Accent5 87" xfId="10983" xr:uid="{CC145A92-8B6C-4DB1-8859-A48A2C619AEC}"/>
    <cellStyle name="60% - Accent5 88" xfId="10984" xr:uid="{27B19DAD-F383-4CAA-BAA6-C660DA65B36B}"/>
    <cellStyle name="60% - Accent5 89" xfId="10985" xr:uid="{1782A406-835C-4E67-8E0D-1CFECBAE734F}"/>
    <cellStyle name="60% - Accent5 9" xfId="3836" xr:uid="{A20EE4F2-69D3-424D-865C-1B3FE2B9A682}"/>
    <cellStyle name="60% - Accent5 9 2" xfId="10987" xr:uid="{5C1B5C24-9233-4DFD-8C6E-AAA43DA4E674}"/>
    <cellStyle name="60% - Accent5 9 3" xfId="10988" xr:uid="{C2787144-00E0-42B2-BFA8-1E5699BAF8FB}"/>
    <cellStyle name="60% - Accent5 9 4" xfId="24001" xr:uid="{0CD0FE98-2930-43C1-AD29-A2C44152183F}"/>
    <cellStyle name="60% - Accent5 9 5" xfId="10986" xr:uid="{6F3F6055-21F5-4F67-A2F3-67C23A874AF7}"/>
    <cellStyle name="60% - Accent5 90" xfId="10989" xr:uid="{6B2982FB-C13B-4F6B-9BD4-D37391606619}"/>
    <cellStyle name="60% - Accent5 91" xfId="10990" xr:uid="{2F89CDCE-7321-4F32-82BA-0A9F73FBD4BE}"/>
    <cellStyle name="60% - Accent5 92" xfId="10991" xr:uid="{F4E12846-3747-4F21-B0D1-E6F2073506A7}"/>
    <cellStyle name="60% - Accent5 93" xfId="10992" xr:uid="{2D9DD840-822F-4DE7-8E67-301C245B5351}"/>
    <cellStyle name="60% - Accent5 94" xfId="10993" xr:uid="{A6ED1F50-9090-471F-8B1A-6EC729E33094}"/>
    <cellStyle name="60% - Accent5 95" xfId="10994" xr:uid="{29B44D8E-1B0F-4F00-8E49-B7FBB01CDC51}"/>
    <cellStyle name="60% - Accent5 96" xfId="10995" xr:uid="{7AE7314F-90CC-4EDA-988F-3C23F5EE4377}"/>
    <cellStyle name="60% - Accent5 97" xfId="10996" xr:uid="{ED8383AA-CE67-485D-8EAC-CC6D20CDB559}"/>
    <cellStyle name="60% - Accent5 98" xfId="10997" xr:uid="{70F8797F-64F3-4738-AEF5-E24853DFCD09}"/>
    <cellStyle name="60% - Accent5 99" xfId="10998" xr:uid="{859E2F9D-7EB4-4681-8FC0-35E7490B5C9D}"/>
    <cellStyle name="60% - Accent6 10" xfId="3837" xr:uid="{9BA6456C-10BA-41C2-965A-693FE8E0288A}"/>
    <cellStyle name="60% - Accent6 10 2" xfId="11000" xr:uid="{42577E39-CE63-463C-A4C0-B6A3730D23AE}"/>
    <cellStyle name="60% - Accent6 10 3" xfId="11001" xr:uid="{E5E054ED-16DE-4F85-BB56-CCD1AC9D0A08}"/>
    <cellStyle name="60% - Accent6 10 4" xfId="24002" xr:uid="{8FF0FA64-D407-4313-B940-07A1E65A66D2}"/>
    <cellStyle name="60% - Accent6 10 5" xfId="10999" xr:uid="{DF738F2F-B6F6-4B3C-83B3-B2FC5E1B9F4B}"/>
    <cellStyle name="60% - Accent6 100" xfId="11002" xr:uid="{DD1DEF3D-11E4-4988-A864-E7C216C0EE27}"/>
    <cellStyle name="60% - Accent6 101" xfId="11003" xr:uid="{1527EF02-1439-45F6-B3EB-832F0C8074D0}"/>
    <cellStyle name="60% - Accent6 102" xfId="11004" xr:uid="{C193BC5E-34B4-4AE6-96FF-6D6170575536}"/>
    <cellStyle name="60% - Accent6 103" xfId="11005" xr:uid="{36FD9EB1-A689-4B47-9CC0-A131574E65A9}"/>
    <cellStyle name="60% - Accent6 104" xfId="11006" xr:uid="{3CC25C40-81D8-4EC4-A214-3101A6027A04}"/>
    <cellStyle name="60% - Accent6 105" xfId="11007" xr:uid="{51FE6192-189A-445F-8489-A3F8DCE3ECE2}"/>
    <cellStyle name="60% - Accent6 106" xfId="11008" xr:uid="{ABBC3033-CCD4-4188-B472-DBFFC16477C2}"/>
    <cellStyle name="60% - Accent6 11" xfId="3838" xr:uid="{62A3A550-47B9-4BB5-9EBB-2FB19F53BF2A}"/>
    <cellStyle name="60% - Accent6 11 2" xfId="11010" xr:uid="{DCF33B27-6055-4D37-AC81-88ECDFE986BD}"/>
    <cellStyle name="60% - Accent6 11 3" xfId="11011" xr:uid="{28998234-E506-4BDC-9EA0-DF3DC7392037}"/>
    <cellStyle name="60% - Accent6 11 4" xfId="24003" xr:uid="{44997FED-4190-4861-90E2-231B07BF32D6}"/>
    <cellStyle name="60% - Accent6 11 5" xfId="11009" xr:uid="{DD6F594E-F513-47D5-96C9-0E3E605655BB}"/>
    <cellStyle name="60% - Accent6 12" xfId="3839" xr:uid="{628045F6-2CAD-4F95-BC48-ADEE680CF9E1}"/>
    <cellStyle name="60% - Accent6 12 2" xfId="11013" xr:uid="{12048A37-7C8C-45D4-A12E-6549EA98629C}"/>
    <cellStyle name="60% - Accent6 12 3" xfId="11014" xr:uid="{BDD793F6-0214-44B1-BAE7-526C063FCB16}"/>
    <cellStyle name="60% - Accent6 12 4" xfId="24004" xr:uid="{BAB5FAD5-860C-4B92-91A5-4DC03C583946}"/>
    <cellStyle name="60% - Accent6 12 5" xfId="11012" xr:uid="{45C39C9A-7DF3-4D45-9F9C-773636EBA97B}"/>
    <cellStyle name="60% - Accent6 13" xfId="3840" xr:uid="{4530CE3C-5DE9-416A-9341-EFED8D299FCC}"/>
    <cellStyle name="60% - Accent6 13 2" xfId="11016" xr:uid="{DD24FFDE-20F1-44F2-BA35-9A74D797B2D2}"/>
    <cellStyle name="60% - Accent6 13 3" xfId="11017" xr:uid="{852F2042-DB67-4303-A802-3F65BE843696}"/>
    <cellStyle name="60% - Accent6 13 4" xfId="24005" xr:uid="{DB5008A9-63CA-47A3-9205-44E96BD106B9}"/>
    <cellStyle name="60% - Accent6 13 5" xfId="11015" xr:uid="{8CC50D67-AAE8-4198-B696-F7963F0B53C0}"/>
    <cellStyle name="60% - Accent6 14" xfId="3841" xr:uid="{C0AE1262-00EA-4508-BB53-9D261FC50FF5}"/>
    <cellStyle name="60% - Accent6 14 2" xfId="11019" xr:uid="{5493620A-964C-4DF3-A622-20077C74C329}"/>
    <cellStyle name="60% - Accent6 14 3" xfId="11020" xr:uid="{02398AEB-88B2-4D0F-9A52-4FA8D3AC00CE}"/>
    <cellStyle name="60% - Accent6 14 4" xfId="24006" xr:uid="{E436DFC5-0594-4552-A369-013CBCCC7B71}"/>
    <cellStyle name="60% - Accent6 14 5" xfId="11018" xr:uid="{599A4E31-E4A2-4586-BA6B-F06FE723669A}"/>
    <cellStyle name="60% - Accent6 15" xfId="3842" xr:uid="{EF16C46E-829E-409D-B37F-63514CF98413}"/>
    <cellStyle name="60% - Accent6 15 2" xfId="11022" xr:uid="{A519FCE0-5506-4A6E-8C66-31FABF1D3E17}"/>
    <cellStyle name="60% - Accent6 15 3" xfId="11023" xr:uid="{5D4B09D5-9E0E-4B59-885D-22A85D6CEECA}"/>
    <cellStyle name="60% - Accent6 15 4" xfId="24007" xr:uid="{DA326098-3338-4776-B2D7-D31A1AE435A6}"/>
    <cellStyle name="60% - Accent6 15 5" xfId="11021" xr:uid="{27A47B7D-D538-41F3-AD60-74323F1456C6}"/>
    <cellStyle name="60% - Accent6 16" xfId="3843" xr:uid="{6AC3D7E3-88B7-4103-917E-35915CB51439}"/>
    <cellStyle name="60% - Accent6 16 2" xfId="11025" xr:uid="{9F69C487-C625-414C-8E40-A42163C4CA93}"/>
    <cellStyle name="60% - Accent6 16 3" xfId="11026" xr:uid="{A769C728-32A1-4976-99A1-AE376E929A43}"/>
    <cellStyle name="60% - Accent6 16 4" xfId="24008" xr:uid="{7F9764D4-4900-44C4-B928-4F9B3862DB19}"/>
    <cellStyle name="60% - Accent6 16 5" xfId="11024" xr:uid="{C48A4C81-E782-4021-96A8-C0015F0962CF}"/>
    <cellStyle name="60% - Accent6 17" xfId="3844" xr:uid="{426C42F4-C83A-4FFB-9FE6-8BE0D316C6BF}"/>
    <cellStyle name="60% - Accent6 17 2" xfId="11028" xr:uid="{5141A161-8635-43CD-A9E0-41FCE3F62A39}"/>
    <cellStyle name="60% - Accent6 17 3" xfId="11029" xr:uid="{FFEEC92A-DCAB-4207-BB27-1B3171BA2E50}"/>
    <cellStyle name="60% - Accent6 17 4" xfId="24009" xr:uid="{7E5FEDC3-7E56-411C-AF28-A49B82075449}"/>
    <cellStyle name="60% - Accent6 17 5" xfId="11027" xr:uid="{E8434C0C-A20B-448E-A07A-85A1DDA3607A}"/>
    <cellStyle name="60% - Accent6 18" xfId="3845" xr:uid="{930FB65E-5E36-4B88-B022-83F5F27CD6A8}"/>
    <cellStyle name="60% - Accent6 18 2" xfId="11031" xr:uid="{0B63D836-D217-434D-A5D7-470102768385}"/>
    <cellStyle name="60% - Accent6 18 3" xfId="11032" xr:uid="{57E7F1C9-AC15-43FC-9A1B-D4AE4A8BB982}"/>
    <cellStyle name="60% - Accent6 18 4" xfId="24010" xr:uid="{0A55B9C7-E059-4822-9657-98ABFE276010}"/>
    <cellStyle name="60% - Accent6 18 5" xfId="11030" xr:uid="{2EDE74CE-F028-4C3F-9AE8-1CE3DB75DE3A}"/>
    <cellStyle name="60% - Accent6 19" xfId="3846" xr:uid="{C9639A80-A06E-44A4-867D-345EA3A29866}"/>
    <cellStyle name="60% - Accent6 19 2" xfId="11034" xr:uid="{1BAA3A94-4E1E-4D51-8BCF-D46038C9307C}"/>
    <cellStyle name="60% - Accent6 19 3" xfId="11035" xr:uid="{766EC053-7B6F-499D-BE78-AFA65F0BD977}"/>
    <cellStyle name="60% - Accent6 19 4" xfId="24011" xr:uid="{15484AB6-4774-49AE-B48C-167508DA8B8E}"/>
    <cellStyle name="60% - Accent6 19 5" xfId="11033" xr:uid="{463B178B-FA5C-492D-AB86-C24A732A49C6}"/>
    <cellStyle name="60% - Accent6 2" xfId="2653" xr:uid="{6DC3BCB2-0333-4BA2-B488-56F47352A2C7}"/>
    <cellStyle name="60% - Accent6 2 10" xfId="11036" xr:uid="{44FFADE1-0BC9-4C2F-9862-F1DD04544C79}"/>
    <cellStyle name="60% - Accent6 2 11" xfId="11037" xr:uid="{B3D64C8B-938D-4BF6-A4C3-20C5C1762800}"/>
    <cellStyle name="60% - Accent6 2 12" xfId="24012" xr:uid="{F613E1BD-39F6-472F-B8D4-DD9C30967425}"/>
    <cellStyle name="60% - Accent6 2 13" xfId="6145" xr:uid="{3F1876D9-0C64-4FFC-9486-CCE7A2E002D3}"/>
    <cellStyle name="60% - Accent6 2 14" xfId="3847" xr:uid="{0471589B-6388-45D2-9D06-39157F9B6F13}"/>
    <cellStyle name="60% - Accent6 2 2" xfId="5337" xr:uid="{A30836BD-D510-47FF-9451-BE9D36EE2E78}"/>
    <cellStyle name="60% - Accent6 2 2 2" xfId="5338" xr:uid="{A903FBAB-C359-4F88-9D6E-95A2E700F862}"/>
    <cellStyle name="60% - Accent6 2 2 2 2" xfId="11038" xr:uid="{55A51587-C563-4D57-BF70-2C9EA28C4FE9}"/>
    <cellStyle name="60% - Accent6 2 2 2 2 2" xfId="11039" xr:uid="{AD0B8DCF-709F-4260-BA42-DFCF463BB273}"/>
    <cellStyle name="60% - Accent6 2 2 2 2 3" xfId="11040" xr:uid="{0CCF4950-C092-436F-9517-A310EF784BE8}"/>
    <cellStyle name="60% - Accent6 2 2 2 2 4" xfId="11041" xr:uid="{09589D0B-F6CF-4D50-81B8-D9A2E97A337F}"/>
    <cellStyle name="60% - Accent6 2 2 2 2 5" xfId="11042" xr:uid="{57576105-F719-47A5-85AF-C4FFAE62EB38}"/>
    <cellStyle name="60% - Accent6 2 2 2 3" xfId="11043" xr:uid="{76DAA786-E695-4574-8241-F8EE75ECED6A}"/>
    <cellStyle name="60% - Accent6 2 2 2 4" xfId="11044" xr:uid="{2A225976-F07E-4156-9EB0-1E02BEBC0ED8}"/>
    <cellStyle name="60% - Accent6 2 2 2 5" xfId="11045" xr:uid="{0A00749B-4C6E-4AB3-9AFB-554F4CF03EAC}"/>
    <cellStyle name="60% - Accent6 2 2 3" xfId="11046" xr:uid="{6881B287-6434-47DF-AE96-0A3A7EAD7DE3}"/>
    <cellStyle name="60% - Accent6 2 2 4" xfId="11047" xr:uid="{A68DA7BC-A309-456C-938C-97F4F9C6FC9B}"/>
    <cellStyle name="60% - Accent6 2 2 5" xfId="11048" xr:uid="{37B32003-4682-47A3-A524-8FEB7DF6FDA7}"/>
    <cellStyle name="60% - Accent6 2 2 6" xfId="11049" xr:uid="{C24E1052-938B-4C73-9544-5D7AF7B42240}"/>
    <cellStyle name="60% - Accent6 2 2 7" xfId="11050" xr:uid="{F3573743-29A9-47E3-BFE4-C023C8E4B240}"/>
    <cellStyle name="60% - Accent6 2 3" xfId="11051" xr:uid="{98796A4F-4553-40FC-8A6D-79DACB821D02}"/>
    <cellStyle name="60% - Accent6 2 3 2" xfId="11052" xr:uid="{6265D3CE-56A8-4224-8DF8-B61BFE6ED633}"/>
    <cellStyle name="60% - Accent6 2 3 2 2" xfId="11053" xr:uid="{456F3FB2-27ED-4985-8CC1-F05CD00F99A5}"/>
    <cellStyle name="60% - Accent6 2 3 2 3" xfId="11054" xr:uid="{4CC6D359-203E-468C-9A7B-0E0338123F0E}"/>
    <cellStyle name="60% - Accent6 2 3 2 4" xfId="11055" xr:uid="{F93EC59E-4851-462C-B4FC-69B53E2F331F}"/>
    <cellStyle name="60% - Accent6 2 3 2 5" xfId="11056" xr:uid="{AC76F84C-E1B4-4DD5-9085-8FB06A032B57}"/>
    <cellStyle name="60% - Accent6 2 3 3" xfId="11057" xr:uid="{EA1C0CEB-8E2A-4FD2-8962-9F8E35A86591}"/>
    <cellStyle name="60% - Accent6 2 3 4" xfId="11058" xr:uid="{E8DABC28-A53D-4581-8E34-7380D7FB2076}"/>
    <cellStyle name="60% - Accent6 2 3 5" xfId="11059" xr:uid="{8060B916-93E5-4B57-A9CD-C157A53DC4C0}"/>
    <cellStyle name="60% - Accent6 2 4" xfId="11060" xr:uid="{880B5556-5FF5-43C8-BF5B-8978DECE0B97}"/>
    <cellStyle name="60% - Accent6 2 5" xfId="11061" xr:uid="{2F992A83-B970-4087-8574-9DCA8AED5E59}"/>
    <cellStyle name="60% - Accent6 2 6" xfId="11062" xr:uid="{11F468EF-9BAF-49D4-B2B9-2D4B115E7C13}"/>
    <cellStyle name="60% - Accent6 2 7" xfId="11063" xr:uid="{6BCAAF8C-A4FA-4567-A91E-9EA8F876CDA2}"/>
    <cellStyle name="60% - Accent6 2 8" xfId="11064" xr:uid="{05703001-3136-4EB8-A34C-E9960CE28F8A}"/>
    <cellStyle name="60% - Accent6 2 9" xfId="11065" xr:uid="{3E0F805A-D6F1-4FA4-8B2A-35EEBC5A53B9}"/>
    <cellStyle name="60% - Accent6 20" xfId="3848" xr:uid="{BE5D44D3-5FA5-46E7-B908-E6ACECC91687}"/>
    <cellStyle name="60% - Accent6 20 2" xfId="11067" xr:uid="{3FE0358F-C230-4011-821B-BB3CB1E873AC}"/>
    <cellStyle name="60% - Accent6 20 3" xfId="11068" xr:uid="{4CE2EB50-1801-47F0-AF69-274CD763A94A}"/>
    <cellStyle name="60% - Accent6 20 4" xfId="24013" xr:uid="{D6FD3E3D-FCE6-4BF3-B50C-9FD085F00AF2}"/>
    <cellStyle name="60% - Accent6 20 5" xfId="11066" xr:uid="{044FB8B5-E7FA-433A-83A8-ACA60AE17BE6}"/>
    <cellStyle name="60% - Accent6 21" xfId="3849" xr:uid="{706A2B56-D9BF-4C5C-8A36-ED9F7C8FFBC4}"/>
    <cellStyle name="60% - Accent6 21 2" xfId="11070" xr:uid="{E59BD8D8-2146-4A3C-B764-69FE566B78EE}"/>
    <cellStyle name="60% - Accent6 21 3" xfId="11071" xr:uid="{2E1251DE-032D-4B70-85B5-EB4C05B40C58}"/>
    <cellStyle name="60% - Accent6 21 4" xfId="24014" xr:uid="{0B4BE1D6-11FD-4BFA-B84B-154AC555F8B6}"/>
    <cellStyle name="60% - Accent6 21 5" xfId="11069" xr:uid="{5979B5C6-4F9B-4EEE-99A3-DE6EF3FE94A9}"/>
    <cellStyle name="60% - Accent6 22" xfId="3850" xr:uid="{B3475C08-A8E2-43AE-9A4D-C8D609FB65DC}"/>
    <cellStyle name="60% - Accent6 22 2" xfId="11073" xr:uid="{314596F3-60B3-4D84-857A-6F2370F61C8B}"/>
    <cellStyle name="60% - Accent6 22 3" xfId="11074" xr:uid="{32BDA2B4-1105-4D6E-A2C2-8A618904F8EF}"/>
    <cellStyle name="60% - Accent6 22 4" xfId="24015" xr:uid="{3CBAEEAC-7C4E-415C-9923-674C653BD34E}"/>
    <cellStyle name="60% - Accent6 22 5" xfId="11072" xr:uid="{1DB8BDB7-08B1-4BB7-8E56-F1E098FD8BAA}"/>
    <cellStyle name="60% - Accent6 23" xfId="3851" xr:uid="{2D64ABA0-2C7F-479B-94C6-B9B8D1B8E805}"/>
    <cellStyle name="60% - Accent6 23 2" xfId="11076" xr:uid="{843471E7-C96C-49F8-AC63-BB6AB3D1AB1C}"/>
    <cellStyle name="60% - Accent6 23 3" xfId="11077" xr:uid="{DCBDF350-D33B-40CD-8760-6F67A5677520}"/>
    <cellStyle name="60% - Accent6 23 4" xfId="24016" xr:uid="{4F8A2723-0C23-4E52-BA93-1725BEB18769}"/>
    <cellStyle name="60% - Accent6 23 5" xfId="11075" xr:uid="{06BFA14F-4566-41A4-8C13-A0746221EC92}"/>
    <cellStyle name="60% - Accent6 24" xfId="3852" xr:uid="{3114373D-B62E-408D-948C-E936AD1AB16C}"/>
    <cellStyle name="60% - Accent6 24 2" xfId="11079" xr:uid="{9FD7C0D2-F54A-484C-9C2C-785FE590E04E}"/>
    <cellStyle name="60% - Accent6 24 3" xfId="11080" xr:uid="{F7242904-DBA3-4340-BA70-5895D3774282}"/>
    <cellStyle name="60% - Accent6 24 4" xfId="24017" xr:uid="{BBD7BA1E-F471-4EBF-940B-359A5A873CB7}"/>
    <cellStyle name="60% - Accent6 24 5" xfId="11078" xr:uid="{ABA4A14D-A1FE-484E-9452-F6FA98CA4259}"/>
    <cellStyle name="60% - Accent6 25" xfId="3853" xr:uid="{63F1AE38-03A1-41E4-B3A9-447F6B018AAC}"/>
    <cellStyle name="60% - Accent6 25 2" xfId="11082" xr:uid="{770A2193-F3D7-4B0C-AFFE-C2FC2A3BA4D3}"/>
    <cellStyle name="60% - Accent6 25 3" xfId="11083" xr:uid="{066E60DA-90F6-4F9E-A3F1-49F584325AEF}"/>
    <cellStyle name="60% - Accent6 25 4" xfId="24018" xr:uid="{F09D477D-1AA1-4030-83C5-81971441755E}"/>
    <cellStyle name="60% - Accent6 25 5" xfId="11081" xr:uid="{E493FD86-85FE-4B15-A9D2-12C77C8A84B5}"/>
    <cellStyle name="60% - Accent6 26" xfId="3854" xr:uid="{9847AF9A-CFFE-46F8-AB92-9A81B489E351}"/>
    <cellStyle name="60% - Accent6 26 2" xfId="11085" xr:uid="{FFE2E1B8-2A8A-4C2B-BB4F-4E8C2D33D075}"/>
    <cellStyle name="60% - Accent6 26 3" xfId="11086" xr:uid="{25F199D3-1D61-4D47-AFBB-E15D24F26EB4}"/>
    <cellStyle name="60% - Accent6 26 4" xfId="24019" xr:uid="{5B607366-33E4-41EC-BB04-25AC717F484B}"/>
    <cellStyle name="60% - Accent6 26 5" xfId="11084" xr:uid="{EB18E2B1-1C3F-44E3-B87D-C562B02B3A6F}"/>
    <cellStyle name="60% - Accent6 27" xfId="3855" xr:uid="{35C5E522-F4ED-4734-934E-733AEE715468}"/>
    <cellStyle name="60% - Accent6 27 2" xfId="11088" xr:uid="{77A86B22-59AD-4937-9796-45B807F88200}"/>
    <cellStyle name="60% - Accent6 27 3" xfId="11089" xr:uid="{1ECF7529-9086-43EE-A199-776009DF52CD}"/>
    <cellStyle name="60% - Accent6 27 4" xfId="24020" xr:uid="{D355F9D9-1F5B-40AE-92A3-7568DBE79B4E}"/>
    <cellStyle name="60% - Accent6 27 5" xfId="11087" xr:uid="{58DEE670-CFE5-47C8-A426-DE8E7E706A3A}"/>
    <cellStyle name="60% - Accent6 28" xfId="3856" xr:uid="{C4AE1DA0-C4AC-4AEA-B3B2-FD883AAB0629}"/>
    <cellStyle name="60% - Accent6 28 2" xfId="11091" xr:uid="{242A300E-7D1A-49AD-9182-BF74240743E0}"/>
    <cellStyle name="60% - Accent6 28 3" xfId="11092" xr:uid="{C96B5E77-5E54-4846-A7B1-EAB04F41E9A4}"/>
    <cellStyle name="60% - Accent6 28 4" xfId="24021" xr:uid="{E854F60E-4361-49F1-A6FA-FBD873A922AD}"/>
    <cellStyle name="60% - Accent6 28 5" xfId="11090" xr:uid="{3BBA9412-A825-4BF4-8920-ACAFCDFEC25B}"/>
    <cellStyle name="60% - Accent6 29" xfId="3857" xr:uid="{4B540515-A6F3-4C72-9DD3-051D59300FBC}"/>
    <cellStyle name="60% - Accent6 29 2" xfId="11094" xr:uid="{30C722A9-40E6-46DF-B3A5-EDC27B0C1E55}"/>
    <cellStyle name="60% - Accent6 29 3" xfId="11095" xr:uid="{F3FB0C0C-DF23-4ACA-AC2B-347371DEF4AA}"/>
    <cellStyle name="60% - Accent6 29 4" xfId="24022" xr:uid="{11A88F28-5CD1-4CFE-ABCC-356A47B1405D}"/>
    <cellStyle name="60% - Accent6 29 5" xfId="11093" xr:uid="{56BD4F86-3A52-40FE-BD49-730F839917B0}"/>
    <cellStyle name="60% - Accent6 3" xfId="3858" xr:uid="{D479DD5F-9630-4A88-9334-FCD8BC22EBE3}"/>
    <cellStyle name="60% - Accent6 3 2" xfId="5340" xr:uid="{92D7C117-C12F-4591-B1C1-96157B56EA20}"/>
    <cellStyle name="60% - Accent6 3 3" xfId="11096" xr:uid="{CB0EBC32-ECF9-469D-A058-FBF40A383810}"/>
    <cellStyle name="60% - Accent6 3 4" xfId="11097" xr:uid="{019420DA-89ED-4EE8-A924-114326B82EA2}"/>
    <cellStyle name="60% - Accent6 3 5" xfId="11098" xr:uid="{713341C3-20F1-48DE-9CAD-D878574880C6}"/>
    <cellStyle name="60% - Accent6 3 6" xfId="11099" xr:uid="{91260D93-5C08-4226-B206-703D6F6EA60F}"/>
    <cellStyle name="60% - Accent6 3 7" xfId="11100" xr:uid="{2C5DDB96-1C50-420C-A05B-9B0938AFBD58}"/>
    <cellStyle name="60% - Accent6 3 8" xfId="24023" xr:uid="{8E1F5C92-15C1-4AD5-96CD-9B71F1AC459E}"/>
    <cellStyle name="60% - Accent6 3 9" xfId="5339" xr:uid="{B2876B3D-BE0D-452A-A9CD-DEAB67D8A384}"/>
    <cellStyle name="60% - Accent6 30" xfId="11101" xr:uid="{A323DE72-1741-4733-8807-1139956518C5}"/>
    <cellStyle name="60% - Accent6 30 2" xfId="11102" xr:uid="{007D55C7-C471-4031-9F6A-9135EE806470}"/>
    <cellStyle name="60% - Accent6 30 3" xfId="11103" xr:uid="{65D95477-FB24-43CB-889D-65AEBB6CA40C}"/>
    <cellStyle name="60% - Accent6 31" xfId="11104" xr:uid="{E5666CC3-61AF-4677-95FA-EF78FEE58CC3}"/>
    <cellStyle name="60% - Accent6 31 2" xfId="11105" xr:uid="{1137866A-5D3C-4447-8CD4-A79C0F7B4E4A}"/>
    <cellStyle name="60% - Accent6 31 3" xfId="11106" xr:uid="{198E5275-472A-41AD-BDAA-34A34079FAB6}"/>
    <cellStyle name="60% - Accent6 32" xfId="11107" xr:uid="{F74BF640-94F5-4B27-993A-E611C38FE41D}"/>
    <cellStyle name="60% - Accent6 32 2" xfId="11108" xr:uid="{EC828CBE-A48F-4C33-8E37-E488489D3BA2}"/>
    <cellStyle name="60% - Accent6 32 3" xfId="11109" xr:uid="{90331EF9-5701-4737-904A-AE3BFF48B242}"/>
    <cellStyle name="60% - Accent6 33" xfId="11110" xr:uid="{503AC3E3-FE74-40A7-BF71-07D570E1F4AD}"/>
    <cellStyle name="60% - Accent6 33 2" xfId="11111" xr:uid="{B8E24C60-8497-4F8A-B424-39537D3D42A2}"/>
    <cellStyle name="60% - Accent6 33 3" xfId="11112" xr:uid="{D000EF27-EB5C-4C51-9D02-D93AE1A9AF27}"/>
    <cellStyle name="60% - Accent6 34" xfId="11113" xr:uid="{96AE5C50-3141-4FEE-8B79-88C14FFC0F75}"/>
    <cellStyle name="60% - Accent6 35" xfId="11114" xr:uid="{E7CDB84E-259F-4A69-A4BE-617C648B8772}"/>
    <cellStyle name="60% - Accent6 36" xfId="11115" xr:uid="{7A518D56-0F1C-4CEC-82A0-1F21452F50E8}"/>
    <cellStyle name="60% - Accent6 37" xfId="11116" xr:uid="{6539F66D-1AD6-4A9A-943D-0A285F0EAA82}"/>
    <cellStyle name="60% - Accent6 38" xfId="11117" xr:uid="{707C5A1F-16E5-4C8C-BC2B-0843AE960139}"/>
    <cellStyle name="60% - Accent6 39" xfId="11118" xr:uid="{51C632C2-4FF3-4705-A76F-8F5C2EE8478C}"/>
    <cellStyle name="60% - Accent6 4" xfId="3859" xr:uid="{EE68ADA1-7C8E-414F-B868-C66DB7608EDC}"/>
    <cellStyle name="60% - Accent6 4 2" xfId="11120" xr:uid="{131BD0F8-433B-4C6C-BDC1-74E95F3BF697}"/>
    <cellStyle name="60% - Accent6 4 3" xfId="11121" xr:uid="{8684333A-B9B5-431D-B3CD-B0D81E0CAE77}"/>
    <cellStyle name="60% - Accent6 4 4" xfId="11122" xr:uid="{2C349124-02D9-42D5-A396-D1E45FE1D047}"/>
    <cellStyle name="60% - Accent6 4 5" xfId="11123" xr:uid="{4380CFA5-6EBD-4484-81FF-B1C5BC9466FC}"/>
    <cellStyle name="60% - Accent6 4 6" xfId="11124" xr:uid="{79E8311A-43B1-4BCD-98B8-394B108389B1}"/>
    <cellStyle name="60% - Accent6 4 7" xfId="11125" xr:uid="{0F8CA22D-4D13-43C0-84E1-E38509BD7552}"/>
    <cellStyle name="60% - Accent6 4 8" xfId="24024" xr:uid="{AA9D4017-7C12-4EDC-AC1B-4E191191AB36}"/>
    <cellStyle name="60% - Accent6 4 9" xfId="11119" xr:uid="{95503F37-717F-4DDB-948C-C1F82D53D280}"/>
    <cellStyle name="60% - Accent6 40" xfId="11126" xr:uid="{B45A95B7-2CA3-4312-A348-531BA1A087CF}"/>
    <cellStyle name="60% - Accent6 41" xfId="11127" xr:uid="{FE027F86-116E-4612-B6C8-7754617EBCDC}"/>
    <cellStyle name="60% - Accent6 42" xfId="11128" xr:uid="{AFB7A410-E109-490C-A07D-AC3FAFDA41F0}"/>
    <cellStyle name="60% - Accent6 43" xfId="11129" xr:uid="{95F4C1F2-17FA-4757-B944-17E782F009EA}"/>
    <cellStyle name="60% - Accent6 44" xfId="11130" xr:uid="{4193841F-1CD1-4B65-947C-342C6671F6EE}"/>
    <cellStyle name="60% - Accent6 45" xfId="11131" xr:uid="{7C75BCDF-71A3-4B99-B350-8A786DCBD380}"/>
    <cellStyle name="60% - Accent6 46" xfId="11132" xr:uid="{E0147C1E-4415-438D-ACFD-AF25557E01BF}"/>
    <cellStyle name="60% - Accent6 47" xfId="11133" xr:uid="{EEAA00CE-94D3-465F-A3F8-464CBE7BCD30}"/>
    <cellStyle name="60% - Accent6 48" xfId="11134" xr:uid="{AB493038-9215-408E-A848-20312668AC25}"/>
    <cellStyle name="60% - Accent6 49" xfId="11135" xr:uid="{DC37F5DB-78E2-44EF-93E2-E755F1BB8317}"/>
    <cellStyle name="60% - Accent6 5" xfId="3860" xr:uid="{95255F39-65E2-465B-9919-C03F786BAF4F}"/>
    <cellStyle name="60% - Accent6 5 2" xfId="11137" xr:uid="{FA6A0B61-15EC-4AF3-8837-C7239CE0F42C}"/>
    <cellStyle name="60% - Accent6 5 3" xfId="11138" xr:uid="{112F0987-80AA-4157-BE5E-46524D697FDB}"/>
    <cellStyle name="60% - Accent6 5 4" xfId="11139" xr:uid="{2A85E258-93E8-447C-87DF-E4C7970ED1B8}"/>
    <cellStyle name="60% - Accent6 5 5" xfId="11140" xr:uid="{3237DEB3-BB9F-4597-B7F2-1501656ADF6A}"/>
    <cellStyle name="60% - Accent6 5 6" xfId="11141" xr:uid="{3B1D7926-CFDA-4684-A3B5-D951E00FA4F8}"/>
    <cellStyle name="60% - Accent6 5 7" xfId="11142" xr:uid="{030C609E-3175-4AC4-B324-1316390AC3F7}"/>
    <cellStyle name="60% - Accent6 5 8" xfId="24025" xr:uid="{7EDE8B00-BCA4-4F9E-9B55-D11EBECBDC20}"/>
    <cellStyle name="60% - Accent6 5 9" xfId="11136" xr:uid="{E52C3470-8931-4978-A5EB-1DFCE2FDF241}"/>
    <cellStyle name="60% - Accent6 50" xfId="11143" xr:uid="{78EDD421-B682-4BED-908F-5C84B95DA310}"/>
    <cellStyle name="60% - Accent6 51" xfId="11144" xr:uid="{7D268B30-5EF3-4C01-8A13-52E92F224A4E}"/>
    <cellStyle name="60% - Accent6 52" xfId="11145" xr:uid="{2BEB5942-F610-42EC-B59E-FF31CF29988B}"/>
    <cellStyle name="60% - Accent6 53" xfId="11146" xr:uid="{C3416E0B-F50F-48A7-B09A-E5D07DDDE1CC}"/>
    <cellStyle name="60% - Accent6 54" xfId="11147" xr:uid="{E861312A-E4A1-4DA7-9BDA-05C3CF4A4BB8}"/>
    <cellStyle name="60% - Accent6 55" xfId="11148" xr:uid="{F8EEE24E-9B45-4B16-9D0A-DA82FF14D3DC}"/>
    <cellStyle name="60% - Accent6 56" xfId="11149" xr:uid="{25189AF9-2580-4AF2-8D1E-A771BA6F6D3E}"/>
    <cellStyle name="60% - Accent6 57" xfId="11150" xr:uid="{B991EA60-33BF-48DF-AA6B-5A72C576494B}"/>
    <cellStyle name="60% - Accent6 58" xfId="11151" xr:uid="{8C578DA6-4F3F-4FE2-A385-C187271EA7B2}"/>
    <cellStyle name="60% - Accent6 59" xfId="11152" xr:uid="{8EF9630A-23DB-423D-BD57-B5E7FF1533E5}"/>
    <cellStyle name="60% - Accent6 6" xfId="3861" xr:uid="{C26832CF-9BEE-4C74-B51F-53F052C7ABB3}"/>
    <cellStyle name="60% - Accent6 6 2" xfId="11154" xr:uid="{07F42C76-C701-4AC2-B113-E0E691CADABA}"/>
    <cellStyle name="60% - Accent6 6 2 2" xfId="11155" xr:uid="{C325331A-AA1A-4D62-A89A-B5F4C018C66F}"/>
    <cellStyle name="60% - Accent6 6 2 3" xfId="11156" xr:uid="{72FDAFFC-08E3-42C9-B78E-41282304AC24}"/>
    <cellStyle name="60% - Accent6 6 2 4" xfId="11157" xr:uid="{22ABCB45-12C6-402A-82C2-BBD35CC09A67}"/>
    <cellStyle name="60% - Accent6 6 2 5" xfId="11158" xr:uid="{A2540208-3C77-4E73-BFC2-65FA7599686B}"/>
    <cellStyle name="60% - Accent6 6 3" xfId="11159" xr:uid="{48BEAA63-9596-457E-A95B-7FB7310C2ECC}"/>
    <cellStyle name="60% - Accent6 6 4" xfId="11160" xr:uid="{B5A7629A-7E37-4E37-B3E1-E904045DC828}"/>
    <cellStyle name="60% - Accent6 6 5" xfId="11161" xr:uid="{91E904D0-F3D7-4C28-88CF-FF68AD2F1E15}"/>
    <cellStyle name="60% - Accent6 6 6" xfId="24026" xr:uid="{0C8D103E-AC0D-4DEE-A65F-C203072EED49}"/>
    <cellStyle name="60% - Accent6 6 7" xfId="11153" xr:uid="{065956F6-265F-4197-9390-9A853A846CCE}"/>
    <cellStyle name="60% - Accent6 60" xfId="11162" xr:uid="{7907126B-82F9-4666-A793-2540598AA411}"/>
    <cellStyle name="60% - Accent6 61" xfId="11163" xr:uid="{BD894639-6E7E-406C-87CC-454C27A84EF0}"/>
    <cellStyle name="60% - Accent6 62" xfId="11164" xr:uid="{42550534-11DF-4AF4-9DE5-2DC2C35C4EA4}"/>
    <cellStyle name="60% - Accent6 63" xfId="11165" xr:uid="{411158AF-E842-4BA2-9099-126319C927AA}"/>
    <cellStyle name="60% - Accent6 64" xfId="11166" xr:uid="{CD239FB6-7CB1-4971-83C1-54C4E7C5DBC2}"/>
    <cellStyle name="60% - Accent6 65" xfId="11167" xr:uid="{FD2E88C7-DF9D-4CEF-9652-6CE7011736E2}"/>
    <cellStyle name="60% - Accent6 66" xfId="11168" xr:uid="{262C8044-B7E6-4640-B198-71BF5C600402}"/>
    <cellStyle name="60% - Accent6 67" xfId="11169" xr:uid="{F6F7D4D7-8D6A-4A2F-B4CD-1A6B9FA0CBF9}"/>
    <cellStyle name="60% - Accent6 68" xfId="11170" xr:uid="{C8B6C606-2A60-4506-8FE0-C8895396BABE}"/>
    <cellStyle name="60% - Accent6 68 2" xfId="11171" xr:uid="{281C37E1-28F4-4AF6-B1C0-F765E469EDAE}"/>
    <cellStyle name="60% - Accent6 68 3" xfId="11172" xr:uid="{CC0FB482-3A41-4276-A655-AE8D150DD6F1}"/>
    <cellStyle name="60% - Accent6 69" xfId="11173" xr:uid="{A3D01ACE-7179-4D36-BF13-08B5265E5A33}"/>
    <cellStyle name="60% - Accent6 69 2" xfId="11174" xr:uid="{53C8F70F-36FD-4964-B637-8715D6CB9D29}"/>
    <cellStyle name="60% - Accent6 69 3" xfId="11175" xr:uid="{FA8E1AE3-1275-4D01-A62F-FEA8FF15D95C}"/>
    <cellStyle name="60% - Accent6 7" xfId="3862" xr:uid="{F97222E6-4766-40E8-AED8-AE69DE1C8383}"/>
    <cellStyle name="60% - Accent6 7 2" xfId="11177" xr:uid="{B7D75862-55F2-4981-99DF-84595A77FF97}"/>
    <cellStyle name="60% - Accent6 7 3" xfId="11178" xr:uid="{077FC4B4-5FC9-4106-9CED-EC1361130A52}"/>
    <cellStyle name="60% - Accent6 7 4" xfId="11179" xr:uid="{40330067-9DE1-4ED4-80CA-673C47E77A57}"/>
    <cellStyle name="60% - Accent6 7 5" xfId="11180" xr:uid="{BBC13EB9-AD6F-4E0E-BFC2-1A7557FF6C89}"/>
    <cellStyle name="60% - Accent6 7 6" xfId="24027" xr:uid="{C597F735-1FE5-42FF-B20D-2A4506617693}"/>
    <cellStyle name="60% - Accent6 7 7" xfId="11176" xr:uid="{94902026-AEB5-4EE4-A6FA-D081BE5661CE}"/>
    <cellStyle name="60% - Accent6 70" xfId="11181" xr:uid="{D1F2E910-5451-48D5-BE2C-A8DF44775FA4}"/>
    <cellStyle name="60% - Accent6 70 2" xfId="11182" xr:uid="{B617763A-37BE-47EF-8A2F-27F086524764}"/>
    <cellStyle name="60% - Accent6 70 3" xfId="11183" xr:uid="{79DA4F4B-7907-4433-9ACA-560255158DEC}"/>
    <cellStyle name="60% - Accent6 71" xfId="11184" xr:uid="{D0CFCA1B-BB4C-4EFE-BF05-40C000AF78FA}"/>
    <cellStyle name="60% - Accent6 71 2" xfId="11185" xr:uid="{0B5CE352-B455-4EE7-8F68-11B6C2DAB4CA}"/>
    <cellStyle name="60% - Accent6 71 3" xfId="11186" xr:uid="{5F4EE7C4-CA7F-4B2E-917D-F0D990E91AED}"/>
    <cellStyle name="60% - Accent6 72" xfId="11187" xr:uid="{A7529B02-6B8B-4413-97AC-8C2A40EF036C}"/>
    <cellStyle name="60% - Accent6 72 2" xfId="11188" xr:uid="{67AA5D51-BA54-4198-8BF0-00B03D9F9046}"/>
    <cellStyle name="60% - Accent6 72 3" xfId="11189" xr:uid="{E0649032-6C4E-4560-8ECF-993B727E1C73}"/>
    <cellStyle name="60% - Accent6 73" xfId="11190" xr:uid="{9C0220BB-3B47-40D3-B3EA-A40D7EDEAE26}"/>
    <cellStyle name="60% - Accent6 74" xfId="11191" xr:uid="{798E4834-ACAC-47AB-9DAD-D84DA6B79CF4}"/>
    <cellStyle name="60% - Accent6 75" xfId="11192" xr:uid="{459B9CD7-1475-4E82-BC1F-8B61D2C22CC6}"/>
    <cellStyle name="60% - Accent6 76" xfId="11193" xr:uid="{20A57AE7-9776-47BE-A1BD-CCCFE156D0C0}"/>
    <cellStyle name="60% - Accent6 77" xfId="11194" xr:uid="{68E54363-C263-4A18-8C5A-5CD90F3C4EB3}"/>
    <cellStyle name="60% - Accent6 78" xfId="11195" xr:uid="{9DCF706E-38B1-4F9F-B949-B12215E48971}"/>
    <cellStyle name="60% - Accent6 79" xfId="11196" xr:uid="{C5E0374E-DDF8-4414-927E-CC611BC6C233}"/>
    <cellStyle name="60% - Accent6 8" xfId="3863" xr:uid="{88868BF2-398A-4026-BAB3-FBBF8CD40F3F}"/>
    <cellStyle name="60% - Accent6 8 2" xfId="11198" xr:uid="{D87E8C5C-1D47-463E-AB38-56E5C47DB488}"/>
    <cellStyle name="60% - Accent6 8 3" xfId="11199" xr:uid="{6943BE42-525C-4201-A8BC-B5AB2C2E0EAF}"/>
    <cellStyle name="60% - Accent6 8 4" xfId="24028" xr:uid="{A378622A-5560-40D4-9D1A-7B1EF71F56F3}"/>
    <cellStyle name="60% - Accent6 8 5" xfId="11197" xr:uid="{22DBE40C-0766-4F6B-BC31-14636F791784}"/>
    <cellStyle name="60% - Accent6 80" xfId="11200" xr:uid="{5DD7CCE1-3E6A-44C8-B023-60D6303F08E6}"/>
    <cellStyle name="60% - Accent6 81" xfId="11201" xr:uid="{D4CB9418-A227-416A-9099-FB4721BA2457}"/>
    <cellStyle name="60% - Accent6 82" xfId="11202" xr:uid="{B9346B48-4A0C-4DD9-B081-B027D3CCE71C}"/>
    <cellStyle name="60% - Accent6 83" xfId="11203" xr:uid="{1A5044F0-8979-45A8-9527-6F1D2A84B636}"/>
    <cellStyle name="60% - Accent6 84" xfId="11204" xr:uid="{982824AC-12D3-4874-ADD1-5FB371A97039}"/>
    <cellStyle name="60% - Accent6 85" xfId="11205" xr:uid="{BBFB2F42-ECE7-4F16-AF72-98C611FB1E95}"/>
    <cellStyle name="60% - Accent6 86" xfId="11206" xr:uid="{6A34EF54-BAFA-427D-905B-97609784ECC4}"/>
    <cellStyle name="60% - Accent6 87" xfId="11207" xr:uid="{E5EC29F2-3F78-4FAF-8DC5-1F7F05A60E84}"/>
    <cellStyle name="60% - Accent6 88" xfId="11208" xr:uid="{5A2529DB-7902-4E46-BF2E-61C13D0FEB71}"/>
    <cellStyle name="60% - Accent6 89" xfId="11209" xr:uid="{3E23E19C-31F1-4766-968E-8EE3653170E7}"/>
    <cellStyle name="60% - Accent6 9" xfId="3864" xr:uid="{D142AAF8-9BD1-448C-B36F-2B32A92EDD4A}"/>
    <cellStyle name="60% - Accent6 9 2" xfId="11211" xr:uid="{12035B9B-DE7F-4664-AFC7-A3E9BC2C853A}"/>
    <cellStyle name="60% - Accent6 9 3" xfId="11212" xr:uid="{BFEF89AA-98CC-43E5-A60B-661D81EF8D16}"/>
    <cellStyle name="60% - Accent6 9 4" xfId="24029" xr:uid="{538F1B8A-E090-4612-8798-2048660660FF}"/>
    <cellStyle name="60% - Accent6 9 5" xfId="11210" xr:uid="{3F4780ED-C9D9-41C7-801F-5DD1BC8B0F5A}"/>
    <cellStyle name="60% - Accent6 90" xfId="11213" xr:uid="{83DB71EF-2A61-4479-B741-8222B1DA6050}"/>
    <cellStyle name="60% - Accent6 91" xfId="11214" xr:uid="{D3288405-EC2B-47CE-BE98-D6BF1518549C}"/>
    <cellStyle name="60% - Accent6 92" xfId="11215" xr:uid="{264EB47F-E978-4FBE-AFCA-031F476E464E}"/>
    <cellStyle name="60% - Accent6 93" xfId="11216" xr:uid="{BFF5BCFF-7EE7-4279-A3A8-6E7870C91BA3}"/>
    <cellStyle name="60% - Accent6 94" xfId="11217" xr:uid="{746FCDD9-78B5-417C-8562-2485423A3A7D}"/>
    <cellStyle name="60% - Accent6 95" xfId="11218" xr:uid="{0A04C0A7-204E-4DD4-8CDA-91A4E88E0FBA}"/>
    <cellStyle name="60% - Accent6 96" xfId="11219" xr:uid="{07BC8BDF-DBD9-4BD2-A913-59EEDB6D6EAB}"/>
    <cellStyle name="60% - Accent6 97" xfId="11220" xr:uid="{511C35FE-CA15-47BA-A854-321AB46E96F5}"/>
    <cellStyle name="60% - Accent6 98" xfId="11221" xr:uid="{D5BC360F-F313-46FC-B6A5-5D5EC9254DCE}"/>
    <cellStyle name="60% - Accent6 99" xfId="11222" xr:uid="{269D6C3B-F7B8-4389-AC8F-0DF0A8EFD2A5}"/>
    <cellStyle name="60% - ส่วนที่ถูกเน้น1" xfId="3865" xr:uid="{411EDF07-DD21-40D1-ACEC-74CE60929438}"/>
    <cellStyle name="60% - ส่วนที่ถูกเน้น1 2" xfId="24030" xr:uid="{8885824C-EA1D-4986-9145-14B65F84C896}"/>
    <cellStyle name="60% - ส่วนที่ถูกเน้น1 3" xfId="11223" xr:uid="{D0D58653-2881-4AFB-B855-CC448D7EDEBC}"/>
    <cellStyle name="60% - ส่วนที่ถูกเน้น2" xfId="3866" xr:uid="{E7F541FB-DBFC-4854-A870-AB1A91CEC52F}"/>
    <cellStyle name="60% - ส่วนที่ถูกเน้น2 2" xfId="24031" xr:uid="{3911B953-E5E9-436F-95E9-E2A7679E7530}"/>
    <cellStyle name="60% - ส่วนที่ถูกเน้น2 3" xfId="11224" xr:uid="{720B3E61-A456-498A-B704-7A7B1C532B7D}"/>
    <cellStyle name="60% - ส่วนที่ถูกเน้น3" xfId="3867" xr:uid="{135DD23C-BBF4-4C7A-80EA-2ED463CFF743}"/>
    <cellStyle name="60% - ส่วนที่ถูกเน้น3 2" xfId="24032" xr:uid="{32773927-7692-4AC4-9C7B-E8C201A16D4B}"/>
    <cellStyle name="60% - ส่วนที่ถูกเน้น3 3" xfId="11225" xr:uid="{BBDBDD41-BCC5-4CF1-99F1-E01486F7D32B}"/>
    <cellStyle name="60% - ส่วนที่ถูกเน้น4" xfId="3868" xr:uid="{F196985A-C86C-478D-BA61-31E311C96D5A}"/>
    <cellStyle name="60% - ส่วนที่ถูกเน้น4 2" xfId="24033" xr:uid="{8B8AD7A8-35E6-4635-91BF-B312151CC51C}"/>
    <cellStyle name="60% - ส่วนที่ถูกเน้น4 3" xfId="11226" xr:uid="{3C3829CF-48B7-4362-9738-98FF5AE9088C}"/>
    <cellStyle name="60% - ส่วนที่ถูกเน้น5" xfId="3869" xr:uid="{22A568F9-0F28-459A-AF1E-F6E648444156}"/>
    <cellStyle name="60% - ส่วนที่ถูกเน้น5 2" xfId="24034" xr:uid="{37D9C72F-6C7E-4389-97E7-B5FB63C37DDA}"/>
    <cellStyle name="60% - ส่วนที่ถูกเน้น5 3" xfId="11227" xr:uid="{88C50AC6-5B3E-44AA-9206-DEF472073839}"/>
    <cellStyle name="60% - ส่วนที่ถูกเน้น6" xfId="3870" xr:uid="{90CE8F6F-CD9D-4903-B0A1-8644EB69462E}"/>
    <cellStyle name="60% - ส่วนที่ถูกเน้น6 2" xfId="24035" xr:uid="{388F39EC-52D9-4662-AE7C-071C0BC207CE}"/>
    <cellStyle name="60% - ส่วนที่ถูกเน้น6 3" xfId="11228" xr:uid="{2537F3B4-828D-4FCB-9F96-9AB0F5F61730}"/>
    <cellStyle name="60% - 輔色1" xfId="2654" xr:uid="{5849CC1A-E1B2-4162-8DB9-879C4DFC02D6}"/>
    <cellStyle name="60% - 輔色2" xfId="2655" xr:uid="{2E55720B-1447-4155-8A3A-5CC8DDFA8937}"/>
    <cellStyle name="60% - 輔色3" xfId="2656" xr:uid="{AB3AC020-9144-4FD7-A99D-43A556B10D7C}"/>
    <cellStyle name="60% - 輔色4" xfId="2657" xr:uid="{453739E8-0614-48A4-B595-B2272F4529D8}"/>
    <cellStyle name="60% - 輔色5" xfId="2658" xr:uid="{9346F7E8-AAD8-4993-A4E7-426078B28B8E}"/>
    <cellStyle name="60% - 輔色6" xfId="2659" xr:uid="{B122ADA8-6E4B-4EB0-82C3-FCC74F06D74F}"/>
    <cellStyle name="75" xfId="2660" xr:uid="{1A3FC05E-89DE-47D8-AD7F-50463A43665F}"/>
    <cellStyle name="75 - Style6" xfId="11230" xr:uid="{232B19A6-41B5-45C9-B699-47B732AD40A4}"/>
    <cellStyle name="75 - Style7" xfId="11231" xr:uid="{78EFB5F3-62DC-4765-96EB-64C966B43168}"/>
    <cellStyle name="75 - Style8" xfId="11232" xr:uid="{7C72C4AB-35E0-45C4-B625-D770CFF4F9A5}"/>
    <cellStyle name="75 10" xfId="39046" xr:uid="{B6254BA0-8647-4423-8B98-704F060F3A1A}"/>
    <cellStyle name="75 11" xfId="28033" xr:uid="{7E794574-9FE8-42C5-915B-E3B376EE8C72}"/>
    <cellStyle name="75 12" xfId="27956" xr:uid="{418BAB68-1FC6-4447-A154-FA4C03A5DA18}"/>
    <cellStyle name="75 13" xfId="3244" xr:uid="{2FECE0E8-9351-417D-AF79-EFF6EEABEC5B}"/>
    <cellStyle name="75 2" xfId="23454" xr:uid="{F1AB40C0-A4D8-46FB-B618-66FD166562C8}"/>
    <cellStyle name="75 3" xfId="23473" xr:uid="{5BBB3972-D5FD-4C22-98AE-EDCEA1CD80A6}"/>
    <cellStyle name="75 4" xfId="24784" xr:uid="{FE76696F-4647-419A-83A5-30A01113DE5A}"/>
    <cellStyle name="75 5" xfId="11229" xr:uid="{6BE5E911-113C-4473-9FF4-CD63696A1107}"/>
    <cellStyle name="75 5 2" xfId="39222" xr:uid="{11723747-6E59-42B4-BB03-0153D6BDFD49}"/>
    <cellStyle name="75 6" xfId="28034" xr:uid="{646616E6-3EBD-4749-8929-791CA2100333}"/>
    <cellStyle name="75 7" xfId="32946" xr:uid="{B3A46966-D4A7-4777-ADFF-B291594FC824}"/>
    <cellStyle name="75 8" xfId="37373" xr:uid="{8D1C433D-C9D5-4073-AC5F-22FA0717212C}"/>
    <cellStyle name="75 9" xfId="38778" xr:uid="{8D29A163-4B91-4899-A521-505DAC6781F7}"/>
    <cellStyle name="75_M300" xfId="11233" xr:uid="{D391F152-D3CB-43A0-B06B-D10E85B73E88}"/>
    <cellStyle name="A - Style1" xfId="11234" xr:uid="{1E786CAB-0041-4C9D-B158-537B9768F6C6}"/>
    <cellStyle name="A - Style1 10" xfId="28035" xr:uid="{EC5A7961-F584-4A06-9B89-1E65FCB347CA}"/>
    <cellStyle name="A - Style1 11" xfId="36450" xr:uid="{BBCBE207-D658-4B34-9AD6-D5103D075C90}"/>
    <cellStyle name="A - Style1 2" xfId="11235" xr:uid="{FBADE7D4-F61C-40F9-BCD1-29C1B4FDA6E6}"/>
    <cellStyle name="A - Style1 2 2" xfId="11236" xr:uid="{E131722A-3929-488E-84D0-A43CF8F974FD}"/>
    <cellStyle name="A - Style1 2 2 2" xfId="28037" xr:uid="{ACF5C763-D56B-4F4F-974C-11373D869C94}"/>
    <cellStyle name="A - Style1 2 2 3" xfId="28031" xr:uid="{40575696-963A-47AF-AB75-0387D0D4E3EF}"/>
    <cellStyle name="A - Style1 2 3" xfId="28036" xr:uid="{0066FF26-18E4-444F-8D83-8879F69D146D}"/>
    <cellStyle name="A - Style1 2 4" xfId="28032" xr:uid="{0BD98762-4C0F-406A-A15F-D07303E9EBEB}"/>
    <cellStyle name="A - Style1 3" xfId="11237" xr:uid="{09F48E68-ACAF-4CC4-B0F5-06CE590FAEBF}"/>
    <cellStyle name="A - Style1 3 2" xfId="11238" xr:uid="{2875CEFD-710E-418A-AB83-DA9F3414B1CE}"/>
    <cellStyle name="A - Style1 3 2 2" xfId="28039" xr:uid="{3F350038-4F98-458E-AEE8-16BAD8CA46C1}"/>
    <cellStyle name="A - Style1 3 2 3" xfId="36449" xr:uid="{42FB8800-DBC7-42AF-B4EB-176C0F3D2967}"/>
    <cellStyle name="A - Style1 3 3" xfId="28038" xr:uid="{23765FF8-F351-4225-AA9A-F5BF0B9983FC}"/>
    <cellStyle name="A - Style1 3 4" xfId="28030" xr:uid="{FDF6C863-45DC-4EE9-9EC1-F8B960E6C8BA}"/>
    <cellStyle name="A - Style1 4" xfId="11239" xr:uid="{91810EFE-8F1D-4B58-ADD1-D357077A0AD8}"/>
    <cellStyle name="A - Style1 4 2" xfId="11240" xr:uid="{1A59889C-3A01-43A5-BF88-EE4D1D0A1491}"/>
    <cellStyle name="A - Style1 4 2 2" xfId="28041" xr:uid="{C3B4C7EE-DF37-4EC1-BF94-DAA58892EFE3}"/>
    <cellStyle name="A - Style1 4 2 3" xfId="37893" xr:uid="{EE7613E8-3F84-4245-B04B-1C3283348F23}"/>
    <cellStyle name="A - Style1 4 3" xfId="28040" xr:uid="{BFE68579-F088-48B0-879D-6ACF66162F0B}"/>
    <cellStyle name="A - Style1 4 4" xfId="28029" xr:uid="{1313F637-5E6D-40CE-83A3-5C7BB4A3FBE9}"/>
    <cellStyle name="A - Style1 5" xfId="11241" xr:uid="{B3BFB180-5FD0-41E1-867E-A05F48F8473C}"/>
    <cellStyle name="A - Style1 5 2" xfId="11242" xr:uid="{FFA01C88-94B6-4F25-A8CF-E767D76035FC}"/>
    <cellStyle name="A - Style1 5 2 2" xfId="28043" xr:uid="{223D9A6E-98F3-457F-AFFC-393DBD48C700}"/>
    <cellStyle name="A - Style1 5 2 3" xfId="28027" xr:uid="{507EF5DB-F3B0-4104-97AE-0CBC816C3700}"/>
    <cellStyle name="A - Style1 5 3" xfId="28042" xr:uid="{855EEFE1-34BC-48F5-85DD-0AB39299F6F5}"/>
    <cellStyle name="A - Style1 5 4" xfId="28028" xr:uid="{6139CEFE-069C-46BE-8531-19D1C4CC5933}"/>
    <cellStyle name="A - Style1 6" xfId="11243" xr:uid="{37F2044D-4DE7-4C4F-8851-D8615EE2D669}"/>
    <cellStyle name="A - Style1 6 2" xfId="11244" xr:uid="{D8693BBC-D4E2-4986-A7C7-6B095859DE7C}"/>
    <cellStyle name="A - Style1 6 2 2" xfId="28045" xr:uid="{295F23A4-E794-4058-AD3B-B7FB632A8C88}"/>
    <cellStyle name="A - Style1 6 2 3" xfId="28026" xr:uid="{65355903-5DDD-4286-9F3D-D35E7EB8ADEB}"/>
    <cellStyle name="A - Style1 6 3" xfId="28044" xr:uid="{EE7E7606-F996-4F0E-B292-0AC1F9353E0A}"/>
    <cellStyle name="A - Style1 6 4" xfId="36448" xr:uid="{52AE633A-508F-468F-B0B0-773456536B40}"/>
    <cellStyle name="A - Style1 7" xfId="11245" xr:uid="{3D1FC648-6328-4C3C-8ACC-821F00B58A96}"/>
    <cellStyle name="A - Style1 7 2" xfId="11246" xr:uid="{2F1700EC-7AC7-48B3-B963-1FE2386AB5C1}"/>
    <cellStyle name="A - Style1 7 2 2" xfId="28047" xr:uid="{AF7DF995-5172-4F93-862E-1F94CECE1411}"/>
    <cellStyle name="A - Style1 7 2 3" xfId="28024" xr:uid="{942BDEFD-DA4E-4365-914B-83F6DBA250D7}"/>
    <cellStyle name="A - Style1 7 3" xfId="28046" xr:uid="{F5A7B5B1-9446-410B-879A-34F1828C336E}"/>
    <cellStyle name="A - Style1 7 4" xfId="28025" xr:uid="{346A568E-E58B-4D3E-B176-F5D4D89B7BE6}"/>
    <cellStyle name="A - Style1 8" xfId="11247" xr:uid="{1B9F8377-1B5C-4A3A-BCA9-2DD900F97BB1}"/>
    <cellStyle name="A - Style1 8 2" xfId="11248" xr:uid="{804D6850-C6AF-47AE-9B4E-FE6F5B8BB8D5}"/>
    <cellStyle name="A - Style1 8 2 2" xfId="28049" xr:uid="{F3F2682D-9B4A-4909-861A-6C96EA662A71}"/>
    <cellStyle name="A - Style1 8 2 3" xfId="28023" xr:uid="{6D8DC5E0-54D2-40A3-BCEE-512C37948B9D}"/>
    <cellStyle name="A - Style1 8 3" xfId="28048" xr:uid="{A8E26EF2-263B-46BF-BFD4-191D1DFDF668}"/>
    <cellStyle name="A - Style1 8 4" xfId="36447" xr:uid="{B0806373-3D8A-4C2C-8466-FE3300175C21}"/>
    <cellStyle name="A - Style1 9" xfId="11249" xr:uid="{E4687921-AE13-4249-BE8A-BD065CD79F93}"/>
    <cellStyle name="A - Style1 9 2" xfId="28050" xr:uid="{5AE4350A-68E9-4F0D-893B-C045EC618CD7}"/>
    <cellStyle name="A - Style1 9 3" xfId="37387" xr:uid="{7CA3110A-EB5A-4A7A-AF59-A08262EDBA29}"/>
    <cellStyle name="a_QTR94_95_1ฟ๙ศธบ๑ณปฟช (2)" xfId="11250" xr:uid="{E9826145-DDDD-43D7-9968-6F9A324EEE79}"/>
    <cellStyle name="A¨­￠￢￠O [0]_          " xfId="11251" xr:uid="{7F96AC49-8896-4FC3-AC12-C8046FFE00EE}"/>
    <cellStyle name="A¨­￠￢￠O_          " xfId="11252" xr:uid="{D7B2BAFC-C08C-468A-858A-C76B65B3AA46}"/>
    <cellStyle name="AA FRAME" xfId="3871" xr:uid="{6EEB3096-9F8A-4DF1-BCBC-B995AF960B6E}"/>
    <cellStyle name="AA FRAME 10" xfId="11253" xr:uid="{D43E1941-8576-4510-9305-FB751A2C093A}"/>
    <cellStyle name="AA FRAME 10 2" xfId="11254" xr:uid="{FAE0CA26-D3E6-4B0A-AD82-9571889DB375}"/>
    <cellStyle name="AA FRAME 10 2 2" xfId="11255" xr:uid="{E77E06CB-63C2-43E6-A0D8-F9200F459A19}"/>
    <cellStyle name="AA FRAME 10 2 2 2" xfId="11256" xr:uid="{165BDDB9-1E39-47F8-912E-2FFB232DE38E}"/>
    <cellStyle name="AA FRAME 10 2 2 2 2" xfId="28054" xr:uid="{8A94D540-313F-4698-BF33-88C509906A83}"/>
    <cellStyle name="AA FRAME 10 2 2 2 3" xfId="38382" xr:uid="{814AB535-033A-4D91-B097-2608B8042B90}"/>
    <cellStyle name="AA FRAME 10 2 2 3" xfId="28053" xr:uid="{C46C0E6F-9574-48A7-8B66-00FB7C3A9B5A}"/>
    <cellStyle name="AA FRAME 10 2 2 4" xfId="25731" xr:uid="{7080CEDD-A651-4F10-AF01-3D945DCE6B70}"/>
    <cellStyle name="AA FRAME 10 2 3" xfId="11257" xr:uid="{B605E414-685F-44F7-9B02-D73CEBC44AA1}"/>
    <cellStyle name="AA FRAME 10 2 3 2" xfId="28055" xr:uid="{032967B6-93F3-4550-ABD6-69E06F4FA565}"/>
    <cellStyle name="AA FRAME 10 2 3 3" xfId="39034" xr:uid="{634848D9-3765-4E41-ABCA-D63B758189A1}"/>
    <cellStyle name="AA FRAME 10 2 4" xfId="28052" xr:uid="{9A515EB9-DA6F-4F94-AE71-99BDAC3E126B}"/>
    <cellStyle name="AA FRAME 10 2 5" xfId="25732" xr:uid="{7BA2F522-B0D2-4949-9ABF-9263FE1CD864}"/>
    <cellStyle name="AA FRAME 10 3" xfId="11258" xr:uid="{D0E8A612-23E9-4E55-8C56-9DE7BA76C901}"/>
    <cellStyle name="AA FRAME 10 3 2" xfId="11259" xr:uid="{494C8DEF-DF6C-4119-8A49-D8D95CD3E668}"/>
    <cellStyle name="AA FRAME 10 3 2 2" xfId="28057" xr:uid="{9585D144-1873-4893-AAB8-8BBD044A4FF3}"/>
    <cellStyle name="AA FRAME 10 3 2 3" xfId="38032" xr:uid="{A689134D-B7DC-4AE6-98B3-73742BCB17D3}"/>
    <cellStyle name="AA FRAME 10 3 3" xfId="28056" xr:uid="{0BD9097C-F832-41FA-AA41-EB00E917A34C}"/>
    <cellStyle name="AA FRAME 10 3 4" xfId="36446" xr:uid="{637E5A70-3403-4892-9641-BA8E039B2BDB}"/>
    <cellStyle name="AA FRAME 10 4" xfId="11260" xr:uid="{159C188D-8736-4CBF-844C-87D77942BD5F}"/>
    <cellStyle name="AA FRAME 10 4 2" xfId="28058" xr:uid="{6256F58C-9B2F-41D0-B005-85C3C84CFD1A}"/>
    <cellStyle name="AA FRAME 10 4 3" xfId="35470" xr:uid="{F2669907-8835-4427-9B36-25C6958945EA}"/>
    <cellStyle name="AA FRAME 10 5" xfId="28051" xr:uid="{0AC606A1-6C9D-41D1-B755-11E787E4E743}"/>
    <cellStyle name="AA FRAME 10 6" xfId="28022" xr:uid="{7AA3C481-3F3B-432F-8C48-273D9C2E7D44}"/>
    <cellStyle name="AA FRAME 11" xfId="11261" xr:uid="{12AA8DFC-7442-4954-A7E6-A6A76ED34887}"/>
    <cellStyle name="AA FRAME 11 2" xfId="11262" xr:uid="{4808F4CA-56EF-4D00-9E35-F6BFF3A22219}"/>
    <cellStyle name="AA FRAME 11 2 2" xfId="11263" xr:uid="{4CA9D2E8-DAB6-45B6-A036-D5B45567E263}"/>
    <cellStyle name="AA FRAME 11 2 2 2" xfId="11264" xr:uid="{2C77E81F-433E-4F1E-8CDA-404E862DA7A4}"/>
    <cellStyle name="AA FRAME 11 2 2 2 2" xfId="28062" xr:uid="{6A5F6551-ABCA-4F69-A8B0-8B9860DD118E}"/>
    <cellStyle name="AA FRAME 11 2 2 2 3" xfId="35469" xr:uid="{2278F2EB-8D2B-4F0A-9289-500B645EFBE9}"/>
    <cellStyle name="AA FRAME 11 2 2 3" xfId="28061" xr:uid="{99425CB5-4ADC-47D6-B065-EF0333C9D7BC}"/>
    <cellStyle name="AA FRAME 11 2 2 4" xfId="28019" xr:uid="{21CCEF38-12F6-47B2-92D9-F174CB7A7EB1}"/>
    <cellStyle name="AA FRAME 11 2 3" xfId="11265" xr:uid="{5582A03A-420A-464C-9B75-8416D645CC99}"/>
    <cellStyle name="AA FRAME 11 2 3 2" xfId="28063" xr:uid="{0DB12DC2-0692-4EFF-9F5B-7669A63032EC}"/>
    <cellStyle name="AA FRAME 11 2 3 3" xfId="39035" xr:uid="{34CA0657-D327-471C-91FD-9C987C850555}"/>
    <cellStyle name="AA FRAME 11 2 4" xfId="28060" xr:uid="{8451D246-EE7B-40F8-B77D-F5D86522E1F1}"/>
    <cellStyle name="AA FRAME 11 2 5" xfId="28020" xr:uid="{83D55B51-C99E-4458-9890-DEB5E479F61F}"/>
    <cellStyle name="AA FRAME 11 3" xfId="11266" xr:uid="{7774A5C2-5FBE-4D64-ACCC-DDD34BE18F2D}"/>
    <cellStyle name="AA FRAME 11 3 2" xfId="11267" xr:uid="{6E66E2D3-FCFC-4720-94AC-697447F79D44}"/>
    <cellStyle name="AA FRAME 11 3 2 2" xfId="28065" xr:uid="{DDDD859A-7881-4CDC-9539-E10DEB8D164B}"/>
    <cellStyle name="AA FRAME 11 3 2 3" xfId="28017" xr:uid="{4833C4E5-4208-42F7-BE7E-48EF0ED9674D}"/>
    <cellStyle name="AA FRAME 11 3 3" xfId="28064" xr:uid="{1D3ADF3C-E4EB-4751-B90F-D7A5D81C9851}"/>
    <cellStyle name="AA FRAME 11 3 4" xfId="28018" xr:uid="{B2FA0BBB-5372-4CAF-A018-0B35CF1FD0AF}"/>
    <cellStyle name="AA FRAME 11 4" xfId="11268" xr:uid="{C985C7BA-7640-47C5-B187-0F2E09D794F1}"/>
    <cellStyle name="AA FRAME 11 4 2" xfId="28066" xr:uid="{03AE6C8E-C2A1-405B-9FA0-F351E2EA6DDF}"/>
    <cellStyle name="AA FRAME 11 4 3" xfId="35468" xr:uid="{520760E2-F2D0-4DAE-B293-D10EEB8FEF10}"/>
    <cellStyle name="AA FRAME 11 5" xfId="28059" xr:uid="{592C5605-6A3F-4148-8448-B7731D85692C}"/>
    <cellStyle name="AA FRAME 11 6" xfId="28021" xr:uid="{DFED0871-00B7-4B1B-8F99-E3C52234D491}"/>
    <cellStyle name="AA FRAME 12" xfId="11269" xr:uid="{C0B7F351-82E5-49B5-AF6D-18D5C817AED0}"/>
    <cellStyle name="AA FRAME 12 2" xfId="11270" xr:uid="{AA262B45-04FE-472E-9704-1789856AAADB}"/>
    <cellStyle name="AA FRAME 12 2 2" xfId="11271" xr:uid="{DC95E4E7-B366-4FBC-9150-E7A2025952A2}"/>
    <cellStyle name="AA FRAME 12 2 2 2" xfId="28069" xr:uid="{63EDDDCA-8B2F-4477-B450-6E099AA392FD}"/>
    <cellStyle name="AA FRAME 12 2 2 3" xfId="28015" xr:uid="{75D9D73E-7A1D-4DFA-B7EF-BF0987E32249}"/>
    <cellStyle name="AA FRAME 12 2 3" xfId="28068" xr:uid="{8B5CD1C8-DFC4-4AC2-90E2-DA8094262C64}"/>
    <cellStyle name="AA FRAME 12 2 4" xfId="39036" xr:uid="{2E6E0EF6-EF02-4BAB-9920-26A399F27865}"/>
    <cellStyle name="AA FRAME 12 3" xfId="11272" xr:uid="{6D21F365-0FCA-4355-B887-46A5DAC34AB4}"/>
    <cellStyle name="AA FRAME 12 3 2" xfId="28070" xr:uid="{552116EF-BC87-48BE-B49C-FDF5F520E2F3}"/>
    <cellStyle name="AA FRAME 12 3 3" xfId="38383" xr:uid="{27FF6512-7447-4D0C-905B-F2753AFB659F}"/>
    <cellStyle name="AA FRAME 12 4" xfId="28067" xr:uid="{0F36795B-81EE-4EC2-8AE3-32BB45D0A748}"/>
    <cellStyle name="AA FRAME 12 5" xfId="28016" xr:uid="{76A1D30A-7E7B-4B93-83E5-334DEF6E5C45}"/>
    <cellStyle name="AA FRAME 13" xfId="11273" xr:uid="{12F8D3A9-8A77-437E-9C5F-6C90714DDEC5}"/>
    <cellStyle name="AA FRAME 13 2" xfId="11274" xr:uid="{0371DAB5-6495-4D80-97F7-27852BE9F87D}"/>
    <cellStyle name="AA FRAME 13 2 2" xfId="11275" xr:uid="{420259B7-4717-4002-BE24-144E3EF62171}"/>
    <cellStyle name="AA FRAME 13 2 2 2" xfId="28073" xr:uid="{8FBFAA33-8AA5-4337-AB62-D38CEF5D89B3}"/>
    <cellStyle name="AA FRAME 13 2 2 3" xfId="39037" xr:uid="{FEB9457C-98AA-475F-AAFC-6225365B4861}"/>
    <cellStyle name="AA FRAME 13 2 3" xfId="28072" xr:uid="{D62F1FAF-D3CA-4785-B43D-ED6962F9A64D}"/>
    <cellStyle name="AA FRAME 13 2 4" xfId="28013" xr:uid="{6A822469-5B64-4550-956F-F3BC35913510}"/>
    <cellStyle name="AA FRAME 13 3" xfId="11276" xr:uid="{47898AF5-34CB-413F-A556-9FD5C8D0BA46}"/>
    <cellStyle name="AA FRAME 13 3 2" xfId="28074" xr:uid="{9200A16E-3491-4664-89AF-D1D18B2A0A2D}"/>
    <cellStyle name="AA FRAME 13 3 3" xfId="35467" xr:uid="{82FB4EB4-33E9-4119-8AAB-61DD4D3A681F}"/>
    <cellStyle name="AA FRAME 13 4" xfId="28071" xr:uid="{E61CCC52-22C8-48F7-8914-6333D994C702}"/>
    <cellStyle name="AA FRAME 13 5" xfId="28014" xr:uid="{F0032DCD-B430-42F9-82F3-5FD98328CB51}"/>
    <cellStyle name="AA FRAME 14" xfId="11277" xr:uid="{39BCFCE1-30C9-4D29-97BA-DE9DB4FAC37F}"/>
    <cellStyle name="AA FRAME 14 2" xfId="11278" xr:uid="{92967076-1AEA-4410-8DF6-AE03931A8BF7}"/>
    <cellStyle name="AA FRAME 14 2 2" xfId="28076" xr:uid="{00666711-88AA-4838-985C-A54EA6B120AB}"/>
    <cellStyle name="AA FRAME 14 2 3" xfId="28011" xr:uid="{8EB1E066-7301-4276-931B-BDDE99480043}"/>
    <cellStyle name="AA FRAME 14 3" xfId="28075" xr:uid="{74EE97CB-4EA2-4458-9581-C776A7056F38}"/>
    <cellStyle name="AA FRAME 14 4" xfId="28012" xr:uid="{FB41DB8B-E8F6-485C-A810-B84128ECF09E}"/>
    <cellStyle name="AA FRAME 15" xfId="11279" xr:uid="{33A1A9F6-6542-48C1-9E7B-F3CC3385220B}"/>
    <cellStyle name="AA FRAME 15 2" xfId="28077" xr:uid="{C09FBFF5-515B-4DAA-941B-0247B6A1A410}"/>
    <cellStyle name="AA FRAME 15 3" xfId="28010" xr:uid="{AC2A3EA1-97FE-4973-875C-BB180CF62A33}"/>
    <cellStyle name="AA FRAME 16" xfId="43840" xr:uid="{E2B5AF66-DA00-46B1-BBE5-E4B46D2C8FB2}"/>
    <cellStyle name="AA FRAME 2" xfId="11280" xr:uid="{38A84603-BFD4-439B-813A-D639A1F06552}"/>
    <cellStyle name="AA FRAME 2 2" xfId="11281" xr:uid="{888FC703-6549-4AE5-83F4-86B0EDD83CB4}"/>
    <cellStyle name="AA FRAME 2 2 2" xfId="11282" xr:uid="{868C5702-CEE6-4713-B314-8A2C39608653}"/>
    <cellStyle name="AA FRAME 2 2 2 2" xfId="11283" xr:uid="{97ED9933-462D-4ADE-9AFB-6D7CE669270A}"/>
    <cellStyle name="AA FRAME 2 2 2 2 2" xfId="28081" xr:uid="{AB9F9C91-315A-4A81-99C0-37A557D4C8E3}"/>
    <cellStyle name="AA FRAME 2 2 2 2 3" xfId="28008" xr:uid="{80F72705-7895-4449-9641-C7943254B9D1}"/>
    <cellStyle name="AA FRAME 2 2 2 3" xfId="28080" xr:uid="{35BEE4BC-5975-4C3B-A90D-49C4191D323E}"/>
    <cellStyle name="AA FRAME 2 2 2 4" xfId="28009" xr:uid="{BA2DEAC5-243A-487D-AF4D-3781DB225DA7}"/>
    <cellStyle name="AA FRAME 2 2 3" xfId="11284" xr:uid="{BBF27ED3-CB81-48DB-8355-71677B09664B}"/>
    <cellStyle name="AA FRAME 2 2 3 2" xfId="28082" xr:uid="{C5BB6DF2-586D-45AF-ABBD-A2224A64CAE8}"/>
    <cellStyle name="AA FRAME 2 2 3 3" xfId="35465" xr:uid="{EF5E53B0-DDB8-4BC0-9DE2-795C70C58EE1}"/>
    <cellStyle name="AA FRAME 2 2 4" xfId="28079" xr:uid="{6CE2CE54-BB35-4D3B-95CE-F9FFA63139F1}"/>
    <cellStyle name="AA FRAME 2 2 5" xfId="39038" xr:uid="{B18F0B6B-411F-478E-A8AF-66772BB8555B}"/>
    <cellStyle name="AA FRAME 2 3" xfId="11285" xr:uid="{FB249035-2637-4DEA-A566-22727DDA0625}"/>
    <cellStyle name="AA FRAME 2 3 2" xfId="11286" xr:uid="{40DB6681-7997-4439-8F7D-B216F349C22B}"/>
    <cellStyle name="AA FRAME 2 3 2 2" xfId="11287" xr:uid="{1AA92BEC-41D2-4DC7-992B-3D8014A366B9}"/>
    <cellStyle name="AA FRAME 2 3 2 2 2" xfId="28085" xr:uid="{6F0F7D73-438D-40EC-9773-57E8CE660E01}"/>
    <cellStyle name="AA FRAME 2 3 2 2 3" xfId="28007" xr:uid="{FD67A0CE-FEFF-49D0-AD24-0C130ADD7253}"/>
    <cellStyle name="AA FRAME 2 3 2 3" xfId="28084" xr:uid="{DFF36F14-9947-48D9-B7EB-B7560A032CB6}"/>
    <cellStyle name="AA FRAME 2 3 2 4" xfId="39039" xr:uid="{9808BD4B-0E07-4C49-A298-D1101A791BF7}"/>
    <cellStyle name="AA FRAME 2 3 3" xfId="11288" xr:uid="{D6403FDF-FCDC-4A8E-9D26-5C7A8FEA0BB0}"/>
    <cellStyle name="AA FRAME 2 3 3 2" xfId="28086" xr:uid="{481C2244-273B-4DD6-BFA5-B11CB7E8FFB0}"/>
    <cellStyle name="AA FRAME 2 3 3 3" xfId="38384" xr:uid="{0AEBACDE-E285-4032-B5F0-910F24469E26}"/>
    <cellStyle name="AA FRAME 2 3 4" xfId="28083" xr:uid="{9CF01677-8D42-48C8-872D-DE34C6EB6852}"/>
    <cellStyle name="AA FRAME 2 3 5" xfId="37386" xr:uid="{0C23519A-7788-4B34-BAD0-0D559B0AC73A}"/>
    <cellStyle name="AA FRAME 2 4" xfId="11289" xr:uid="{A7C3A3FC-D4DE-4A05-A690-B07893EA9439}"/>
    <cellStyle name="AA FRAME 2 4 2" xfId="11290" xr:uid="{39BAB878-6245-4AC4-81C1-212A5EB5297C}"/>
    <cellStyle name="AA FRAME 2 4 2 2" xfId="28088" xr:uid="{7F0684A7-65C2-4AC0-8930-39854AF77C27}"/>
    <cellStyle name="AA FRAME 2 4 2 3" xfId="28006" xr:uid="{4D95C9B7-2DF1-4AF2-B422-74992672CC3C}"/>
    <cellStyle name="AA FRAME 2 4 3" xfId="28087" xr:uid="{C8D0E6AD-725B-44C4-B153-B96A2D4782A4}"/>
    <cellStyle name="AA FRAME 2 4 4" xfId="37894" xr:uid="{F70C794B-64C0-4883-A292-D8203F1F6C01}"/>
    <cellStyle name="AA FRAME 2 5" xfId="11291" xr:uid="{99B5F5D7-0AA0-4754-8ED4-F49BA9E8996F}"/>
    <cellStyle name="AA FRAME 2 5 2" xfId="28089" xr:uid="{5C393DB0-FD7A-4871-BD10-8066EE615D5E}"/>
    <cellStyle name="AA FRAME 2 5 3" xfId="28005" xr:uid="{928C38C6-10F4-4B0E-A6F2-D42B854EAAAA}"/>
    <cellStyle name="AA FRAME 2 6" xfId="28078" xr:uid="{E8A1842D-88CF-47EA-B0D2-504B60C0588A}"/>
    <cellStyle name="AA FRAME 2 7" xfId="35466" xr:uid="{E28A642A-3015-49A0-B140-2677A75DA716}"/>
    <cellStyle name="AA FRAME 3" xfId="11292" xr:uid="{859E8E20-4307-4981-8F52-3F24AB4F0EDF}"/>
    <cellStyle name="AA FRAME 3 2" xfId="11293" xr:uid="{CB03648C-0E93-42FE-8015-8B73607D9573}"/>
    <cellStyle name="AA FRAME 3 2 2" xfId="11294" xr:uid="{0517E616-E73C-4B0B-B651-62D10FFC104D}"/>
    <cellStyle name="AA FRAME 3 2 2 2" xfId="11295" xr:uid="{78D6157E-C049-47D4-A271-6CF104A72CBE}"/>
    <cellStyle name="AA FRAME 3 2 2 2 2" xfId="28093" xr:uid="{95D9DBCB-56C9-462E-9289-20C2DA995D22}"/>
    <cellStyle name="AA FRAME 3 2 2 2 3" xfId="28003" xr:uid="{8B13731C-B570-461A-8E77-D702041714A0}"/>
    <cellStyle name="AA FRAME 3 2 2 3" xfId="28092" xr:uid="{4A7A847D-9600-4AA8-8D68-0A7F3FECFCC4}"/>
    <cellStyle name="AA FRAME 3 2 2 4" xfId="28004" xr:uid="{D0C24E92-9A89-4FDE-B747-7C50FEB97236}"/>
    <cellStyle name="AA FRAME 3 2 3" xfId="11296" xr:uid="{82EAA76C-6F49-477C-9B86-A6400D2360A6}"/>
    <cellStyle name="AA FRAME 3 2 3 2" xfId="28094" xr:uid="{F9B1D3EB-47F5-44C6-B75C-576FDA6F0F80}"/>
    <cellStyle name="AA FRAME 3 2 3 3" xfId="28002" xr:uid="{3FDE05FA-F246-4336-8643-0F28612FAEBF}"/>
    <cellStyle name="AA FRAME 3 2 4" xfId="28091" xr:uid="{8ECA240C-A51E-40DA-A58D-E4D22B952A5D}"/>
    <cellStyle name="AA FRAME 3 2 5" xfId="39040" xr:uid="{BEA982AD-5E9C-422D-B33F-F70B1A41159F}"/>
    <cellStyle name="AA FRAME 3 3" xfId="11297" xr:uid="{A8CB7925-AAEA-41E2-8626-562DB8C631D5}"/>
    <cellStyle name="AA FRAME 3 3 2" xfId="11298" xr:uid="{778638BA-B904-4B90-B188-C9D120A22AA0}"/>
    <cellStyle name="AA FRAME 3 3 2 2" xfId="28096" xr:uid="{8DB60634-9E29-470E-8A91-2D46E16B3A7E}"/>
    <cellStyle name="AA FRAME 3 3 2 3" xfId="28001" xr:uid="{9C3BB3D0-1F12-40AF-B5DA-E9433558A59C}"/>
    <cellStyle name="AA FRAME 3 3 3" xfId="28095" xr:uid="{6155ACFF-0787-4656-8557-B747079A3062}"/>
    <cellStyle name="AA FRAME 3 3 4" xfId="39041" xr:uid="{EFB0D569-9ABE-4C62-ABAE-D16E5A4BC009}"/>
    <cellStyle name="AA FRAME 3 4" xfId="11299" xr:uid="{F6E42546-8532-4620-8284-4D61FA4EA3AA}"/>
    <cellStyle name="AA FRAME 3 4 2" xfId="28097" xr:uid="{3DC46AE5-7349-44FD-9247-71415791CB42}"/>
    <cellStyle name="AA FRAME 3 4 3" xfId="28000" xr:uid="{5B26AD30-24BB-4377-A6A5-618F2E49543B}"/>
    <cellStyle name="AA FRAME 3 5" xfId="28090" xr:uid="{84ED0FC4-CF34-46D7-8FE2-95382DBA73AA}"/>
    <cellStyle name="AA FRAME 3 6" xfId="35464" xr:uid="{A89364BE-9A38-4384-8EB9-C0161A1AF170}"/>
    <cellStyle name="AA FRAME 4" xfId="11300" xr:uid="{151F11D3-3E81-4451-AF2A-08F80BA37617}"/>
    <cellStyle name="AA FRAME 4 2" xfId="11301" xr:uid="{07186ABE-7C87-466A-B9B7-29CF56673341}"/>
    <cellStyle name="AA FRAME 4 2 2" xfId="11302" xr:uid="{E6D3983A-09A8-4A06-AC84-A1E89DE2B9B5}"/>
    <cellStyle name="AA FRAME 4 2 2 2" xfId="11303" xr:uid="{C347F740-C353-4DB0-A5FF-8EA6F9F7EAF9}"/>
    <cellStyle name="AA FRAME 4 2 2 2 2" xfId="28101" xr:uid="{3F37887D-459E-49B9-8AD8-8EB76829FFB8}"/>
    <cellStyle name="AA FRAME 4 2 2 2 3" xfId="35463" xr:uid="{3FF3004B-7728-4D79-A779-3B89C16B4B97}"/>
    <cellStyle name="AA FRAME 4 2 2 3" xfId="28100" xr:uid="{0B43E988-4FC2-47CD-8C01-B3262E8E5E76}"/>
    <cellStyle name="AA FRAME 4 2 2 4" xfId="38223" xr:uid="{8ED293F6-0041-4048-8722-33C9724F896E}"/>
    <cellStyle name="AA FRAME 4 2 3" xfId="11304" xr:uid="{F90C378D-F746-4791-A404-62E18B8F4954}"/>
    <cellStyle name="AA FRAME 4 2 3 2" xfId="28102" xr:uid="{B0963B8B-9D84-457C-A375-5C0A057C9E2F}"/>
    <cellStyle name="AA FRAME 4 2 3 3" xfId="36445" xr:uid="{B50DCCA5-4085-4692-B57F-E64ECC3F742B}"/>
    <cellStyle name="AA FRAME 4 2 4" xfId="28099" xr:uid="{81363B26-FE9F-4661-91D2-F1ACFACEB8A4}"/>
    <cellStyle name="AA FRAME 4 2 5" xfId="38222" xr:uid="{C7D2305E-C304-4B2A-A7C8-2E59CA54939C}"/>
    <cellStyle name="AA FRAME 4 3" xfId="11305" xr:uid="{A515C16D-456A-46E7-82D7-D6201C1A1BF0}"/>
    <cellStyle name="AA FRAME 4 3 2" xfId="11306" xr:uid="{D0370648-8E7E-4EAF-9558-15BB997C8BDE}"/>
    <cellStyle name="AA FRAME 4 3 2 2" xfId="28104" xr:uid="{819C0192-3E63-4E1D-8573-E817569A3C2F}"/>
    <cellStyle name="AA FRAME 4 3 2 3" xfId="27998" xr:uid="{EA760A4A-DC94-4CD5-8312-6F54F21E23A9}"/>
    <cellStyle name="AA FRAME 4 3 3" xfId="28103" xr:uid="{3CC556EB-0064-4E59-9A39-53E6CFAFFAF1}"/>
    <cellStyle name="AA FRAME 4 3 4" xfId="39042" xr:uid="{8A68EC7E-7D1C-43D9-A94C-86DCB5A30E19}"/>
    <cellStyle name="AA FRAME 4 4" xfId="11307" xr:uid="{D100FD7D-C77D-4E96-BF7B-A399B1B1B83C}"/>
    <cellStyle name="AA FRAME 4 4 2" xfId="28105" xr:uid="{C8128553-6A32-4454-9C4E-5D4CF99FD21D}"/>
    <cellStyle name="AA FRAME 4 4 3" xfId="38224" xr:uid="{73EC8800-0F7E-4781-BEAD-792E522D5B97}"/>
    <cellStyle name="AA FRAME 4 5" xfId="28098" xr:uid="{79D674CD-5032-4F03-9171-4DB5270ADF94}"/>
    <cellStyle name="AA FRAME 4 6" xfId="27999" xr:uid="{44FDE007-F61F-4E36-B7B5-880256A4041E}"/>
    <cellStyle name="AA FRAME 5" xfId="11308" xr:uid="{CC75A3BB-BB1C-4C06-8997-0CC14211BDA4}"/>
    <cellStyle name="AA FRAME 5 2" xfId="11309" xr:uid="{23293141-9E07-41CF-8128-1A2DF287DC5A}"/>
    <cellStyle name="AA FRAME 5 2 2" xfId="11310" xr:uid="{A2FF156D-C138-483D-8A3A-C5C439D7F07A}"/>
    <cellStyle name="AA FRAME 5 2 2 2" xfId="11311" xr:uid="{A1701674-8AEB-468A-A7E4-30BA45EE16D1}"/>
    <cellStyle name="AA FRAME 5 2 2 2 2" xfId="28109" xr:uid="{C41014E0-8726-413E-81A8-E0973957D652}"/>
    <cellStyle name="AA FRAME 5 2 2 2 3" xfId="39043" xr:uid="{64A86C03-6D66-414C-B63B-B30B9D25068B}"/>
    <cellStyle name="AA FRAME 5 2 2 3" xfId="28108" xr:uid="{7A94B982-1AAF-4199-9A43-758BA9EB55C4}"/>
    <cellStyle name="AA FRAME 5 2 2 4" xfId="27996" xr:uid="{62055115-F488-47AE-A07A-BA97D9E9476D}"/>
    <cellStyle name="AA FRAME 5 2 3" xfId="11312" xr:uid="{137CBC61-BE20-4C0D-871F-1E0598F07022}"/>
    <cellStyle name="AA FRAME 5 2 3 2" xfId="28110" xr:uid="{AA24DABF-164C-4F91-8D8B-70F45E50B4E5}"/>
    <cellStyle name="AA FRAME 5 2 3 3" xfId="36443" xr:uid="{B83F5719-DB3A-4360-B48D-E22A6D8B1D42}"/>
    <cellStyle name="AA FRAME 5 2 4" xfId="28107" xr:uid="{AE93E60C-06D4-4806-A7DA-C2467C386740}"/>
    <cellStyle name="AA FRAME 5 2 5" xfId="27997" xr:uid="{C40B2B40-FD34-4B32-8418-40099663C2B2}"/>
    <cellStyle name="AA FRAME 5 3" xfId="11313" xr:uid="{56C4EC73-E029-4338-BED6-3BD9094AF96E}"/>
    <cellStyle name="AA FRAME 5 3 2" xfId="11314" xr:uid="{4C01D504-40D4-4383-9973-EDC795920586}"/>
    <cellStyle name="AA FRAME 5 3 2 2" xfId="28112" xr:uid="{79CA3CC1-06EB-44FB-A506-69B9EB3FA5CD}"/>
    <cellStyle name="AA FRAME 5 3 2 3" xfId="36907" xr:uid="{78FC6F16-20B0-4964-A45F-95F10176C7B6}"/>
    <cellStyle name="AA FRAME 5 3 3" xfId="28111" xr:uid="{9A0AFA44-3EC9-4067-8834-4062C355FAA1}"/>
    <cellStyle name="AA FRAME 5 3 4" xfId="36908" xr:uid="{7C4EB3EE-8272-4248-8170-0D38880F5375}"/>
    <cellStyle name="AA FRAME 5 4" xfId="11315" xr:uid="{05D8A042-50A5-4C41-83E4-058E876A67A0}"/>
    <cellStyle name="AA FRAME 5 4 2" xfId="28113" xr:uid="{900AE56A-A069-457D-BB13-5DB3D6B44D4D}"/>
    <cellStyle name="AA FRAME 5 4 3" xfId="27995" xr:uid="{FEC44C24-58BB-4D93-8FC9-18E639D7C61F}"/>
    <cellStyle name="AA FRAME 5 5" xfId="28106" xr:uid="{196C0188-57BC-45B0-990B-2DAE335A45CC}"/>
    <cellStyle name="AA FRAME 5 6" xfId="36444" xr:uid="{637228CD-D657-4B87-B4AC-741431546D65}"/>
    <cellStyle name="AA FRAME 6" xfId="11316" xr:uid="{A87B5D96-2B0A-4EED-AEC1-7192B5CC6A4D}"/>
    <cellStyle name="AA FRAME 6 2" xfId="11317" xr:uid="{9180D778-6FAF-4CE1-8639-161B03F0AC12}"/>
    <cellStyle name="AA FRAME 6 2 2" xfId="11318" xr:uid="{E648AA71-902D-4688-A5EF-03A25DB7470F}"/>
    <cellStyle name="AA FRAME 6 2 2 2" xfId="11319" xr:uid="{00358315-6D83-4EB0-92AA-FDF6CC310C2F}"/>
    <cellStyle name="AA FRAME 6 2 2 2 2" xfId="28117" xr:uid="{E488B669-57CD-4B74-8054-9AB4377731E2}"/>
    <cellStyle name="AA FRAME 6 2 2 2 3" xfId="27994" xr:uid="{3E5A22E5-D287-4CC8-A012-0F9232289093}"/>
    <cellStyle name="AA FRAME 6 2 2 3" xfId="28116" xr:uid="{63A4F44B-B0DC-4E85-B6E9-A2C427D90129}"/>
    <cellStyle name="AA FRAME 6 2 2 4" xfId="37895" xr:uid="{CADADED0-BED9-4794-A99C-763CF5E441EF}"/>
    <cellStyle name="AA FRAME 6 2 3" xfId="11320" xr:uid="{33DE3D9A-A8F9-4784-911A-D5163BEED8BA}"/>
    <cellStyle name="AA FRAME 6 2 3 2" xfId="28118" xr:uid="{78FEA8EF-283B-4C3B-A143-EF2AE82624A2}"/>
    <cellStyle name="AA FRAME 6 2 3 3" xfId="27993" xr:uid="{A69A4C2B-4685-4E73-871F-CC0132EA7D64}"/>
    <cellStyle name="AA FRAME 6 2 4" xfId="28115" xr:uid="{774F22AD-4DFA-444A-9159-223F7763D270}"/>
    <cellStyle name="AA FRAME 6 2 5" xfId="35462" xr:uid="{93E883D7-420B-499B-AA88-0F1B420D8C2B}"/>
    <cellStyle name="AA FRAME 6 3" xfId="11321" xr:uid="{0891D48D-97B4-4FF3-AF4E-8D3D46C5219F}"/>
    <cellStyle name="AA FRAME 6 3 2" xfId="11322" xr:uid="{50242389-B067-4360-8CE1-4347B55509A1}"/>
    <cellStyle name="AA FRAME 6 3 2 2" xfId="28120" xr:uid="{3B76A58C-0384-494A-A985-C2F9930485D0}"/>
    <cellStyle name="AA FRAME 6 3 2 3" xfId="36441" xr:uid="{288439D4-50D1-40E1-B747-069428CDDE76}"/>
    <cellStyle name="AA FRAME 6 3 3" xfId="28119" xr:uid="{BA8FF544-1442-45B0-928B-6F9A629650A1}"/>
    <cellStyle name="AA FRAME 6 3 4" xfId="27992" xr:uid="{8D792427-F6DB-4C9A-8138-4A4C10DA9B00}"/>
    <cellStyle name="AA FRAME 6 4" xfId="11323" xr:uid="{CFC32196-20F6-4121-B278-0D4A704F7E74}"/>
    <cellStyle name="AA FRAME 6 4 2" xfId="28121" xr:uid="{171FD13F-FE50-4DB0-A64B-6476B5114733}"/>
    <cellStyle name="AA FRAME 6 4 3" xfId="27991" xr:uid="{D273EFC3-3D3D-4F96-A388-746C6664FB78}"/>
    <cellStyle name="AA FRAME 6 5" xfId="28114" xr:uid="{2408E772-C6DA-44D1-BAB3-03931AEA5D24}"/>
    <cellStyle name="AA FRAME 6 6" xfId="36442" xr:uid="{8A31C301-B8CA-485D-B40A-403C2AC2CE55}"/>
    <cellStyle name="AA FRAME 7" xfId="11324" xr:uid="{20ED38D3-1BC0-4F1E-A37F-28A1952C92AE}"/>
    <cellStyle name="AA FRAME 7 2" xfId="11325" xr:uid="{3DFBE4BE-345C-4BA8-94F8-1619D3D6C0B6}"/>
    <cellStyle name="AA FRAME 7 2 2" xfId="11326" xr:uid="{CF0D7CDC-DEE1-4B8C-A85C-1B2A5847D96F}"/>
    <cellStyle name="AA FRAME 7 2 2 2" xfId="11327" xr:uid="{CC238BDC-B71E-44E4-A5C8-239547C2F8AD}"/>
    <cellStyle name="AA FRAME 7 2 2 2 2" xfId="28125" xr:uid="{CBF704EF-DA41-49D1-9EB7-800D1FD0469F}"/>
    <cellStyle name="AA FRAME 7 2 2 2 3" xfId="27989" xr:uid="{B711002B-F7BC-4E60-B2F3-B5131D162439}"/>
    <cellStyle name="AA FRAME 7 2 2 3" xfId="28124" xr:uid="{A611001C-28DC-4C47-8A22-BF32C0AFA805}"/>
    <cellStyle name="AA FRAME 7 2 2 4" xfId="36440" xr:uid="{438D9625-8602-4FE0-9489-8711C199C5BA}"/>
    <cellStyle name="AA FRAME 7 2 3" xfId="11328" xr:uid="{DB02BEF9-A159-4155-A06F-962F887E235A}"/>
    <cellStyle name="AA FRAME 7 2 3 2" xfId="28126" xr:uid="{71E95942-709B-4867-8697-CF0C4ED359ED}"/>
    <cellStyle name="AA FRAME 7 2 3 3" xfId="27988" xr:uid="{D0387AB8-D17F-453A-84CE-18BF5A3E237C}"/>
    <cellStyle name="AA FRAME 7 2 4" xfId="28123" xr:uid="{00399FA3-761E-43D0-A4FF-062152A48804}"/>
    <cellStyle name="AA FRAME 7 2 5" xfId="27990" xr:uid="{F0B21730-4F3D-4543-B88B-09454A485095}"/>
    <cellStyle name="AA FRAME 7 3" xfId="11329" xr:uid="{FAE8446C-B13B-4CAF-BA13-B2F9F283546A}"/>
    <cellStyle name="AA FRAME 7 3 2" xfId="11330" xr:uid="{248C1D2F-64CF-4C86-8AA3-DF8BDCB7E246}"/>
    <cellStyle name="AA FRAME 7 3 2 2" xfId="28128" xr:uid="{8E2D3CF4-B516-45C2-97BC-5E72E175A56B}"/>
    <cellStyle name="AA FRAME 7 3 2 3" xfId="36439" xr:uid="{CFF9FF5D-1B33-45CD-A9DC-F291BC815A62}"/>
    <cellStyle name="AA FRAME 7 3 3" xfId="28127" xr:uid="{8E4B0652-77C9-4654-B3EC-7B9FFF27BF52}"/>
    <cellStyle name="AA FRAME 7 3 4" xfId="27987" xr:uid="{BD52D1E1-A1B5-4B16-BBC6-9A5F1525734F}"/>
    <cellStyle name="AA FRAME 7 4" xfId="11331" xr:uid="{0124DD27-8B8A-4D77-8E34-FDD8126FDE2E}"/>
    <cellStyle name="AA FRAME 7 4 2" xfId="28129" xr:uid="{B0665B55-0E2E-40E8-8CEA-8B6FD5BCB209}"/>
    <cellStyle name="AA FRAME 7 4 3" xfId="38385" xr:uid="{4B5BD94B-9DF9-453B-AE83-860DB8BF9149}"/>
    <cellStyle name="AA FRAME 7 5" xfId="28122" xr:uid="{76D4D351-DAF2-44A4-9864-494F35DA2DC9}"/>
    <cellStyle name="AA FRAME 7 6" xfId="39044" xr:uid="{DF553B79-D881-4544-8C81-AC66A346D7F6}"/>
    <cellStyle name="AA FRAME 8" xfId="11332" xr:uid="{CEA68916-F16E-4FCB-800A-216815CE7D98}"/>
    <cellStyle name="AA FRAME 8 2" xfId="11333" xr:uid="{E7FF0D6A-C935-4FA9-BF76-A594E31BC7CA}"/>
    <cellStyle name="AA FRAME 8 2 2" xfId="11334" xr:uid="{B5F61AC7-756B-4536-B64A-C2C47B6E2E73}"/>
    <cellStyle name="AA FRAME 8 2 2 2" xfId="11335" xr:uid="{35C8034F-E054-473D-BCF7-6D937CB7FBB6}"/>
    <cellStyle name="AA FRAME 8 2 2 2 2" xfId="28133" xr:uid="{982E1312-27C2-4FBC-89B0-E6B303A5942E}"/>
    <cellStyle name="AA FRAME 8 2 2 2 3" xfId="36438" xr:uid="{32F4FE04-763C-4C64-A9DD-E16933F7E44F}"/>
    <cellStyle name="AA FRAME 8 2 2 3" xfId="28132" xr:uid="{6422A241-633A-4CD1-9950-147F8FD94E4B}"/>
    <cellStyle name="AA FRAME 8 2 2 4" xfId="27984" xr:uid="{0D052931-427A-4DB5-B93B-A6523D81CB8B}"/>
    <cellStyle name="AA FRAME 8 2 3" xfId="11336" xr:uid="{EF77CD9D-8AFA-4657-8CBA-A76E53DB720E}"/>
    <cellStyle name="AA FRAME 8 2 3 2" xfId="28134" xr:uid="{D97A16BA-AA91-4809-8996-899D8004AE1B}"/>
    <cellStyle name="AA FRAME 8 2 3 3" xfId="27983" xr:uid="{4B6CD9C2-EDBE-4E6F-878F-BC9D6DCF947A}"/>
    <cellStyle name="AA FRAME 8 2 4" xfId="28131" xr:uid="{450695A8-2869-41EF-B969-35FD48300F2B}"/>
    <cellStyle name="AA FRAME 8 2 5" xfId="27985" xr:uid="{287C7515-B42E-4598-AE47-9A2975A94D2E}"/>
    <cellStyle name="AA FRAME 8 3" xfId="11337" xr:uid="{2D111D1C-22BE-4723-BB73-EC06DECA1D47}"/>
    <cellStyle name="AA FRAME 8 3 2" xfId="11338" xr:uid="{AB29DD4B-FF8B-430B-87B1-0D7529C7A99E}"/>
    <cellStyle name="AA FRAME 8 3 2 2" xfId="28136" xr:uid="{3CD443E8-F21D-4A42-8F33-6413F4449BA7}"/>
    <cellStyle name="AA FRAME 8 3 2 3" xfId="27982" xr:uid="{BE697B93-6803-4236-87DA-3C0F92731C21}"/>
    <cellStyle name="AA FRAME 8 3 3" xfId="28135" xr:uid="{E75E67FB-A0BA-4000-A11C-CFB4614EE34E}"/>
    <cellStyle name="AA FRAME 8 3 4" xfId="37385" xr:uid="{6ABE3C3C-EBB7-4E61-9091-BEB144809BFC}"/>
    <cellStyle name="AA FRAME 8 4" xfId="11339" xr:uid="{37F60467-E7C1-472F-BEEB-3719B6AC1F00}"/>
    <cellStyle name="AA FRAME 8 4 2" xfId="28137" xr:uid="{C883FF79-8F93-4D39-B995-42889B925CEF}"/>
    <cellStyle name="AA FRAME 8 4 3" xfId="36437" xr:uid="{8C830EAC-0023-4839-9A1E-8CED1EEDB492}"/>
    <cellStyle name="AA FRAME 8 5" xfId="28130" xr:uid="{02274456-C9B1-4D52-9B68-AD697E0DB250}"/>
    <cellStyle name="AA FRAME 8 6" xfId="27986" xr:uid="{298085C7-07A1-43AA-8D77-88AC82B8C94A}"/>
    <cellStyle name="AA FRAME 9" xfId="11340" xr:uid="{DB631FBA-B137-4C98-8B98-72F5B129CC6F}"/>
    <cellStyle name="AA FRAME 9 2" xfId="11341" xr:uid="{6838774F-68D3-4CCB-A3CE-ECEDC7ACD48C}"/>
    <cellStyle name="AA FRAME 9 2 2" xfId="11342" xr:uid="{A1DBC36F-5799-4EC6-8498-CCFF5ADBAB4F}"/>
    <cellStyle name="AA FRAME 9 2 2 2" xfId="11343" xr:uid="{7C55280A-5697-4A12-82A7-81207B782924}"/>
    <cellStyle name="AA FRAME 9 2 2 2 2" xfId="28141" xr:uid="{586CCAE3-227B-42EA-9C70-C56C95FB4E93}"/>
    <cellStyle name="AA FRAME 9 2 2 2 3" xfId="37896" xr:uid="{F1B33D81-0F53-462B-8733-B01B345ACDDF}"/>
    <cellStyle name="AA FRAME 9 2 2 3" xfId="28140" xr:uid="{F9480A51-9066-4489-9539-100E06406C56}"/>
    <cellStyle name="AA FRAME 9 2 2 4" xfId="27979" xr:uid="{86162C6F-99DA-40AA-975B-6E8DF2CCC09B}"/>
    <cellStyle name="AA FRAME 9 2 3" xfId="11344" xr:uid="{CFD5CF70-D256-4204-A0E7-433A43863BF3}"/>
    <cellStyle name="AA FRAME 9 2 3 2" xfId="28142" xr:uid="{E6C4A7E8-2FAC-439F-99AA-30446C3127AD}"/>
    <cellStyle name="AA FRAME 9 2 3 3" xfId="36436" xr:uid="{09D56E92-94C8-4504-AD64-218E98ED4561}"/>
    <cellStyle name="AA FRAME 9 2 4" xfId="28139" xr:uid="{AF3D5E15-AC90-45EA-95F9-2D33ECA88E85}"/>
    <cellStyle name="AA FRAME 9 2 5" xfId="27980" xr:uid="{6DA870A3-9C8A-4B37-B72C-20549984B53F}"/>
    <cellStyle name="AA FRAME 9 3" xfId="11345" xr:uid="{12B87A50-D210-41BC-B62A-A92E6A94D60D}"/>
    <cellStyle name="AA FRAME 9 3 2" xfId="11346" xr:uid="{3B9A7904-9A0F-40E1-9FAE-E50E90CECD4B}"/>
    <cellStyle name="AA FRAME 9 3 2 2" xfId="28144" xr:uid="{D6EA3795-B8B8-47E1-BBB5-C50C3145791B}"/>
    <cellStyle name="AA FRAME 9 3 2 3" xfId="18915" xr:uid="{7349D7CA-079A-4E53-AC53-74CA7FEEBC1F}"/>
    <cellStyle name="AA FRAME 9 3 3" xfId="28143" xr:uid="{2F15EAFC-6CC9-411B-B67A-E200991B7BE7}"/>
    <cellStyle name="AA FRAME 9 3 4" xfId="27978" xr:uid="{E34FCE44-8D8E-484D-AF72-2FFE392258FF}"/>
    <cellStyle name="AA FRAME 9 4" xfId="11347" xr:uid="{125B6487-B95C-4C02-927D-C61B42E02745}"/>
    <cellStyle name="AA FRAME 9 4 2" xfId="28145" xr:uid="{527FF2FC-DA34-42D8-B59E-860A2F07890F}"/>
    <cellStyle name="AA FRAME 9 4 3" xfId="18916" xr:uid="{B982A4EC-A519-47EF-AABB-D6161DBAC54A}"/>
    <cellStyle name="AA FRAME 9 5" xfId="28138" xr:uid="{2F52A196-D809-493F-92C5-CA302F493958}"/>
    <cellStyle name="AA FRAME 9 6" xfId="27981" xr:uid="{E639C736-99B3-4031-9539-E2B50956961D}"/>
    <cellStyle name="AA HEADING" xfId="3872" xr:uid="{E36FA396-421F-4F8C-9685-FCC885C93DC3}"/>
    <cellStyle name="AA HEADING 2" xfId="11348" xr:uid="{6627C423-FD1E-4E3E-88A4-D4B7C48D84E0}"/>
    <cellStyle name="AA INITIALS" xfId="3873" xr:uid="{1D9CD23E-8923-48FB-87FC-6E6F12996A30}"/>
    <cellStyle name="AA INITIALS 2" xfId="11349" xr:uid="{A55C7B77-4D92-4CA8-8A22-8388446B7BC4}"/>
    <cellStyle name="AA INITIALS 2 2" xfId="11350" xr:uid="{DB5C4A54-3284-406D-A307-D288FC4A2277}"/>
    <cellStyle name="AA INITIALS 2 3" xfId="11351" xr:uid="{80D7F2F1-D729-40F2-8AAA-3171DDDE88FC}"/>
    <cellStyle name="AA INITIALS 3" xfId="11352" xr:uid="{C03F2ADC-B176-4658-AC91-B173051ECDBF}"/>
    <cellStyle name="AA INITIALS 4" xfId="11353" xr:uid="{894F62C9-1446-4437-B357-5CC55BE6BE5F}"/>
    <cellStyle name="AA INPUT" xfId="3874" xr:uid="{5D97C2F3-ED07-4E92-9A24-FA9358ECAFBD}"/>
    <cellStyle name="AA INPUT 2" xfId="11354" xr:uid="{35B1CABF-CF86-4ECF-862B-C66E015ED641}"/>
    <cellStyle name="AA LOCK" xfId="3875" xr:uid="{6767FA18-5B78-439D-991F-59DD46F98791}"/>
    <cellStyle name="AA LOCK 2" xfId="11355" xr:uid="{1B722DF0-5684-4AE6-96C8-0881B8828AD0}"/>
    <cellStyle name="AA MGR NAME" xfId="3876" xr:uid="{A5E6BEC4-6182-4811-BCF5-F091BF93800C}"/>
    <cellStyle name="AA MGR NAME 2" xfId="11356" xr:uid="{9034496B-FB7D-4F19-A64E-6CA6870BADB6}"/>
    <cellStyle name="AA NORMAL" xfId="3877" xr:uid="{5737003B-5ADE-444F-81CA-3E1EE33DB1AE}"/>
    <cellStyle name="AA NORMAL 2" xfId="11357" xr:uid="{30A5BD93-5B33-4B74-B0F4-F38FF18DA618}"/>
    <cellStyle name="AA NUMBER" xfId="3878" xr:uid="{9026BC66-9685-4C61-A5A6-CDA1B6DA8B00}"/>
    <cellStyle name="AA NUMBER 2" xfId="5344" xr:uid="{C574F2D4-527F-416C-A514-62EFF4533302}"/>
    <cellStyle name="AA NUMBER 3" xfId="11358" xr:uid="{8E7662ED-CAB8-4A5C-8FE8-408F253839A7}"/>
    <cellStyle name="AA NUMBER2" xfId="3879" xr:uid="{EF24FA37-8B1C-45BC-8186-1CE518E45A28}"/>
    <cellStyle name="AA NUMBER2 2" xfId="5928" xr:uid="{456B98DE-9317-435A-9A39-01C4B997BDF4}"/>
    <cellStyle name="AA NUMBER2 3" xfId="11359" xr:uid="{6F71B42A-AFBF-4F46-9AE1-7A915CD6C530}"/>
    <cellStyle name="AA QUESTION" xfId="3880" xr:uid="{DAD65DF4-AB89-4AD6-BFEE-99D5FD6DFCAE}"/>
    <cellStyle name="AA QUESTION 2" xfId="11360" xr:uid="{13D030EC-0B7B-42B4-A82C-02FA1230D725}"/>
    <cellStyle name="AA SHADE" xfId="3881" xr:uid="{545252A7-1056-42E7-BE59-9F140009D5D8}"/>
    <cellStyle name="AA SHADE 2" xfId="11361" xr:uid="{E05B116F-20E9-409D-A348-51C476281DFF}"/>
    <cellStyle name="abc" xfId="11362" xr:uid="{35662538-441D-490D-ABF0-5DC8939FF173}"/>
    <cellStyle name="abc 10" xfId="11363" xr:uid="{CB802E46-71DD-4798-A1C7-DDBD6F445FF9}"/>
    <cellStyle name="abc 10 2" xfId="11364" xr:uid="{AF0D5E47-1D14-4B3A-B4BD-46ADF39E9BF0}"/>
    <cellStyle name="abc 10 2 2" xfId="11365" xr:uid="{B4C634B9-81C7-4596-84A5-8E8A5735DC2C}"/>
    <cellStyle name="abc 10 2 2 2" xfId="28149" xr:uid="{1D31E7F0-D54D-4982-A2A7-2826FA4BAAB5}"/>
    <cellStyle name="abc 10 2 2 3" xfId="27975" xr:uid="{D066935C-D499-40C8-B63D-C514BCFDCF44}"/>
    <cellStyle name="abc 10 2 3" xfId="28148" xr:uid="{009B8218-3C9E-4300-A63F-99C4D8035CAA}"/>
    <cellStyle name="abc 10 2 4" xfId="27976" xr:uid="{24C01656-B36C-4C00-B9D5-39313396A46A}"/>
    <cellStyle name="abc 10 3" xfId="11366" xr:uid="{3780CF3B-4685-4387-B0E9-36AC3583D84A}"/>
    <cellStyle name="abc 10 3 2" xfId="28150" xr:uid="{793B7145-D0EB-4A2A-9AB3-26F44BB6533F}"/>
    <cellStyle name="abc 10 3 3" xfId="37384" xr:uid="{B5582610-C226-48BE-9985-CAA777F59957}"/>
    <cellStyle name="abc 10 4" xfId="28147" xr:uid="{D0B5F5D6-E9E9-4123-983A-A7E7299B4A53}"/>
    <cellStyle name="abc 10 5" xfId="37897" xr:uid="{3BD2E862-A851-435C-B813-44F578D17508}"/>
    <cellStyle name="abc 11" xfId="11367" xr:uid="{68D5FBE6-1292-46B3-8072-C4035F091D19}"/>
    <cellStyle name="abc 11 2" xfId="11368" xr:uid="{C448A5A7-08FE-496B-BC91-9F8519FCC8CF}"/>
    <cellStyle name="abc 11 2 2" xfId="11369" xr:uid="{559EE596-F333-4B2E-963D-0DE379ED8FBC}"/>
    <cellStyle name="abc 11 2 2 2" xfId="28153" xr:uid="{A41B8AA2-4F48-4BF9-96D1-C105FA62646F}"/>
    <cellStyle name="abc 11 2 2 3" xfId="27973" xr:uid="{3382689D-DADC-4E12-A766-26DE87CCFD6F}"/>
    <cellStyle name="abc 11 2 3" xfId="28152" xr:uid="{30E0BD6F-37EB-410B-8168-AC75820CB5AC}"/>
    <cellStyle name="abc 11 2 4" xfId="27974" xr:uid="{DBC41EA2-55CC-487A-80A5-D938384A660D}"/>
    <cellStyle name="abc 11 3" xfId="11370" xr:uid="{7281FDBD-EB4A-41F8-B56C-5D0B3A36FFED}"/>
    <cellStyle name="abc 11 3 2" xfId="28154" xr:uid="{FA5F530C-701A-48EB-9859-A82161CC9385}"/>
    <cellStyle name="abc 11 3 3" xfId="27972" xr:uid="{6A88DD73-E3A3-4CBB-A63F-6DF67EC00A4B}"/>
    <cellStyle name="abc 11 4" xfId="28151" xr:uid="{3609BD69-16A6-4D27-B1E0-1F39538BD5D1}"/>
    <cellStyle name="abc 11 5" xfId="37898" xr:uid="{0F0A5955-F0FB-4104-83ED-C6F16CC0709F}"/>
    <cellStyle name="abc 12" xfId="11371" xr:uid="{303AEB7B-3033-4753-B7F6-5C92E18ED9EE}"/>
    <cellStyle name="abc 12 2" xfId="11372" xr:uid="{770896DC-C86E-471F-8CC7-9A88D2989A0D}"/>
    <cellStyle name="abc 12 2 2" xfId="28156" xr:uid="{CB3C9EA7-8128-4EBE-A4EA-5A24595FF55D}"/>
    <cellStyle name="abc 12 2 3" xfId="37899" xr:uid="{664BFD6D-122C-4464-AB26-380CC0E8F85C}"/>
    <cellStyle name="abc 12 3" xfId="28155" xr:uid="{ADEA1C0E-DB0A-45A8-8469-4BC0D45F16EA}"/>
    <cellStyle name="abc 12 4" xfId="35461" xr:uid="{BFFD9D30-CAA9-4AC3-9C7E-533FCEF44E01}"/>
    <cellStyle name="abc 13" xfId="11373" xr:uid="{D0FD25FE-5255-4105-B7E0-16F9C100DB3A}"/>
    <cellStyle name="abc 13 2" xfId="28157" xr:uid="{B46D3A6D-F4C2-4EDF-A468-DAC332D65E37}"/>
    <cellStyle name="abc 13 3" xfId="37383" xr:uid="{72D07241-5F4D-4F79-8065-8D7ABFC65ED2}"/>
    <cellStyle name="abc 14" xfId="28146" xr:uid="{E5930A63-955A-4425-A2A9-41A280C0A987}"/>
    <cellStyle name="abc 15" xfId="27977" xr:uid="{656E4C27-219E-4E0F-911F-52C1C8D5F3EC}"/>
    <cellStyle name="abc 2" xfId="11374" xr:uid="{DACDF95A-8B23-4EA0-93E7-3D99095C754E}"/>
    <cellStyle name="abc 2 2" xfId="11375" xr:uid="{884960BE-814E-4B13-8F2A-E3CFD41B5B35}"/>
    <cellStyle name="abc 2 2 2" xfId="11376" xr:uid="{0DFF2AAB-49CB-4FD5-B127-043150BD8CE4}"/>
    <cellStyle name="abc 2 2 2 2" xfId="28160" xr:uid="{67892766-CB3C-433F-A86E-DE1E07DFDF01}"/>
    <cellStyle name="abc 2 2 2 3" xfId="37900" xr:uid="{4A9DB02F-B154-413D-BCA0-112C8ACA9C67}"/>
    <cellStyle name="abc 2 2 3" xfId="28159" xr:uid="{8C2E01E0-B9F6-4FAC-A158-9E3759EC38C2}"/>
    <cellStyle name="abc 2 2 4" xfId="27970" xr:uid="{1D2354C2-2960-4B84-AFFA-664D9423C011}"/>
    <cellStyle name="abc 2 3" xfId="11377" xr:uid="{AC6A821D-6F02-4BF2-8B2A-8D7F905BE012}"/>
    <cellStyle name="abc 2 3 2" xfId="28161" xr:uid="{6D543877-F3B9-4B22-A2CF-871E024CAFB3}"/>
    <cellStyle name="abc 2 3 3" xfId="36435" xr:uid="{D52C1AE8-D667-48E0-B7D5-C55FD741BF89}"/>
    <cellStyle name="abc 2 4" xfId="28158" xr:uid="{D4731F36-A8B6-45AD-AA7E-B26694E767A8}"/>
    <cellStyle name="abc 2 5" xfId="27971" xr:uid="{B4D4CC0D-75BF-48C6-A65D-3DD864171A6F}"/>
    <cellStyle name="abc 3" xfId="11378" xr:uid="{201DD27E-D89A-413D-B927-0700346A7DF6}"/>
    <cellStyle name="abc 3 2" xfId="11379" xr:uid="{19CAE0AE-1F42-4320-AB6B-BEBBCBA7BBE2}"/>
    <cellStyle name="abc 3 2 2" xfId="11380" xr:uid="{E36589F5-02D5-4EB4-A3B6-BB0CDDF7637B}"/>
    <cellStyle name="abc 3 2 2 2" xfId="28164" xr:uid="{A2535818-2E1C-4DBB-9D72-E0D817D0E31B}"/>
    <cellStyle name="abc 3 2 2 3" xfId="37901" xr:uid="{659FEEE9-31CC-4D56-8128-323BEFDA2E2C}"/>
    <cellStyle name="abc 3 2 3" xfId="28163" xr:uid="{6FB209B0-31CD-44BE-8058-250D07E41AD1}"/>
    <cellStyle name="abc 3 2 4" xfId="37382" xr:uid="{B8CD344A-AE71-4D84-B46F-E176FBA448CB}"/>
    <cellStyle name="abc 3 3" xfId="11381" xr:uid="{296C47F5-D189-4903-A3DE-4A6014B3BCAB}"/>
    <cellStyle name="abc 3 3 2" xfId="28165" xr:uid="{3DBAF4A5-3888-40FD-97C1-589864A76EF7}"/>
    <cellStyle name="abc 3 3 3" xfId="27968" xr:uid="{7F51F996-8829-4FDC-82F2-A831B6642073}"/>
    <cellStyle name="abc 3 4" xfId="28162" xr:uid="{B8B90419-AFF9-4499-8058-7E63B00739B8}"/>
    <cellStyle name="abc 3 5" xfId="27969" xr:uid="{6B250E62-98F4-4DBE-A540-D49D3989DE11}"/>
    <cellStyle name="abc 4" xfId="11382" xr:uid="{3B09740F-82A7-4242-88DE-8CA0780C64D9}"/>
    <cellStyle name="abc 4 2" xfId="11383" xr:uid="{365B7794-DADF-433F-9C1C-46D8EC1A76C2}"/>
    <cellStyle name="abc 4 2 2" xfId="11384" xr:uid="{BA41F7A9-0FBE-4DCE-8CF1-CC42B4EDE61C}"/>
    <cellStyle name="abc 4 2 2 2" xfId="28168" xr:uid="{ACAED9FD-E0DD-4184-AA13-EEB4E215127A}"/>
    <cellStyle name="abc 4 2 2 3" xfId="37902" xr:uid="{053CCC96-C4C6-4E52-807D-39BA9DC1F20A}"/>
    <cellStyle name="abc 4 2 3" xfId="28167" xr:uid="{48308E9B-AA80-4834-B915-162A7066DB61}"/>
    <cellStyle name="abc 4 2 4" xfId="27966" xr:uid="{37282BEB-3B8F-4B7A-91E4-231CF604E1C8}"/>
    <cellStyle name="abc 4 3" xfId="11385" xr:uid="{5FF8F196-954C-4B23-B0AC-3249ACE51461}"/>
    <cellStyle name="abc 4 3 2" xfId="28169" xr:uid="{8AFDE632-FEE4-42D9-96CF-7C314A88AC67}"/>
    <cellStyle name="abc 4 3 3" xfId="37381" xr:uid="{9380F8C2-AA42-4C4C-B08B-546B384A69AE}"/>
    <cellStyle name="abc 4 4" xfId="28166" xr:uid="{8E9FD3D7-758F-48A3-97B2-5F60ECDB0513}"/>
    <cellStyle name="abc 4 5" xfId="27967" xr:uid="{EA9F4F77-BB7A-4C35-A129-CB5826FDBB78}"/>
    <cellStyle name="abc 5" xfId="11386" xr:uid="{5E1F2DE6-FF0F-4F80-B11D-85DF16B86C6C}"/>
    <cellStyle name="abc 5 2" xfId="11387" xr:uid="{60E77EE4-850F-437C-9866-975A73AAEEEC}"/>
    <cellStyle name="abc 5 2 2" xfId="11388" xr:uid="{EE6A1109-068E-47A4-AECE-8DF106DF22FE}"/>
    <cellStyle name="abc 5 2 2 2" xfId="28172" xr:uid="{3865FB6A-B6C1-4185-B503-282755C85B6D}"/>
    <cellStyle name="abc 5 2 2 3" xfId="37903" xr:uid="{E6D2FAEF-B3EA-4A63-A2A2-11009822765A}"/>
    <cellStyle name="abc 5 2 3" xfId="28171" xr:uid="{6B1FA78C-29D3-4754-8DAA-05021EAFA08A}"/>
    <cellStyle name="abc 5 2 4" xfId="39045" xr:uid="{5FA00C08-60B8-4401-BC89-CFB4859BAA5A}"/>
    <cellStyle name="abc 5 3" xfId="11389" xr:uid="{66043783-19E9-4118-A6BC-D07BAE6B00E7}"/>
    <cellStyle name="abc 5 3 2" xfId="28173" xr:uid="{C3E258E4-46FB-4464-B681-D1B2FFE4F2D0}"/>
    <cellStyle name="abc 5 3 3" xfId="37831" xr:uid="{B11CF54E-E31B-44F0-B5E3-5941757A817A}"/>
    <cellStyle name="abc 5 4" xfId="28170" xr:uid="{77BF33A0-2B96-44AF-90A8-5F56526C5E34}"/>
    <cellStyle name="abc 5 5" xfId="27965" xr:uid="{A4F866C4-B000-41D4-A017-38C83FA84097}"/>
    <cellStyle name="abc 6" xfId="11390" xr:uid="{6DFEFCF1-548A-4139-AA0D-AFCDB6712C39}"/>
    <cellStyle name="abc 6 2" xfId="11391" xr:uid="{A9781CC8-6585-4320-A7BC-6F4CF9BCAD70}"/>
    <cellStyle name="abc 6 2 2" xfId="11392" xr:uid="{A0F5FBD8-7D73-4717-BBF3-E2A7855C8790}"/>
    <cellStyle name="abc 6 2 2 2" xfId="28176" xr:uid="{7FE754EC-94B1-4659-9AFD-A47E9D520C86}"/>
    <cellStyle name="abc 6 2 2 3" xfId="27963" xr:uid="{99C04758-9259-44F4-B179-D2F89CACDDFA}"/>
    <cellStyle name="abc 6 2 3" xfId="28175" xr:uid="{54009442-90D8-43C0-884D-5CC121E7E93A}"/>
    <cellStyle name="abc 6 2 4" xfId="35460" xr:uid="{C8E8A8A2-AA3C-48D0-85AF-C54728A99BE2}"/>
    <cellStyle name="abc 6 3" xfId="11393" xr:uid="{6C2D7514-CA94-4F49-AA37-54F27C01FC55}"/>
    <cellStyle name="abc 6 3 2" xfId="28177" xr:uid="{395C8463-A7D6-4E91-A825-34A40F03BA00}"/>
    <cellStyle name="abc 6 3 3" xfId="37904" xr:uid="{128E5EE6-E7B8-4F77-BA7F-B7C1AAA06F4D}"/>
    <cellStyle name="abc 6 4" xfId="28174" xr:uid="{09AD115F-021C-48EB-AA72-F8477F4B4257}"/>
    <cellStyle name="abc 6 5" xfId="27964" xr:uid="{49F4AD75-B1BA-495F-BA3E-56133AC01DDB}"/>
    <cellStyle name="abc 7" xfId="11394" xr:uid="{84C8D68C-2494-44BC-984D-ED20BA38021F}"/>
    <cellStyle name="abc 7 2" xfId="11395" xr:uid="{14E5CB50-1A01-4083-A073-166F6EAA44B4}"/>
    <cellStyle name="abc 7 2 2" xfId="11396" xr:uid="{1311D5B1-0B0F-458B-9DF1-78907B904EA6}"/>
    <cellStyle name="abc 7 2 2 2" xfId="28180" xr:uid="{86BCEBF0-7C61-44BE-A93F-FCE9A783E3C0}"/>
    <cellStyle name="abc 7 2 2 3" xfId="37380" xr:uid="{E7FE5D0B-A6B4-47E5-A860-B67FC9C29324}"/>
    <cellStyle name="abc 7 2 3" xfId="28179" xr:uid="{F7FF1BAF-C71D-4E3B-89E7-46BCDB6D9308}"/>
    <cellStyle name="abc 7 2 4" xfId="35851" xr:uid="{08B67BF9-14F8-4DA5-8CFC-4EE5A66121DA}"/>
    <cellStyle name="abc 7 3" xfId="11397" xr:uid="{B371C856-60DA-4B65-81EB-3DC3048D4E52}"/>
    <cellStyle name="abc 7 3 2" xfId="28181" xr:uid="{B8B4A817-EE1A-4BF9-A70E-70A1FE992444}"/>
    <cellStyle name="abc 7 3 3" xfId="27962" xr:uid="{F3335293-BB5D-4D82-9812-71CEC0BF3F48}"/>
    <cellStyle name="abc 7 4" xfId="28178" xr:uid="{E1AA1599-2A3F-4E8E-B24D-BA878F2CF72C}"/>
    <cellStyle name="abc 7 5" xfId="37830" xr:uid="{B326B143-163F-49F9-A512-C01F2E334F42}"/>
    <cellStyle name="abc 8" xfId="11398" xr:uid="{96415F33-DD88-4AE2-94EF-CD743C6A9837}"/>
    <cellStyle name="abc 8 2" xfId="11399" xr:uid="{6CA582BC-758D-4813-B190-F213B8AE7A9C}"/>
    <cellStyle name="abc 8 2 2" xfId="11400" xr:uid="{5DAD0E0D-5913-4049-943D-D3BC8F316DA7}"/>
    <cellStyle name="abc 8 2 2 2" xfId="28184" xr:uid="{531B67C8-A424-4290-8015-F57CA5BC4555}"/>
    <cellStyle name="abc 8 2 2 3" xfId="27960" xr:uid="{2D2B3068-6D5A-4FA1-BDDF-AE34E97449F5}"/>
    <cellStyle name="abc 8 2 3" xfId="28183" xr:uid="{EBB613FA-1C8B-49F8-8501-17BF0C88B322}"/>
    <cellStyle name="abc 8 2 4" xfId="36434" xr:uid="{A7C484D3-1AE2-4284-8CC8-CC60E234EAAB}"/>
    <cellStyle name="abc 8 3" xfId="11401" xr:uid="{0B3DB6FF-F9A3-4891-AE69-F9664FBB4254}"/>
    <cellStyle name="abc 8 3 2" xfId="28185" xr:uid="{3E2BB38D-B481-426B-A072-2D936011030D}"/>
    <cellStyle name="abc 8 3 3" xfId="37379" xr:uid="{B418F48D-D034-4524-AF70-8DD61DAD09EC}"/>
    <cellStyle name="abc 8 4" xfId="28182" xr:uid="{544E8A03-44E9-4180-8173-4C7910EE4999}"/>
    <cellStyle name="abc 8 5" xfId="27961" xr:uid="{2025CBA6-E67D-4C1D-B999-48935C83911C}"/>
    <cellStyle name="abc 9" xfId="11402" xr:uid="{49815625-D740-4F5E-ACD7-04B8C78557F0}"/>
    <cellStyle name="abc 9 2" xfId="11403" xr:uid="{014B8CBF-6E7A-4A8C-8CF6-53E0B55C5DE3}"/>
    <cellStyle name="abc 9 2 2" xfId="11404" xr:uid="{15E2F234-46C9-4E8A-9ABB-38EA788C83A4}"/>
    <cellStyle name="abc 9 2 2 2" xfId="28188" xr:uid="{6DCC3309-C541-4FBD-A5E4-E3EBA514D0AF}"/>
    <cellStyle name="abc 9 2 2 3" xfId="27957" xr:uid="{DF50765A-5E2D-4EC9-9F19-32781D7B2BA6}"/>
    <cellStyle name="abc 9 2 3" xfId="28187" xr:uid="{1979DD82-DDD5-448C-B473-2D0054D8254C}"/>
    <cellStyle name="abc 9 2 4" xfId="27958" xr:uid="{6A382A78-BBF7-4782-8C70-131AD93B96B0}"/>
    <cellStyle name="abc 9 3" xfId="11405" xr:uid="{9FBFE097-9536-41CE-9009-5580B9333A29}"/>
    <cellStyle name="abc 9 3 2" xfId="28189" xr:uid="{D66D2E20-44A0-4C69-BEB7-B22AAB555E6D}"/>
    <cellStyle name="abc 9 3 3" xfId="37378" xr:uid="{8B3F6B29-B529-4DF1-A464-F0A8B2F99654}"/>
    <cellStyle name="abc 9 4" xfId="28186" xr:uid="{E3EF8B35-38B1-4037-8554-D9A627F83DA3}"/>
    <cellStyle name="abc 9 5" xfId="27959" xr:uid="{42B1CAFC-FFB1-4B37-9C45-CB086531CC43}"/>
    <cellStyle name="Accent1 - 20%" xfId="2661" xr:uid="{D9FDD055-28D3-4CBE-803D-9EA1B9BDBFD5}"/>
    <cellStyle name="Accent1 - 40%" xfId="2662" xr:uid="{328C0E0B-F41C-411B-87DD-60820E73359A}"/>
    <cellStyle name="Accent1 - 60%" xfId="2663" xr:uid="{5071812C-521C-4525-BE5D-3C2D563658EC}"/>
    <cellStyle name="Accent1 10" xfId="3882" xr:uid="{198B78D2-B806-4D9D-99AF-8ED6E1AC0A4A}"/>
    <cellStyle name="Accent1 10 2" xfId="11407" xr:uid="{46C8EEDE-1809-457D-B0E6-5643BA25840B}"/>
    <cellStyle name="Accent1 10 3" xfId="11408" xr:uid="{CC2C65DB-27A4-4816-B5E0-D6493EDCFFB8}"/>
    <cellStyle name="Accent1 10 4" xfId="24036" xr:uid="{4575AAC2-809A-43AB-8460-ABC57F748EF1}"/>
    <cellStyle name="Accent1 10 5" xfId="11406" xr:uid="{23C0FA72-ABA5-445C-A022-1331A35D9295}"/>
    <cellStyle name="Accent1 100" xfId="11409" xr:uid="{8FE564C2-A05F-424F-B146-43E2CAAA339D}"/>
    <cellStyle name="Accent1 101" xfId="11410" xr:uid="{44E9D1C1-B7C6-47FA-BA43-DCC255656FD8}"/>
    <cellStyle name="Accent1 102" xfId="11411" xr:uid="{9A34E7E6-71B5-45D7-BBB3-B9C0BDFB34CA}"/>
    <cellStyle name="Accent1 103" xfId="11412" xr:uid="{FF610257-C706-4E4C-AB07-13A8C4F6A25C}"/>
    <cellStyle name="Accent1 104" xfId="11413" xr:uid="{FEB7D3BE-638D-4C17-AECC-356D899724C0}"/>
    <cellStyle name="Accent1 105" xfId="11414" xr:uid="{2BEF457B-657D-447F-A485-93E7FAAB3FEB}"/>
    <cellStyle name="Accent1 106" xfId="11415" xr:uid="{37EACC0A-8BA6-4C21-B7F8-B38D0E6A72A1}"/>
    <cellStyle name="Accent1 11" xfId="3883" xr:uid="{B5CADB8E-0715-4F0C-A410-7D8DF9D51DBA}"/>
    <cellStyle name="Accent1 11 2" xfId="11417" xr:uid="{DABFC121-DABD-47CD-BBBD-06BEDE21155A}"/>
    <cellStyle name="Accent1 11 3" xfId="11418" xr:uid="{1E156043-8309-43BD-9E3B-88FBA33068BF}"/>
    <cellStyle name="Accent1 11 4" xfId="24037" xr:uid="{23434D10-AEE2-4512-8462-2156D3F9057B}"/>
    <cellStyle name="Accent1 11 5" xfId="11416" xr:uid="{3E497F45-5252-4115-BBDC-4EC6B2EFA905}"/>
    <cellStyle name="Accent1 12" xfId="2664" xr:uid="{F8FFF582-AF20-478E-9D4C-069D05D95EC1}"/>
    <cellStyle name="Accent1 12 2" xfId="11420" xr:uid="{D315C6D1-A0CA-4B5F-B1D6-5A3E89A198E5}"/>
    <cellStyle name="Accent1 12 3" xfId="11421" xr:uid="{BF8EECC1-DB7E-4680-8EFC-A1219E5F4DC3}"/>
    <cellStyle name="Accent1 12 4" xfId="24038" xr:uid="{5B31793C-B56C-47BD-8001-F109D9D26CD9}"/>
    <cellStyle name="Accent1 12 5" xfId="11419" xr:uid="{A42D8F7F-10A0-492B-A687-FE67B84B2A21}"/>
    <cellStyle name="Accent1 12 6" xfId="3884" xr:uid="{280624C3-AF32-4A0C-8B73-0415E9043C0C}"/>
    <cellStyle name="Accent1 13" xfId="3885" xr:uid="{6A9747C6-17E6-438C-B6EB-A91334608895}"/>
    <cellStyle name="Accent1 13 2" xfId="11423" xr:uid="{DAAF6F31-A7E1-4E71-BF1A-0F2AA16113F8}"/>
    <cellStyle name="Accent1 13 3" xfId="11424" xr:uid="{B5CB6FB1-9E52-46CC-BA26-16599B07F2E7}"/>
    <cellStyle name="Accent1 13 4" xfId="24039" xr:uid="{A8E0169B-D44B-470B-AC69-B7D201875DB3}"/>
    <cellStyle name="Accent1 13 5" xfId="11422" xr:uid="{79E3B397-D051-42D7-B2AD-508DFD23A6DC}"/>
    <cellStyle name="Accent1 14" xfId="3886" xr:uid="{2C4DE0CC-C6C9-4AD5-B57A-E0C9C907AEE6}"/>
    <cellStyle name="Accent1 14 2" xfId="11426" xr:uid="{5B5942F0-A8EB-4EEF-98FE-DB714D379EE4}"/>
    <cellStyle name="Accent1 14 3" xfId="11427" xr:uid="{184B4318-0391-424C-A38E-B4FE1C1E076C}"/>
    <cellStyle name="Accent1 14 4" xfId="24040" xr:uid="{27CBE809-E1AF-4393-B9D5-E093A8600A17}"/>
    <cellStyle name="Accent1 14 5" xfId="11425" xr:uid="{3F25E50D-7749-4398-8682-40E6BFA10951}"/>
    <cellStyle name="Accent1 15" xfId="3887" xr:uid="{8EA7BD49-40AC-4AC4-92DA-BEB77D2CAAD0}"/>
    <cellStyle name="Accent1 15 2" xfId="11429" xr:uid="{C09944C6-CACC-4760-BF35-DA2073AB6512}"/>
    <cellStyle name="Accent1 15 3" xfId="11430" xr:uid="{2EA167DE-0214-4EB4-A2BF-EDA2DAB4B3B4}"/>
    <cellStyle name="Accent1 15 4" xfId="24041" xr:uid="{BD22F956-07AA-4FB2-90F7-D60869429B81}"/>
    <cellStyle name="Accent1 15 5" xfId="11428" xr:uid="{0BF23689-DD3C-43C1-8583-7ACA69C86CA9}"/>
    <cellStyle name="Accent1 16" xfId="3888" xr:uid="{EC134AAE-8314-439C-9B1B-A6C428B809A7}"/>
    <cellStyle name="Accent1 16 2" xfId="11432" xr:uid="{9F0262BD-8862-4781-A2E7-06EB39065ECF}"/>
    <cellStyle name="Accent1 16 3" xfId="11433" xr:uid="{97633639-CFC2-4853-9A17-030BEEC486A0}"/>
    <cellStyle name="Accent1 16 4" xfId="24042" xr:uid="{97B9132B-68D9-4554-8DD0-4C3B5FB08BA0}"/>
    <cellStyle name="Accent1 16 5" xfId="11431" xr:uid="{A8DE6725-075B-4593-82EB-C4255AE48903}"/>
    <cellStyle name="Accent1 17" xfId="3889" xr:uid="{91994F4D-4F6E-4C10-A97A-2F0834D301C3}"/>
    <cellStyle name="Accent1 17 2" xfId="11435" xr:uid="{715180D9-6771-42B9-B65F-EB1DE10ABB17}"/>
    <cellStyle name="Accent1 17 3" xfId="11436" xr:uid="{B9C99E5E-722D-4B36-97C7-35F2C471B38B}"/>
    <cellStyle name="Accent1 17 4" xfId="24043" xr:uid="{04D9CA17-8E2E-4ED8-9369-C52FEE11C97D}"/>
    <cellStyle name="Accent1 17 5" xfId="11434" xr:uid="{57092524-0FCD-4430-915A-B40531F7860C}"/>
    <cellStyle name="Accent1 18" xfId="3890" xr:uid="{1B6D7420-98EB-4B3E-80C6-6E6C814D2FA9}"/>
    <cellStyle name="Accent1 18 2" xfId="11438" xr:uid="{527297CD-10E8-4147-B7FE-D2E2FD116236}"/>
    <cellStyle name="Accent1 18 3" xfId="11439" xr:uid="{4DA22F7F-4FCE-4A02-9398-6F5056908ADB}"/>
    <cellStyle name="Accent1 18 4" xfId="24044" xr:uid="{B96B4410-3A3E-411C-84F2-A37B0A3E3CED}"/>
    <cellStyle name="Accent1 18 5" xfId="11437" xr:uid="{6E5DE4CD-5683-4453-8BD4-DBD910B09B9B}"/>
    <cellStyle name="Accent1 19" xfId="3891" xr:uid="{C2A0CB9C-4755-46B4-AD76-B1A3D9A038EA}"/>
    <cellStyle name="Accent1 19 2" xfId="11441" xr:uid="{1EC3E4E8-C860-4279-B7AE-D5EE278F0A5E}"/>
    <cellStyle name="Accent1 19 3" xfId="11442" xr:uid="{9A1836B3-72C1-459A-B8DB-E4D6608D1A90}"/>
    <cellStyle name="Accent1 19 4" xfId="24045" xr:uid="{E2837FF3-BD24-4CE2-AC80-B2F7BFC4FF1B}"/>
    <cellStyle name="Accent1 19 5" xfId="11440" xr:uid="{F8B91F23-2174-43C4-91D2-FAD2E9ED0E77}"/>
    <cellStyle name="Accent1 2" xfId="2665" xr:uid="{41E3106D-A7B2-4D68-81C5-DF6E946B3FD7}"/>
    <cellStyle name="Accent1 2 10" xfId="11443" xr:uid="{D4C1476B-49B1-483D-8E9D-7CB95D0C81D8}"/>
    <cellStyle name="Accent1 2 11" xfId="11444" xr:uid="{A06F3423-9543-4897-9D19-FB05E0EA3A54}"/>
    <cellStyle name="Accent1 2 12" xfId="24046" xr:uid="{357A65D8-2B81-4C24-AFCE-047146745D35}"/>
    <cellStyle name="Accent1 2 13" xfId="5929" xr:uid="{BA30F555-384B-400D-954F-1E27A7517D57}"/>
    <cellStyle name="Accent1 2 14" xfId="3892" xr:uid="{0DABD3D4-DAC8-4EF1-BCC2-3C678A2E2EB6}"/>
    <cellStyle name="Accent1 2 2" xfId="5346" xr:uid="{8688144B-9381-49D9-A35F-26026C7BE734}"/>
    <cellStyle name="Accent1 2 2 2" xfId="6214" xr:uid="{797E145C-CB9B-4108-B522-110AAFB09E6A}"/>
    <cellStyle name="Accent1 2 2 2 2" xfId="11445" xr:uid="{2DD6FDF6-9033-46FC-BF54-EE5973347BCD}"/>
    <cellStyle name="Accent1 2 2 2 2 2" xfId="11446" xr:uid="{98D48BFC-7407-4B0C-9551-95C8365150DF}"/>
    <cellStyle name="Accent1 2 2 2 2 3" xfId="11447" xr:uid="{1BA0BA81-FB8E-4939-A3F1-CBEC99FB3017}"/>
    <cellStyle name="Accent1 2 2 2 2 4" xfId="11448" xr:uid="{44EAA414-23D0-433F-ABE4-DEE42751BF37}"/>
    <cellStyle name="Accent1 2 2 2 2 5" xfId="11449" xr:uid="{F7928CE6-07DB-42C8-B30A-6F5D1D117705}"/>
    <cellStyle name="Accent1 2 2 2 3" xfId="11450" xr:uid="{D198D288-867C-4A21-B2C7-135DCA338E10}"/>
    <cellStyle name="Accent1 2 2 2 4" xfId="11451" xr:uid="{6BB39EB2-B89B-461D-983F-1C2E802BA541}"/>
    <cellStyle name="Accent1 2 2 2 5" xfId="11452" xr:uid="{118F48DC-47CA-443D-866F-1F1BB86DC8AD}"/>
    <cellStyle name="Accent1 2 2 3" xfId="11453" xr:uid="{8A419D37-5D02-4B56-A9B2-EFE7E2F554F3}"/>
    <cellStyle name="Accent1 2 2 4" xfId="11454" xr:uid="{99EF078A-1F36-43B2-A321-DBF79A7B2CFB}"/>
    <cellStyle name="Accent1 2 2 5" xfId="11455" xr:uid="{C7B01227-E9B0-49BC-AE30-5FCB2A184C0E}"/>
    <cellStyle name="Accent1 2 2 6" xfId="11456" xr:uid="{D7E992B9-F4A0-470F-8A49-7D07B8EB0D8F}"/>
    <cellStyle name="Accent1 2 2 7" xfId="11457" xr:uid="{9EEC1EFE-AF87-42C1-86D8-EF6AE3A95F2C}"/>
    <cellStyle name="Accent1 2 3" xfId="11458" xr:uid="{FF529692-9F91-4D15-ADE5-A8682A38D918}"/>
    <cellStyle name="Accent1 2 3 2" xfId="11459" xr:uid="{BB3218E1-D790-48F2-AAA0-3F1858B7D6BF}"/>
    <cellStyle name="Accent1 2 3 2 2" xfId="11460" xr:uid="{2AA99397-4C2B-4209-A600-B3D6D0466333}"/>
    <cellStyle name="Accent1 2 3 2 3" xfId="11461" xr:uid="{68E024F0-7A90-408C-AE16-E89A248CDC76}"/>
    <cellStyle name="Accent1 2 3 2 4" xfId="11462" xr:uid="{13882BC9-C5C4-4578-9EC8-65FFD2D4AA36}"/>
    <cellStyle name="Accent1 2 3 2 5" xfId="11463" xr:uid="{8E910F86-00EF-413E-BC00-5B47DE5E3F7E}"/>
    <cellStyle name="Accent1 2 3 3" xfId="11464" xr:uid="{910C5675-E35C-4D3E-A250-ED0F8045864B}"/>
    <cellStyle name="Accent1 2 3 4" xfId="11465" xr:uid="{B1BD8D68-231B-44FA-8771-DBF2B47E44BD}"/>
    <cellStyle name="Accent1 2 3 5" xfId="11466" xr:uid="{BA962D4B-3324-4BE2-B972-75094EF5B3AB}"/>
    <cellStyle name="Accent1 2 4" xfId="11467" xr:uid="{297ACEF0-2163-4F0D-A8A5-5090D6803AF4}"/>
    <cellStyle name="Accent1 2 5" xfId="11468" xr:uid="{957B1EDB-B896-4E9B-B4CA-0ADD05465D35}"/>
    <cellStyle name="Accent1 2 6" xfId="11469" xr:uid="{CF455EFF-AD3E-4064-BB00-15097C6A975A}"/>
    <cellStyle name="Accent1 2 7" xfId="11470" xr:uid="{3D2BC75B-33AA-451E-A502-0FB204B75DD1}"/>
    <cellStyle name="Accent1 2 8" xfId="11471" xr:uid="{0F70F60A-BF66-4ED9-8E17-6CD9723891A0}"/>
    <cellStyle name="Accent1 2 9" xfId="11472" xr:uid="{A01B834B-EA8C-47E7-B743-D2FCCAC6CDEE}"/>
    <cellStyle name="Accent1 20" xfId="3893" xr:uid="{B983DB44-5341-4482-B83B-B9EF7C88BB14}"/>
    <cellStyle name="Accent1 20 2" xfId="11474" xr:uid="{6FE8DD95-E8AB-4DDC-8432-54492EC8A435}"/>
    <cellStyle name="Accent1 20 3" xfId="11475" xr:uid="{64F504B9-85D1-4E95-B13F-AFBD63460262}"/>
    <cellStyle name="Accent1 20 4" xfId="24047" xr:uid="{3F72E74B-E667-47A7-8D23-554585669754}"/>
    <cellStyle name="Accent1 20 5" xfId="11473" xr:uid="{98660986-FA65-4AFB-B5E6-0B200D9024CA}"/>
    <cellStyle name="Accent1 21" xfId="3894" xr:uid="{90F7107F-1878-4F53-ADC5-F1DECC8206F4}"/>
    <cellStyle name="Accent1 21 2" xfId="11477" xr:uid="{33E604E2-5D96-4278-8E52-8F95FC0418F3}"/>
    <cellStyle name="Accent1 21 3" xfId="11478" xr:uid="{72B39A16-D713-4F88-955C-E294649F0410}"/>
    <cellStyle name="Accent1 21 4" xfId="24048" xr:uid="{5343CAC7-4A96-4168-9E54-CBB079AACF4C}"/>
    <cellStyle name="Accent1 21 5" xfId="11476" xr:uid="{090F2E8D-C158-4FB4-BD59-68B40D88DF0C}"/>
    <cellStyle name="Accent1 22" xfId="3895" xr:uid="{F0CB8512-2814-4C94-B69E-5C109C3D46A8}"/>
    <cellStyle name="Accent1 22 2" xfId="11480" xr:uid="{D79D27F2-FBBA-40E5-8852-0B26EF0E66D9}"/>
    <cellStyle name="Accent1 22 3" xfId="11481" xr:uid="{9A81304D-E868-417E-B38B-CF8EC545E7E9}"/>
    <cellStyle name="Accent1 22 4" xfId="24049" xr:uid="{98520853-709F-4433-B378-D7EF7F23104C}"/>
    <cellStyle name="Accent1 22 5" xfId="11479" xr:uid="{86A4241A-F399-4D51-9A27-855EF0DC6D17}"/>
    <cellStyle name="Accent1 23" xfId="3896" xr:uid="{634343DE-F6B4-4189-93EE-2161BE0AF503}"/>
    <cellStyle name="Accent1 23 2" xfId="11483" xr:uid="{EA87D5E3-9C56-407A-A083-33007A589948}"/>
    <cellStyle name="Accent1 23 3" xfId="11484" xr:uid="{725903D7-2730-4219-BEEC-363FD291D856}"/>
    <cellStyle name="Accent1 23 4" xfId="24050" xr:uid="{8B97F7FF-C6F3-44C6-B3A9-AF58A169CA27}"/>
    <cellStyle name="Accent1 23 5" xfId="11482" xr:uid="{7A0757C5-2665-493D-9653-6C5BE86E67CF}"/>
    <cellStyle name="Accent1 24" xfId="3897" xr:uid="{68B51B15-5B37-4121-AEBF-D848CC5B0D59}"/>
    <cellStyle name="Accent1 24 2" xfId="11486" xr:uid="{851902A9-AB3A-405E-97F1-6A100EED261D}"/>
    <cellStyle name="Accent1 24 3" xfId="11487" xr:uid="{23239925-AC79-4235-8041-3CBBAE721DCE}"/>
    <cellStyle name="Accent1 24 4" xfId="24051" xr:uid="{7A8D2B9E-ECFA-403F-9098-3F1B91982BD0}"/>
    <cellStyle name="Accent1 24 5" xfId="11485" xr:uid="{C6E48F60-8D1D-4589-8EE1-69DEA408C699}"/>
    <cellStyle name="Accent1 25" xfId="3898" xr:uid="{4A73C579-A7EE-480A-9E45-CB7566CCC7FF}"/>
    <cellStyle name="Accent1 25 2" xfId="11489" xr:uid="{A7DB0907-F66F-4FA4-ABB3-B74D49B0D7C0}"/>
    <cellStyle name="Accent1 25 3" xfId="11490" xr:uid="{F4376BE1-737D-4B8D-AB56-DB3D8068FEEF}"/>
    <cellStyle name="Accent1 25 4" xfId="24052" xr:uid="{CCEBDBBD-A2FF-4CE4-9E6A-D9B02F7D43EB}"/>
    <cellStyle name="Accent1 25 5" xfId="11488" xr:uid="{564A3EDA-9C98-4995-83B7-4C3D85EC4E87}"/>
    <cellStyle name="Accent1 26" xfId="3899" xr:uid="{D7E0E744-E59B-4B79-A206-50214C5A7CD0}"/>
    <cellStyle name="Accent1 26 2" xfId="11492" xr:uid="{2F05E312-AC9B-4A49-B6AE-D6AC067CA09F}"/>
    <cellStyle name="Accent1 26 3" xfId="11493" xr:uid="{8DFDFBE0-0FA2-4A4D-A04A-5812A25EE1AF}"/>
    <cellStyle name="Accent1 26 4" xfId="24053" xr:uid="{F779181C-A0FD-4699-B117-4B796D1A589B}"/>
    <cellStyle name="Accent1 26 5" xfId="11491" xr:uid="{FB8C8F3F-6B46-40CF-B2C8-5FD8997F2C77}"/>
    <cellStyle name="Accent1 27" xfId="3900" xr:uid="{5A67D605-2E50-482C-AB22-F2F59DB6E3D4}"/>
    <cellStyle name="Accent1 27 2" xfId="11495" xr:uid="{C2D67D2E-882C-42A3-B9F7-B34435A1D38E}"/>
    <cellStyle name="Accent1 27 3" xfId="11496" xr:uid="{0CAF404A-A71B-4325-BE37-EC464D5C0131}"/>
    <cellStyle name="Accent1 27 4" xfId="24054" xr:uid="{BBB3E8AC-F508-4F4F-810F-58C56159D51E}"/>
    <cellStyle name="Accent1 27 5" xfId="11494" xr:uid="{75DC6988-0502-4A69-B864-ED8E3EE2B804}"/>
    <cellStyle name="Accent1 28" xfId="3901" xr:uid="{FBDCA728-FD78-46F1-B396-6D929BB3B2C7}"/>
    <cellStyle name="Accent1 28 2" xfId="11498" xr:uid="{DD0BB9EE-1F93-4C40-8FD6-6BB94BF8A303}"/>
    <cellStyle name="Accent1 28 3" xfId="11499" xr:uid="{8822BD71-D885-4622-9F44-9533AF1B271E}"/>
    <cellStyle name="Accent1 28 4" xfId="24055" xr:uid="{EDEAA514-4139-4995-9171-7C23A1B97A33}"/>
    <cellStyle name="Accent1 28 5" xfId="11497" xr:uid="{A688852B-D21C-47CB-A454-57988204087F}"/>
    <cellStyle name="Accent1 29" xfId="3902" xr:uid="{F307367C-F3E9-4B4F-898C-2EA2E8A43B67}"/>
    <cellStyle name="Accent1 29 2" xfId="11501" xr:uid="{E6F89DE4-DA8E-4619-B094-2B21B5331AB5}"/>
    <cellStyle name="Accent1 29 3" xfId="11502" xr:uid="{FC7DF0E6-3DB8-40FE-8E66-4CC44A4721EC}"/>
    <cellStyle name="Accent1 29 4" xfId="24056" xr:uid="{62BBF18B-9E97-4B8D-98DF-7D8C4574EF27}"/>
    <cellStyle name="Accent1 29 5" xfId="11500" xr:uid="{620A56FC-DEC6-4A3D-BAEF-8C87E2147248}"/>
    <cellStyle name="Accent1 3" xfId="3903" xr:uid="{F212B1D3-EA5B-4EE0-9064-4DCBA544DDEC}"/>
    <cellStyle name="Accent1 3 2" xfId="6230" xr:uid="{3572DCFB-C98B-486F-89AC-C8042D906437}"/>
    <cellStyle name="Accent1 3 3" xfId="11503" xr:uid="{EDB787A9-7B15-441B-8777-42F559B0C5F5}"/>
    <cellStyle name="Accent1 3 4" xfId="11504" xr:uid="{4204FFFE-4008-44ED-A45C-E97441B392BE}"/>
    <cellStyle name="Accent1 3 5" xfId="11505" xr:uid="{DB0FA0BC-8D9F-4093-B3B9-B632265FC0FC}"/>
    <cellStyle name="Accent1 3 6" xfId="11506" xr:uid="{8B9A2E52-7998-4DED-939E-AD0641875B10}"/>
    <cellStyle name="Accent1 3 7" xfId="11507" xr:uid="{CFA4A600-AD92-457C-BEC3-6FF45F0EBE76}"/>
    <cellStyle name="Accent1 3 8" xfId="24057" xr:uid="{B66261CE-FD18-42BB-8F8F-AA87198C966A}"/>
    <cellStyle name="Accent1 3 9" xfId="5347" xr:uid="{98DF40CD-3958-4DC9-89B9-2EFBED9DAC68}"/>
    <cellStyle name="Accent1 30" xfId="11508" xr:uid="{2DBE1428-056A-48BD-8828-9B6FFD5415E9}"/>
    <cellStyle name="Accent1 30 2" xfId="11509" xr:uid="{6F0D1B68-050D-4FA9-A6BB-4E7849326B8F}"/>
    <cellStyle name="Accent1 30 3" xfId="11510" xr:uid="{7CC82558-138E-48C8-B8D6-627A9238B970}"/>
    <cellStyle name="Accent1 31" xfId="11511" xr:uid="{E06616B9-7ECA-4BCC-8DA0-1A0112423B2F}"/>
    <cellStyle name="Accent1 31 2" xfId="11512" xr:uid="{45D2750E-B49A-4BB9-9F0A-F725098B3781}"/>
    <cellStyle name="Accent1 31 3" xfId="11513" xr:uid="{B45B31D9-EFF9-49F8-9312-6B31F7A09A61}"/>
    <cellStyle name="Accent1 32" xfId="11514" xr:uid="{BAA583A9-E5B1-4AF4-9721-FC2C34121A0E}"/>
    <cellStyle name="Accent1 32 2" xfId="11515" xr:uid="{DA15C68E-8A6C-47FA-8445-F7FC4636319A}"/>
    <cellStyle name="Accent1 32 3" xfId="11516" xr:uid="{74EFF5AF-52F4-4BD6-89F8-68CA46077FAD}"/>
    <cellStyle name="Accent1 33" xfId="11517" xr:uid="{EA036BA2-990B-4CC3-8575-4429B85DF1DE}"/>
    <cellStyle name="Accent1 33 2" xfId="11518" xr:uid="{9591DD55-5F44-4A46-9552-C59C12DFEFA0}"/>
    <cellStyle name="Accent1 33 3" xfId="11519" xr:uid="{C3515695-C05F-4B51-B95D-E0FB956964F6}"/>
    <cellStyle name="Accent1 34" xfId="11520" xr:uid="{99217FA5-0C1F-4053-A74C-587DF869131A}"/>
    <cellStyle name="Accent1 35" xfId="11521" xr:uid="{497DE9E4-3A56-4C18-8788-5D3BACB4427D}"/>
    <cellStyle name="Accent1 36" xfId="11522" xr:uid="{FA8F5854-341A-472F-ABF6-E842AFDAA108}"/>
    <cellStyle name="Accent1 37" xfId="11523" xr:uid="{2EFAFE1B-D7AE-417D-A7EB-BE437B960F36}"/>
    <cellStyle name="Accent1 38" xfId="11524" xr:uid="{4B6B0E26-798E-4717-91A4-7BCB03BEDE0D}"/>
    <cellStyle name="Accent1 39" xfId="11525" xr:uid="{EE5A1D01-EAAF-439C-ACDF-7E9CCC917B32}"/>
    <cellStyle name="Accent1 4" xfId="3904" xr:uid="{D96E9820-BDEA-4953-9858-585D3653EA64}"/>
    <cellStyle name="Accent1 4 2" xfId="11527" xr:uid="{C6E0CF67-FA0F-4442-8BAB-C46CCD3F5127}"/>
    <cellStyle name="Accent1 4 3" xfId="11528" xr:uid="{705EFAAC-2808-4639-8991-20FAF8926435}"/>
    <cellStyle name="Accent1 4 4" xfId="11529" xr:uid="{76629D89-07A9-4BD2-B25A-99873177FB32}"/>
    <cellStyle name="Accent1 4 5" xfId="11530" xr:uid="{DD45E295-6E68-431E-BACB-3D21FEB5FC83}"/>
    <cellStyle name="Accent1 4 6" xfId="11531" xr:uid="{E1E13E3B-0767-4AAB-8E97-5FAFF3DC9627}"/>
    <cellStyle name="Accent1 4 7" xfId="11532" xr:uid="{588FF32B-C9E9-491D-A96E-A38FA933B19C}"/>
    <cellStyle name="Accent1 4 8" xfId="24058" xr:uid="{0F13DF8B-8E2A-40D3-A504-784A78514804}"/>
    <cellStyle name="Accent1 4 9" xfId="11526" xr:uid="{17D0FDC0-1356-4CD0-8A08-A752057AFF36}"/>
    <cellStyle name="Accent1 40" xfId="11533" xr:uid="{896E4A4F-9E18-48DB-B8FB-30B4B08C49D6}"/>
    <cellStyle name="Accent1 41" xfId="11534" xr:uid="{01AA8055-1CA5-4759-9882-DFBB11746D07}"/>
    <cellStyle name="Accent1 42" xfId="11535" xr:uid="{2F27F91C-2E3E-4028-B803-2C44D9B2C216}"/>
    <cellStyle name="Accent1 43" xfId="11536" xr:uid="{58C4AA8C-7211-4C67-8A15-D60348A7339E}"/>
    <cellStyle name="Accent1 44" xfId="11537" xr:uid="{C9B1BE70-480B-4F96-B2CE-4DA4A0EFE00C}"/>
    <cellStyle name="Accent1 45" xfId="11538" xr:uid="{D5E51A75-4B47-4ACB-BA52-C8F0EBA5C502}"/>
    <cellStyle name="Accent1 46" xfId="11539" xr:uid="{AD0E724E-5B58-4EAC-A85D-7D1143EBB29C}"/>
    <cellStyle name="Accent1 47" xfId="11540" xr:uid="{18631D53-6165-4D6F-A5D8-2101626505E8}"/>
    <cellStyle name="Accent1 48" xfId="11541" xr:uid="{70759CD7-6B4F-451D-ABCA-DB7925486D8E}"/>
    <cellStyle name="Accent1 49" xfId="11542" xr:uid="{B41CEF43-CD8D-4166-AD6E-99EBF1CE1C11}"/>
    <cellStyle name="Accent1 5" xfId="3905" xr:uid="{CFF847D6-F7AA-43E4-8016-7428CF868E33}"/>
    <cellStyle name="Accent1 5 2" xfId="11544" xr:uid="{0E3917B5-5918-48BE-838A-B46DB9582AD6}"/>
    <cellStyle name="Accent1 5 3" xfId="11545" xr:uid="{07DC7C65-BCA3-4C56-8360-069DF9C879BB}"/>
    <cellStyle name="Accent1 5 4" xfId="11546" xr:uid="{3CEB11FD-20DB-433C-8780-8C5F0579A3EC}"/>
    <cellStyle name="Accent1 5 5" xfId="11547" xr:uid="{79257843-6ECD-45BC-B69D-5A9CF6592B1D}"/>
    <cellStyle name="Accent1 5 6" xfId="11548" xr:uid="{342767B9-6E3D-4AFF-89D1-F4B6BC1C5B72}"/>
    <cellStyle name="Accent1 5 7" xfId="11549" xr:uid="{7222C3C8-3311-4427-9BD5-7D8BAF8EB466}"/>
    <cellStyle name="Accent1 5 8" xfId="24059" xr:uid="{33E971CB-EC2C-4F9F-9125-A5374A9130F6}"/>
    <cellStyle name="Accent1 5 9" xfId="11543" xr:uid="{1F41B7CB-F063-4EEF-AA0E-AA9A5055F127}"/>
    <cellStyle name="Accent1 50" xfId="11550" xr:uid="{34232E45-C7C3-47BE-8760-C366CB328B5E}"/>
    <cellStyle name="Accent1 51" xfId="11551" xr:uid="{AC4B990E-1312-4EAD-ADD8-1F18FA43C2F9}"/>
    <cellStyle name="Accent1 52" xfId="11552" xr:uid="{4F810F75-7AA0-467F-8BFC-BB463E8E025F}"/>
    <cellStyle name="Accent1 53" xfId="11553" xr:uid="{6221FCC5-3A64-4CDD-BA22-C65C6A826A7E}"/>
    <cellStyle name="Accent1 54" xfId="11554" xr:uid="{4B6C4CE0-0EC7-429B-84BB-3320D9DFC34A}"/>
    <cellStyle name="Accent1 55" xfId="11555" xr:uid="{6866FC9A-CC91-4E83-BF0F-9B4183F4F7ED}"/>
    <cellStyle name="Accent1 56" xfId="11556" xr:uid="{E074714C-725C-4232-B64C-042E46F8BB29}"/>
    <cellStyle name="Accent1 57" xfId="11557" xr:uid="{3E32EE56-E1FD-4C5B-880A-9D95A0D5C0BA}"/>
    <cellStyle name="Accent1 58" xfId="11558" xr:uid="{E154BAB9-A55F-4B58-99EA-DA4832ACBC01}"/>
    <cellStyle name="Accent1 59" xfId="11559" xr:uid="{DCC553FB-7384-4DE9-9D23-9CC3C3454BCF}"/>
    <cellStyle name="Accent1 6" xfId="3906" xr:uid="{052441E9-52F0-46A8-B384-F405FF117332}"/>
    <cellStyle name="Accent1 6 2" xfId="11561" xr:uid="{BABCFD4C-A6D9-47C9-863E-99AEEC124D5C}"/>
    <cellStyle name="Accent1 6 2 2" xfId="11562" xr:uid="{F822CA16-E8AA-4959-94BB-5C0441AA0A33}"/>
    <cellStyle name="Accent1 6 2 3" xfId="11563" xr:uid="{E079F811-F2DE-4281-9FF0-A949593263BE}"/>
    <cellStyle name="Accent1 6 2 4" xfId="11564" xr:uid="{D81BDCC2-E9DC-4346-8D28-47E158FF14DA}"/>
    <cellStyle name="Accent1 6 2 5" xfId="11565" xr:uid="{522A3E82-5153-4726-9715-A3DB22F63A9A}"/>
    <cellStyle name="Accent1 6 3" xfId="11566" xr:uid="{6A98EDE3-E96E-48AB-8DCD-F7230ADE5DA5}"/>
    <cellStyle name="Accent1 6 4" xfId="11567" xr:uid="{70B5DFDC-08B8-46F9-9E9B-095B8486EDD2}"/>
    <cellStyle name="Accent1 6 5" xfId="11568" xr:uid="{B11EBAE7-326A-4947-B6A9-834B6AFD599C}"/>
    <cellStyle name="Accent1 6 6" xfId="24060" xr:uid="{B46B7F1F-E0AD-45DA-9B90-10EF64C6332B}"/>
    <cellStyle name="Accent1 6 7" xfId="11560" xr:uid="{4C39E4D0-C96D-4446-A30F-1E461E7ACE58}"/>
    <cellStyle name="Accent1 60" xfId="11569" xr:uid="{69547C85-89E6-42CE-B643-B774717CDA08}"/>
    <cellStyle name="Accent1 61" xfId="11570" xr:uid="{08D9384B-2DFA-4A06-8312-8E195890B5E8}"/>
    <cellStyle name="Accent1 62" xfId="11571" xr:uid="{BB475C6B-8928-46DF-AD40-77B8B4CA3080}"/>
    <cellStyle name="Accent1 63" xfId="11572" xr:uid="{F36B0754-9935-4F7C-BEF5-C14A81080A3F}"/>
    <cellStyle name="Accent1 64" xfId="11573" xr:uid="{5DF84A53-552D-4E51-89E7-A08DD58147E4}"/>
    <cellStyle name="Accent1 65" xfId="11574" xr:uid="{2240E176-EFA7-4653-AD6A-87B40F025DE0}"/>
    <cellStyle name="Accent1 66" xfId="11575" xr:uid="{510F735A-8FD5-455C-97DC-D9A48423F4B4}"/>
    <cellStyle name="Accent1 67" xfId="11576" xr:uid="{C8E5C0DA-601E-4271-B095-8AD831C85818}"/>
    <cellStyle name="Accent1 68" xfId="11577" xr:uid="{667A3B25-972D-4BF4-9723-44B5A9CE90CF}"/>
    <cellStyle name="Accent1 68 2" xfId="11578" xr:uid="{E91431A9-4BDE-4406-B8DF-644F1F184A32}"/>
    <cellStyle name="Accent1 68 3" xfId="11579" xr:uid="{E15D2512-EE71-4CC1-B309-8A395F03A442}"/>
    <cellStyle name="Accent1 69" xfId="11580" xr:uid="{ECC5D957-4650-4516-80CF-B869D840B4BC}"/>
    <cellStyle name="Accent1 69 2" xfId="11581" xr:uid="{B1DD1CE4-59AA-4E80-9D42-95359B65732C}"/>
    <cellStyle name="Accent1 69 3" xfId="11582" xr:uid="{19D6923C-F1DD-4C80-ADF9-3B28CF12877B}"/>
    <cellStyle name="Accent1 7" xfId="3907" xr:uid="{F0C68331-1DC4-423F-9454-1CB30F1A889A}"/>
    <cellStyle name="Accent1 7 2" xfId="11584" xr:uid="{4E3005A3-61A9-4FAA-B459-3B976A3A04E7}"/>
    <cellStyle name="Accent1 7 3" xfId="11585" xr:uid="{7185567B-2139-4D51-97AA-3A61E86EC1EB}"/>
    <cellStyle name="Accent1 7 4" xfId="11586" xr:uid="{157D28B3-04CF-4F31-BB55-C069DDD97306}"/>
    <cellStyle name="Accent1 7 5" xfId="11587" xr:uid="{7E40D57E-9932-468C-8CBD-A3951AF97928}"/>
    <cellStyle name="Accent1 7 6" xfId="24061" xr:uid="{E112D67E-348B-4DF7-B756-7DE329C149A0}"/>
    <cellStyle name="Accent1 7 7" xfId="11583" xr:uid="{EC10047B-06E4-415F-AF97-6BBB5C33DEC5}"/>
    <cellStyle name="Accent1 70" xfId="11588" xr:uid="{92A54791-557B-4692-B897-C000B96A235A}"/>
    <cellStyle name="Accent1 70 2" xfId="11589" xr:uid="{41B7CECA-C19F-476E-A809-B460998CFC8F}"/>
    <cellStyle name="Accent1 70 3" xfId="11590" xr:uid="{3B14B61B-FA81-4BC6-A99A-F9B8143E28E5}"/>
    <cellStyle name="Accent1 71" xfId="11591" xr:uid="{40C45BA7-F3A4-4587-B5B9-8AC8C3F481B3}"/>
    <cellStyle name="Accent1 71 2" xfId="11592" xr:uid="{2B979427-502C-4027-B381-4EEDA8545E73}"/>
    <cellStyle name="Accent1 71 3" xfId="11593" xr:uid="{834C7BF0-FB9D-4B52-965D-9D81D81D7EF4}"/>
    <cellStyle name="Accent1 72" xfId="11594" xr:uid="{47D991BC-0CC1-4889-96F7-BFC168A9C827}"/>
    <cellStyle name="Accent1 72 2" xfId="11595" xr:uid="{4BA3E86B-4E47-4D78-AB08-702C58E4F072}"/>
    <cellStyle name="Accent1 72 3" xfId="11596" xr:uid="{D4B14C27-5995-4AA8-A6B0-65CA0E403ACA}"/>
    <cellStyle name="Accent1 73" xfId="11597" xr:uid="{1A902466-CE0F-44FD-B9C3-90298A0E60E6}"/>
    <cellStyle name="Accent1 74" xfId="11598" xr:uid="{DC95FE72-E977-4EAD-8E43-B84A241164DD}"/>
    <cellStyle name="Accent1 75" xfId="11599" xr:uid="{82F1A016-CBB9-4621-9D27-16F204D9E991}"/>
    <cellStyle name="Accent1 76" xfId="11600" xr:uid="{3360FE43-8E2B-4B7F-A332-5D3BD8AA834F}"/>
    <cellStyle name="Accent1 77" xfId="11601" xr:uid="{27013B01-9E80-4527-8C71-D3C8AF271435}"/>
    <cellStyle name="Accent1 78" xfId="11602" xr:uid="{F89FBAD9-9045-4A89-8780-1D449FD02D67}"/>
    <cellStyle name="Accent1 79" xfId="11603" xr:uid="{0459DDE5-1026-4B12-9CA1-078E969A692F}"/>
    <cellStyle name="Accent1 8" xfId="3908" xr:uid="{EE9A3E73-4886-41B4-99F8-ABD585A32285}"/>
    <cellStyle name="Accent1 8 2" xfId="11605" xr:uid="{5D257CB1-4D41-49BA-BE74-B3DB8FD36E04}"/>
    <cellStyle name="Accent1 8 3" xfId="11606" xr:uid="{147EC03A-8A5A-4CB5-911A-C87B77EE3E53}"/>
    <cellStyle name="Accent1 8 4" xfId="24062" xr:uid="{AD5B41BA-E11A-4FB5-9BF9-0B2A4E31B739}"/>
    <cellStyle name="Accent1 8 5" xfId="11604" xr:uid="{3480F165-E47B-40C7-BFC4-D5629D7AFC8C}"/>
    <cellStyle name="Accent1 80" xfId="11607" xr:uid="{F1804C7C-5CAC-4B1C-B3B0-53DEF3DE2DB8}"/>
    <cellStyle name="Accent1 81" xfId="11608" xr:uid="{CD4239C0-E548-4BCB-AD11-6C60711CE0A5}"/>
    <cellStyle name="Accent1 82" xfId="11609" xr:uid="{C50D2FD3-9879-4AE2-A0EB-BD4378EA7A7E}"/>
    <cellStyle name="Accent1 83" xfId="11610" xr:uid="{EE692C2D-9467-4549-B3D6-D207C33FD7E2}"/>
    <cellStyle name="Accent1 84" xfId="11611" xr:uid="{C49CD74A-3D19-4DE5-8093-315D90A19005}"/>
    <cellStyle name="Accent1 85" xfId="11612" xr:uid="{BC6965D1-A908-473A-A695-506074F44A3F}"/>
    <cellStyle name="Accent1 86" xfId="11613" xr:uid="{28B3ACF6-F28F-4649-8146-014B0142FA82}"/>
    <cellStyle name="Accent1 87" xfId="11614" xr:uid="{C3D6176C-AE71-4A94-A70D-F457DFD5D0C1}"/>
    <cellStyle name="Accent1 88" xfId="11615" xr:uid="{BFA85AAF-0C43-463F-8A4B-461F31364F7B}"/>
    <cellStyle name="Accent1 89" xfId="11616" xr:uid="{6320CE20-EAF7-42E7-9EB3-F2A3A92F4F25}"/>
    <cellStyle name="Accent1 9" xfId="3909" xr:uid="{CC3E01B4-39B7-4C5E-97E1-8272C25546ED}"/>
    <cellStyle name="Accent1 9 2" xfId="11618" xr:uid="{E8A368E3-BA64-413D-8669-8C2825A6F840}"/>
    <cellStyle name="Accent1 9 3" xfId="11619" xr:uid="{F3184AAA-3E92-4271-9774-2511E2F1B5DB}"/>
    <cellStyle name="Accent1 9 4" xfId="24063" xr:uid="{46FAE3EA-D336-4DDB-9FD8-18B0D5D259C2}"/>
    <cellStyle name="Accent1 9 5" xfId="11617" xr:uid="{136FD800-5A1C-4523-955D-ABD15C966540}"/>
    <cellStyle name="Accent1 90" xfId="11620" xr:uid="{375215AE-8798-4BA6-B95C-2E96EDA7391E}"/>
    <cellStyle name="Accent1 91" xfId="11621" xr:uid="{2033C6CC-AA10-4669-A7E0-F514EB8E0F5D}"/>
    <cellStyle name="Accent1 92" xfId="11622" xr:uid="{F8976FE9-DD11-4714-A332-B93025E4C18E}"/>
    <cellStyle name="Accent1 93" xfId="11623" xr:uid="{575C8919-FBD5-4465-A7B8-9D999E0767A9}"/>
    <cellStyle name="Accent1 94" xfId="11624" xr:uid="{6CB68E09-1077-4A67-817C-3E58272687B1}"/>
    <cellStyle name="Accent1 95" xfId="11625" xr:uid="{2CC18396-9BF4-4ECF-AAAE-FDEE9353B92A}"/>
    <cellStyle name="Accent1 96" xfId="11626" xr:uid="{02144A00-94E9-4A00-BD0B-164B3CACD4E6}"/>
    <cellStyle name="Accent1 97" xfId="11627" xr:uid="{B1C7964E-C2D9-4111-94F3-42C6CD9F7BB3}"/>
    <cellStyle name="Accent1 98" xfId="11628" xr:uid="{DE0E0433-FBA1-45C0-A518-A7CE5B9F89C7}"/>
    <cellStyle name="Accent1 99" xfId="11629" xr:uid="{C3A83A9A-75C5-4EF8-8834-B2F0B9CED7E3}"/>
    <cellStyle name="Accent2 - 20%" xfId="2666" xr:uid="{090623C9-A2D4-42BE-9063-FEF984D1B828}"/>
    <cellStyle name="Accent2 - 40%" xfId="2667" xr:uid="{58FA6F8B-AEFB-4A90-A3B7-AD104AEE45D4}"/>
    <cellStyle name="Accent2 - 60%" xfId="2668" xr:uid="{EAE8FA2B-6974-4BB9-B0D3-7C8F30B0CA75}"/>
    <cellStyle name="Accent2 10" xfId="3910" xr:uid="{246291C0-9A79-407E-A74A-8B3E15D827F2}"/>
    <cellStyle name="Accent2 10 2" xfId="11631" xr:uid="{0B4F5082-961D-4709-BD6B-1F57AC08481B}"/>
    <cellStyle name="Accent2 10 3" xfId="11632" xr:uid="{B37D09EA-2538-4AEE-83CF-3DAC632D6FFE}"/>
    <cellStyle name="Accent2 10 4" xfId="24064" xr:uid="{0C4516D3-4667-40CD-8260-F0452C13FE18}"/>
    <cellStyle name="Accent2 10 5" xfId="11630" xr:uid="{E7C8FC40-53ED-4316-B092-69BA31A6C3EE}"/>
    <cellStyle name="Accent2 100" xfId="11633" xr:uid="{39D6FF8A-B353-4E94-B743-B7C4D3723EEB}"/>
    <cellStyle name="Accent2 101" xfId="11634" xr:uid="{3E83626F-4F4E-4B86-B45C-F1D8657E4FBB}"/>
    <cellStyle name="Accent2 102" xfId="11635" xr:uid="{3B315651-3F3F-4103-A288-70548001BCAE}"/>
    <cellStyle name="Accent2 103" xfId="11636" xr:uid="{1C03D3A4-F5A9-4EE8-9D22-C299703444D2}"/>
    <cellStyle name="Accent2 104" xfId="11637" xr:uid="{539083B5-65B3-4890-B18C-CD9D0FC2B0B7}"/>
    <cellStyle name="Accent2 105" xfId="11638" xr:uid="{164EB266-18BA-43E5-B373-6C744427C874}"/>
    <cellStyle name="Accent2 106" xfId="11639" xr:uid="{AD028C6E-F5AE-421E-B6DE-0CAEE117A2A4}"/>
    <cellStyle name="Accent2 11" xfId="3911" xr:uid="{56580873-1D90-45D3-B4A1-CBDDB23E9EAD}"/>
    <cellStyle name="Accent2 11 2" xfId="11641" xr:uid="{43440264-C9B4-4F30-B1F1-0890916F199C}"/>
    <cellStyle name="Accent2 11 3" xfId="11642" xr:uid="{E846C4E5-6C12-4F36-A358-8640A76E04CB}"/>
    <cellStyle name="Accent2 11 4" xfId="24065" xr:uid="{4F855600-323E-45E1-B6FD-6432FB21D0BE}"/>
    <cellStyle name="Accent2 11 5" xfId="11640" xr:uid="{A3551EC6-176B-49F0-9261-E4B364952B6A}"/>
    <cellStyle name="Accent2 12" xfId="3912" xr:uid="{ACBCD06D-F7B7-4552-989F-DE47F1127724}"/>
    <cellStyle name="Accent2 12 2" xfId="11644" xr:uid="{C032C24B-567E-4DEE-966F-3B9CE78EE341}"/>
    <cellStyle name="Accent2 12 3" xfId="11645" xr:uid="{04C3D06D-FCFE-43FD-9E3D-3B6E24E85393}"/>
    <cellStyle name="Accent2 12 4" xfId="24066" xr:uid="{2EC0D4F8-B218-4806-A7CC-C71D885ACFF0}"/>
    <cellStyle name="Accent2 12 5" xfId="11643" xr:uid="{D2E59EFE-C711-43D7-925C-4EF1C98B640B}"/>
    <cellStyle name="Accent2 13" xfId="3913" xr:uid="{4674589C-9F58-4F7D-91FC-849624436502}"/>
    <cellStyle name="Accent2 13 2" xfId="11647" xr:uid="{7E054025-A182-46B5-93FC-4FDDE1C1A7F6}"/>
    <cellStyle name="Accent2 13 3" xfId="11648" xr:uid="{3C04B37E-337C-4C19-84FD-09D43D50C415}"/>
    <cellStyle name="Accent2 13 4" xfId="24067" xr:uid="{F4456CE0-4AE8-41B0-B154-638896C076A2}"/>
    <cellStyle name="Accent2 13 5" xfId="11646" xr:uid="{2CBEF812-1829-4188-8A7F-EF9B7A77D1D8}"/>
    <cellStyle name="Accent2 14" xfId="3914" xr:uid="{75020C37-AC17-49A3-B628-8F052251A90D}"/>
    <cellStyle name="Accent2 14 2" xfId="11650" xr:uid="{47C306D3-9EB7-47E8-B1E8-B9C64F590F72}"/>
    <cellStyle name="Accent2 14 3" xfId="11651" xr:uid="{BCA02184-AC81-4F01-AA66-4BE36C5AF169}"/>
    <cellStyle name="Accent2 14 4" xfId="24068" xr:uid="{E8662A05-A88D-499E-8444-BD3BA2520060}"/>
    <cellStyle name="Accent2 14 5" xfId="11649" xr:uid="{240A93B6-BE8E-42DB-B47B-2B6EA62D9B4B}"/>
    <cellStyle name="Accent2 15" xfId="3915" xr:uid="{43119D7B-4B2A-4055-A059-B0A54109AC2E}"/>
    <cellStyle name="Accent2 15 2" xfId="11653" xr:uid="{464C75BC-E8F1-4E13-96A1-251393D4EA24}"/>
    <cellStyle name="Accent2 15 3" xfId="11654" xr:uid="{6C907DB2-B1F4-4B11-B517-D79FDD3F7582}"/>
    <cellStyle name="Accent2 15 4" xfId="24069" xr:uid="{9C46469C-9BDF-448E-BCFD-EDD260312F7D}"/>
    <cellStyle name="Accent2 15 5" xfId="11652" xr:uid="{307939A7-6C88-471E-B886-DD73A6A7EC57}"/>
    <cellStyle name="Accent2 16" xfId="3916" xr:uid="{7B1081E5-9D24-4D7E-8A66-2E7B32526DF7}"/>
    <cellStyle name="Accent2 16 2" xfId="11656" xr:uid="{190760C3-8B53-4C57-A7AB-70CA063533C4}"/>
    <cellStyle name="Accent2 16 3" xfId="11657" xr:uid="{CBA32B8A-3DD8-4C92-BB6B-8B52CA9F9F7B}"/>
    <cellStyle name="Accent2 16 4" xfId="24070" xr:uid="{8AA3BB77-9D2D-4DC6-A93A-062EB89504BA}"/>
    <cellStyle name="Accent2 16 5" xfId="11655" xr:uid="{608531A7-48C7-459F-9D0D-D396FD8A3692}"/>
    <cellStyle name="Accent2 17" xfId="3917" xr:uid="{45F11F0D-D660-40AE-88AB-FFB360DAEA09}"/>
    <cellStyle name="Accent2 17 2" xfId="11659" xr:uid="{C3EDC844-0A99-4124-BA4B-79EE08C25413}"/>
    <cellStyle name="Accent2 17 3" xfId="11660" xr:uid="{F28C6C84-ACB4-4556-A497-4B127D3E2B9E}"/>
    <cellStyle name="Accent2 17 4" xfId="24071" xr:uid="{93C24223-14AE-4D6B-9AFF-396D89BBBCC8}"/>
    <cellStyle name="Accent2 17 5" xfId="11658" xr:uid="{CD982CAF-6A9A-47F0-9D80-43CE7F7521E4}"/>
    <cellStyle name="Accent2 18" xfId="3918" xr:uid="{E68D82C3-0300-4CD5-B225-527FBC34DFC3}"/>
    <cellStyle name="Accent2 18 2" xfId="11662" xr:uid="{90D1018D-94D1-4474-BA6B-F6D2B68C8FFA}"/>
    <cellStyle name="Accent2 18 3" xfId="11663" xr:uid="{2666C16E-7AAB-439C-BE44-7E2BF2A74705}"/>
    <cellStyle name="Accent2 18 4" xfId="24072" xr:uid="{0A2BAC30-F694-465F-A864-44740E72CB6D}"/>
    <cellStyle name="Accent2 18 5" xfId="11661" xr:uid="{AEE0FC87-51A2-498D-97DC-4C28EB302953}"/>
    <cellStyle name="Accent2 19" xfId="3919" xr:uid="{023BF095-1F32-428B-95F4-4CEB3933787A}"/>
    <cellStyle name="Accent2 19 2" xfId="11665" xr:uid="{5C56EE1C-8F0A-4827-BAC6-F4EAE9849194}"/>
    <cellStyle name="Accent2 19 3" xfId="11666" xr:uid="{0AEC5B33-F876-47CE-8A50-660FB9864E18}"/>
    <cellStyle name="Accent2 19 4" xfId="24073" xr:uid="{1EB474CA-A540-4A0D-9443-4B979BED1C91}"/>
    <cellStyle name="Accent2 19 5" xfId="11664" xr:uid="{09F9E3FE-2154-409D-9C59-0E75B3F498FD}"/>
    <cellStyle name="Accent2 2" xfId="2669" xr:uid="{8AEDC03B-3C5C-4F6B-9050-B358CA1BE600}"/>
    <cellStyle name="Accent2 2 10" xfId="11667" xr:uid="{0C79A0CF-823F-4048-84E7-6A5426454903}"/>
    <cellStyle name="Accent2 2 11" xfId="11668" xr:uid="{54982812-D04B-460F-90FF-CD0415F9AE4D}"/>
    <cellStyle name="Accent2 2 12" xfId="24074" xr:uid="{659CBD79-3994-4258-8C96-24DE1A7793EB}"/>
    <cellStyle name="Accent2 2 13" xfId="6105" xr:uid="{BA96B86A-B952-4D47-AA46-968431DB7C1D}"/>
    <cellStyle name="Accent2 2 14" xfId="3920" xr:uid="{A0E5F638-14E9-457F-8021-A6F4135C8512}"/>
    <cellStyle name="Accent2 2 2" xfId="5348" xr:uid="{0E1F0F51-5EFC-4C5D-AE92-8C8E7F88FB9B}"/>
    <cellStyle name="Accent2 2 2 2" xfId="6227" xr:uid="{A194E88E-18BB-4829-ACB5-517F2690CC11}"/>
    <cellStyle name="Accent2 2 2 2 2" xfId="11669" xr:uid="{6862B183-8401-4961-9D1E-AEBE3DC21E23}"/>
    <cellStyle name="Accent2 2 2 2 2 2" xfId="11670" xr:uid="{0C028210-602E-4524-847A-D92F91538DCD}"/>
    <cellStyle name="Accent2 2 2 2 2 3" xfId="11671" xr:uid="{428D09B6-61E8-495D-894C-764885F66AA6}"/>
    <cellStyle name="Accent2 2 2 2 2 4" xfId="11672" xr:uid="{929FB395-E323-45F1-A8FF-9B1590708E0F}"/>
    <cellStyle name="Accent2 2 2 2 2 5" xfId="11673" xr:uid="{CF898856-E191-47E5-B8A2-A2F366D92D4C}"/>
    <cellStyle name="Accent2 2 2 2 3" xfId="11674" xr:uid="{7D031B79-8E71-40F7-851F-DC5CBF8D5008}"/>
    <cellStyle name="Accent2 2 2 2 4" xfId="11675" xr:uid="{69F9B66C-8EE7-4A49-A380-FE36E4B12C06}"/>
    <cellStyle name="Accent2 2 2 2 5" xfId="11676" xr:uid="{75C21A2D-AEA0-4216-8051-54CBA9BED0D3}"/>
    <cellStyle name="Accent2 2 2 3" xfId="11677" xr:uid="{A2DFB241-76B3-4F1E-983F-291F8B375E11}"/>
    <cellStyle name="Accent2 2 2 4" xfId="11678" xr:uid="{67435DE4-CA28-45B1-B975-86AF23D27152}"/>
    <cellStyle name="Accent2 2 2 5" xfId="11679" xr:uid="{86956BB0-4206-4388-8EA0-D8DB569DAD88}"/>
    <cellStyle name="Accent2 2 2 6" xfId="11680" xr:uid="{4CF49FEE-E01D-4AA7-AEF9-42560A21C30B}"/>
    <cellStyle name="Accent2 2 2 7" xfId="11681" xr:uid="{32BE6B43-7EB0-41CB-AEDB-D18FCF41EC03}"/>
    <cellStyle name="Accent2 2 3" xfId="11682" xr:uid="{98436442-31D9-4C6D-AFB3-19DDD4C37574}"/>
    <cellStyle name="Accent2 2 3 2" xfId="11683" xr:uid="{803C2F42-0703-4D65-B767-D05030178209}"/>
    <cellStyle name="Accent2 2 3 2 2" xfId="11684" xr:uid="{D5932469-6B13-42B7-9092-6A9D6E527445}"/>
    <cellStyle name="Accent2 2 3 2 3" xfId="11685" xr:uid="{3DB92D50-CD07-4877-BF0A-CCB29F68F4BD}"/>
    <cellStyle name="Accent2 2 3 2 4" xfId="11686" xr:uid="{DD963907-F7A5-4DB6-A47C-7B2ECC209C08}"/>
    <cellStyle name="Accent2 2 3 2 5" xfId="11687" xr:uid="{3A768BF2-0E02-44D7-921F-09AC45A3EE57}"/>
    <cellStyle name="Accent2 2 3 3" xfId="11688" xr:uid="{07815BAF-D737-4114-B0EA-FD8E68A33CC2}"/>
    <cellStyle name="Accent2 2 3 4" xfId="11689" xr:uid="{513C4DD6-D245-4853-8895-C4B1F158C66B}"/>
    <cellStyle name="Accent2 2 3 5" xfId="11690" xr:uid="{3991EB45-590D-49C0-9315-A34EA29667B5}"/>
    <cellStyle name="Accent2 2 4" xfId="11691" xr:uid="{C7FA66AE-6729-4AAE-BFE5-5B86D048175F}"/>
    <cellStyle name="Accent2 2 5" xfId="11692" xr:uid="{331A6463-FA20-48B0-A497-E3A066FD6196}"/>
    <cellStyle name="Accent2 2 6" xfId="11693" xr:uid="{D2370BA2-2E14-41F8-814A-CB4BA53A76D0}"/>
    <cellStyle name="Accent2 2 7" xfId="11694" xr:uid="{5403E67B-782C-49AB-9EA3-6B0DCB3E20F6}"/>
    <cellStyle name="Accent2 2 8" xfId="11695" xr:uid="{328C4359-F73F-4EE2-9C75-2CA3BB67FD7B}"/>
    <cellStyle name="Accent2 2 9" xfId="11696" xr:uid="{0E7AAC0A-66B3-427F-9006-DA239BCAE436}"/>
    <cellStyle name="Accent2 20" xfId="3921" xr:uid="{E9E365E2-31BC-406B-AAE7-68ECC86F7EEB}"/>
    <cellStyle name="Accent2 20 2" xfId="11698" xr:uid="{A02A425E-D608-4C6B-BB6E-E6383607DEAD}"/>
    <cellStyle name="Accent2 20 3" xfId="11699" xr:uid="{B972A23D-FC6F-448F-961B-BB5D7E3E0AF8}"/>
    <cellStyle name="Accent2 20 4" xfId="24075" xr:uid="{B3B9F96F-4FBB-4918-B169-42DB393C1E06}"/>
    <cellStyle name="Accent2 20 5" xfId="11697" xr:uid="{2E26ECA4-D50F-4D42-867E-B6C955D8362F}"/>
    <cellStyle name="Accent2 21" xfId="3922" xr:uid="{32706DB9-34A3-4C20-ACE3-7836F45CA24C}"/>
    <cellStyle name="Accent2 21 2" xfId="11701" xr:uid="{434E7DD7-06AA-4136-9276-77F72B59334B}"/>
    <cellStyle name="Accent2 21 3" xfId="11702" xr:uid="{1CD4C227-86F9-4045-BE5D-AB541EEAEB58}"/>
    <cellStyle name="Accent2 21 4" xfId="24076" xr:uid="{7AAF8DA3-2151-4129-B906-6994074D6039}"/>
    <cellStyle name="Accent2 21 5" xfId="11700" xr:uid="{D482935B-0CBC-4623-AD0A-6B8C1E5E1C94}"/>
    <cellStyle name="Accent2 22" xfId="3923" xr:uid="{D3605526-33F6-414A-AA85-9FC99D21A2B9}"/>
    <cellStyle name="Accent2 22 2" xfId="11704" xr:uid="{BA802287-F7A2-472A-A4DE-B681D8F1F775}"/>
    <cellStyle name="Accent2 22 3" xfId="11705" xr:uid="{88AD50B0-4229-418E-9C5A-2A548D6A141B}"/>
    <cellStyle name="Accent2 22 4" xfId="24077" xr:uid="{C3A79EF2-C179-4CA6-A7C0-219746162CC8}"/>
    <cellStyle name="Accent2 22 5" xfId="11703" xr:uid="{4E4BADAA-DE47-4180-9FF4-4B9605E1031B}"/>
    <cellStyle name="Accent2 23" xfId="3924" xr:uid="{2BA57987-645C-4914-90A2-E280340E1414}"/>
    <cellStyle name="Accent2 23 2" xfId="11707" xr:uid="{BB54FF93-38E3-4A88-85EA-F6657498CDA8}"/>
    <cellStyle name="Accent2 23 3" xfId="11708" xr:uid="{09A5DE98-774F-47E4-8C03-56E4AB7279EE}"/>
    <cellStyle name="Accent2 23 4" xfId="24078" xr:uid="{484436E5-433A-460B-B5A0-D8A472A0B1D4}"/>
    <cellStyle name="Accent2 23 5" xfId="11706" xr:uid="{1D17FBDF-799C-43B6-BC38-872E3D279BDF}"/>
    <cellStyle name="Accent2 24" xfId="3925" xr:uid="{D4DDF764-4FA2-4C61-A92D-6176566E6EB0}"/>
    <cellStyle name="Accent2 24 2" xfId="11710" xr:uid="{DD1C9594-531E-4224-8570-E60705D0C80D}"/>
    <cellStyle name="Accent2 24 3" xfId="11711" xr:uid="{F95F1718-CB8C-4EE9-B01E-C41B401758DE}"/>
    <cellStyle name="Accent2 24 4" xfId="24079" xr:uid="{93D15CAD-2727-4179-B583-A5B572D5AAE1}"/>
    <cellStyle name="Accent2 24 5" xfId="11709" xr:uid="{F9C58F03-114B-4780-AA61-A8F2F7748D61}"/>
    <cellStyle name="Accent2 25" xfId="3926" xr:uid="{26952BC1-90A1-45A8-B48F-29872635D673}"/>
    <cellStyle name="Accent2 25 2" xfId="11713" xr:uid="{0DFE1BAF-62AB-41BC-AF43-2584DD6772AD}"/>
    <cellStyle name="Accent2 25 3" xfId="11714" xr:uid="{DAB80059-464D-41D1-92F6-6360516403D6}"/>
    <cellStyle name="Accent2 25 4" xfId="24080" xr:uid="{DF347838-A5FD-4D9B-B825-7DCB1CC3B21D}"/>
    <cellStyle name="Accent2 25 5" xfId="11712" xr:uid="{EFF9CB38-D0F9-4A7B-9355-8C1D387294E6}"/>
    <cellStyle name="Accent2 26" xfId="3927" xr:uid="{697E3DB5-6A2F-4BB4-89E0-27115BC22335}"/>
    <cellStyle name="Accent2 26 2" xfId="11716" xr:uid="{E9260C39-087C-4D82-9E5D-EDBA78ECF8F8}"/>
    <cellStyle name="Accent2 26 3" xfId="11717" xr:uid="{0A607008-ED7C-436A-9409-C8405E7EED5B}"/>
    <cellStyle name="Accent2 26 4" xfId="24081" xr:uid="{1D44E69E-771F-41EF-8E53-32DDB3AA1017}"/>
    <cellStyle name="Accent2 26 5" xfId="11715" xr:uid="{0F84C34A-1D3F-4205-AA34-21B4685B9FED}"/>
    <cellStyle name="Accent2 27" xfId="3928" xr:uid="{60904518-EBDF-40CE-A2FB-97863702AA8D}"/>
    <cellStyle name="Accent2 27 2" xfId="11719" xr:uid="{6BEBEBC6-273E-4DF3-A615-60E9A7EBFCD5}"/>
    <cellStyle name="Accent2 27 3" xfId="11720" xr:uid="{73E432F7-93D7-452E-BDB0-AEBFAFF38C17}"/>
    <cellStyle name="Accent2 27 4" xfId="24082" xr:uid="{71D54333-1BBB-4440-BD3E-C6A574BBD392}"/>
    <cellStyle name="Accent2 27 5" xfId="11718" xr:uid="{7A39DFCF-155C-4862-99CD-0758ADD24EDC}"/>
    <cellStyle name="Accent2 28" xfId="3929" xr:uid="{E5AF6DBC-78BE-44B8-A136-8DA0B6314FBB}"/>
    <cellStyle name="Accent2 28 2" xfId="11722" xr:uid="{8AE36D43-CC99-4B64-BAB6-A79136FDEC96}"/>
    <cellStyle name="Accent2 28 3" xfId="11723" xr:uid="{0CE5B325-05A9-4053-A2BD-B805B92582E0}"/>
    <cellStyle name="Accent2 28 4" xfId="24083" xr:uid="{2422AAA3-2D35-4C66-8544-FD014F21BCD8}"/>
    <cellStyle name="Accent2 28 5" xfId="11721" xr:uid="{4352111A-72E1-48F0-8631-F9D1A7DB2A7B}"/>
    <cellStyle name="Accent2 29" xfId="3930" xr:uid="{0C576EB2-139C-4E1C-8BF0-F8B20A27B44A}"/>
    <cellStyle name="Accent2 29 2" xfId="11725" xr:uid="{6D8E17AE-6F9F-4E0A-91BB-07D3FECF93D1}"/>
    <cellStyle name="Accent2 29 3" xfId="11726" xr:uid="{FB1DD2D3-88DE-48B9-A4B2-0361AF7781D2}"/>
    <cellStyle name="Accent2 29 4" xfId="24084" xr:uid="{6C09C9BF-A805-4287-B1C1-FB8307BDD815}"/>
    <cellStyle name="Accent2 29 5" xfId="11724" xr:uid="{5DD65C76-F2D9-43E4-95CD-1CD8026E0E98}"/>
    <cellStyle name="Accent2 3" xfId="3931" xr:uid="{71F11067-9CAC-40B5-9ED9-A5B61A29159B}"/>
    <cellStyle name="Accent2 3 2" xfId="5349" xr:uid="{29205DD1-0CA9-4B0E-B339-B17F67D21DD4}"/>
    <cellStyle name="Accent2 3 3" xfId="11727" xr:uid="{2E3CBE62-8040-4866-A990-96DE80FAD3B4}"/>
    <cellStyle name="Accent2 3 4" xfId="11728" xr:uid="{1DF121D0-5081-4659-9959-985A01C5E007}"/>
    <cellStyle name="Accent2 3 5" xfId="11729" xr:uid="{D1FD7538-D830-4613-8613-9728FE7001CF}"/>
    <cellStyle name="Accent2 3 6" xfId="11730" xr:uid="{BC591D09-6043-41CC-BC19-59EC5AD314FD}"/>
    <cellStyle name="Accent2 3 7" xfId="11731" xr:uid="{DD28F263-A39C-44C5-8492-DB1C2C82D930}"/>
    <cellStyle name="Accent2 3 8" xfId="24085" xr:uid="{3C4C0166-9118-4174-BCA4-4EB1F8EC3810}"/>
    <cellStyle name="Accent2 3 9" xfId="4884" xr:uid="{90A29F1C-1B23-4DFB-AE49-69BDDE9F2558}"/>
    <cellStyle name="Accent2 30" xfId="11732" xr:uid="{EBBE7090-98AF-4CF4-880B-727ECD0E5F3F}"/>
    <cellStyle name="Accent2 30 2" xfId="11733" xr:uid="{87EC6D4B-B7A3-4B6D-BA88-7C21400EBECB}"/>
    <cellStyle name="Accent2 30 3" xfId="11734" xr:uid="{057859CB-BDF8-4189-AA46-79172930E987}"/>
    <cellStyle name="Accent2 31" xfId="11735" xr:uid="{B59C9E6D-D6AE-445B-9B81-41EC22DA78FF}"/>
    <cellStyle name="Accent2 31 2" xfId="11736" xr:uid="{F86E7C73-D6F7-4906-A780-51A1755AFD56}"/>
    <cellStyle name="Accent2 31 3" xfId="11737" xr:uid="{D375A1A9-EC1B-4D7C-A53C-3A7BF4821D70}"/>
    <cellStyle name="Accent2 32" xfId="11738" xr:uid="{7BE6D268-F98C-455F-BC0B-34A600376807}"/>
    <cellStyle name="Accent2 32 2" xfId="11739" xr:uid="{4E51D4DC-47A0-4510-8DD0-0C30580B2819}"/>
    <cellStyle name="Accent2 32 3" xfId="11740" xr:uid="{D6DEDCD8-3A88-4EED-B738-D9B726B8058F}"/>
    <cellStyle name="Accent2 33" xfId="11741" xr:uid="{1E359874-B580-452E-BF88-502F83C2B114}"/>
    <cellStyle name="Accent2 33 2" xfId="11742" xr:uid="{1A978089-316D-4F26-8DD2-576B8F9D8D28}"/>
    <cellStyle name="Accent2 33 3" xfId="11743" xr:uid="{3C4ED0C2-D1C8-4F34-9AE5-EDA90B12468F}"/>
    <cellStyle name="Accent2 34" xfId="11744" xr:uid="{B4C11BD0-6E20-4A4F-ABCA-1207B018884F}"/>
    <cellStyle name="Accent2 35" xfId="11745" xr:uid="{4315E2C2-462A-435C-9248-A11400EC4D8C}"/>
    <cellStyle name="Accent2 36" xfId="11746" xr:uid="{A1C528E5-0C68-4E20-ABC9-17DE569AF30D}"/>
    <cellStyle name="Accent2 37" xfId="11747" xr:uid="{C05F70B8-EB97-4156-BBDE-88E494C8434F}"/>
    <cellStyle name="Accent2 38" xfId="11748" xr:uid="{83F16619-6DB0-490A-953C-B3BBD124109D}"/>
    <cellStyle name="Accent2 39" xfId="11749" xr:uid="{6185CC7D-3006-48F9-9DDF-B18C9CE711E7}"/>
    <cellStyle name="Accent2 4" xfId="3932" xr:uid="{E9700C82-E962-43C8-9E63-C1032EBA2676}"/>
    <cellStyle name="Accent2 4 2" xfId="11751" xr:uid="{0A21AE7B-0343-4DCD-A5DC-93FE017820B6}"/>
    <cellStyle name="Accent2 4 3" xfId="11752" xr:uid="{76BB8265-4A06-4C05-90CB-2BDE329F4A76}"/>
    <cellStyle name="Accent2 4 4" xfId="11753" xr:uid="{8C2EE590-D880-4D5D-8BAE-9A93C14FB1A1}"/>
    <cellStyle name="Accent2 4 5" xfId="11754" xr:uid="{07D90651-85B8-4C9E-80EF-930A159A4AA9}"/>
    <cellStyle name="Accent2 4 6" xfId="11755" xr:uid="{A249EF92-12AB-4CD4-8461-EB356B68FC23}"/>
    <cellStyle name="Accent2 4 7" xfId="11756" xr:uid="{1D7C5292-164D-4E7E-9FC8-55EF130F801D}"/>
    <cellStyle name="Accent2 4 8" xfId="24086" xr:uid="{49311239-EA50-4D12-B46F-8B61717DE114}"/>
    <cellStyle name="Accent2 4 9" xfId="11750" xr:uid="{6732DC81-BAE3-4A35-8807-766D52286593}"/>
    <cellStyle name="Accent2 40" xfId="11757" xr:uid="{70AE201C-F897-46AC-A272-8BAEA8D1ABEC}"/>
    <cellStyle name="Accent2 41" xfId="11758" xr:uid="{0163F2DC-AAB4-462A-957A-D1864FDD41F9}"/>
    <cellStyle name="Accent2 42" xfId="11759" xr:uid="{2B6BCCD9-B571-431B-BDD7-435D6A344E32}"/>
    <cellStyle name="Accent2 43" xfId="11760" xr:uid="{1937A8B4-3AEF-4AC9-91DB-786AC7090BD8}"/>
    <cellStyle name="Accent2 44" xfId="11761" xr:uid="{4209B2B7-0929-4186-AEAC-A822FDC167FA}"/>
    <cellStyle name="Accent2 45" xfId="11762" xr:uid="{EB3834C8-206A-4466-ACC2-EBFF7840B540}"/>
    <cellStyle name="Accent2 46" xfId="11763" xr:uid="{EAE61012-63C0-4FE7-BCD1-E9C18AE7B478}"/>
    <cellStyle name="Accent2 47" xfId="11764" xr:uid="{39340E8B-EDAB-4368-AE15-AAA9D9AC4C92}"/>
    <cellStyle name="Accent2 48" xfId="11765" xr:uid="{6CE112C1-71C8-4F04-9BB1-DF0CC89CE829}"/>
    <cellStyle name="Accent2 49" xfId="11766" xr:uid="{B37F878E-AFBB-407E-977C-951118304C21}"/>
    <cellStyle name="Accent2 5" xfId="3933" xr:uid="{1ACD1851-0571-4DF0-A53E-CC43A27A2629}"/>
    <cellStyle name="Accent2 5 2" xfId="11768" xr:uid="{69609A6A-48CB-4C6F-A4CB-3EE9047217B1}"/>
    <cellStyle name="Accent2 5 3" xfId="11769" xr:uid="{7CC4F2B6-F2D5-4A36-B09D-0043E8F97222}"/>
    <cellStyle name="Accent2 5 4" xfId="11770" xr:uid="{908C871F-7FED-45E3-9AB8-3752336B3CA7}"/>
    <cellStyle name="Accent2 5 5" xfId="11771" xr:uid="{207E79B9-3C3F-41BC-9C20-5D719A8226E5}"/>
    <cellStyle name="Accent2 5 6" xfId="11772" xr:uid="{ED9F212F-19D0-4216-B6F4-B4657BB6409C}"/>
    <cellStyle name="Accent2 5 7" xfId="11773" xr:uid="{BA38BF50-8AD4-4710-B979-1CF5C8E2A261}"/>
    <cellStyle name="Accent2 5 8" xfId="24087" xr:uid="{579ADFAA-33C7-4D41-919D-2094D6B29404}"/>
    <cellStyle name="Accent2 5 9" xfId="11767" xr:uid="{7EF95F75-D193-4EF4-B607-390BE674C433}"/>
    <cellStyle name="Accent2 50" xfId="11774" xr:uid="{3FC22DAB-B012-4B7E-8FE6-17153DA3A956}"/>
    <cellStyle name="Accent2 51" xfId="11775" xr:uid="{0D8BB8FF-F492-4130-B18D-BBA30C6945E2}"/>
    <cellStyle name="Accent2 52" xfId="11776" xr:uid="{F56D7577-19B9-45F2-9B4C-7C178F72E2F5}"/>
    <cellStyle name="Accent2 53" xfId="11777" xr:uid="{38CD61B7-04BF-4643-8EAB-71C55B41C977}"/>
    <cellStyle name="Accent2 54" xfId="11778" xr:uid="{2FC54E45-E206-4BFB-9584-F70CBF971113}"/>
    <cellStyle name="Accent2 55" xfId="11779" xr:uid="{53EE1F1F-C188-492E-9281-40651D85BA1E}"/>
    <cellStyle name="Accent2 56" xfId="11780" xr:uid="{236629AC-723B-42CF-BBB8-EB6B477BFA2C}"/>
    <cellStyle name="Accent2 57" xfId="11781" xr:uid="{693685BC-C079-4F0D-8351-87084622A563}"/>
    <cellStyle name="Accent2 58" xfId="11782" xr:uid="{8843A750-A285-4C3E-8F76-F466EDF8BA61}"/>
    <cellStyle name="Accent2 59" xfId="11783" xr:uid="{FE898CD5-2A01-45D7-A81C-578984841D14}"/>
    <cellStyle name="Accent2 6" xfId="3934" xr:uid="{B83E60C7-D914-4081-A56B-F5508D8E4130}"/>
    <cellStyle name="Accent2 6 2" xfId="11785" xr:uid="{2CC4498F-6DA4-4885-9B3D-AF29CA5E8FEF}"/>
    <cellStyle name="Accent2 6 2 2" xfId="11786" xr:uid="{75241C63-8CE8-4DC8-82ED-363514884441}"/>
    <cellStyle name="Accent2 6 2 3" xfId="11787" xr:uid="{3DB0ABF9-CAEE-43C8-97E5-1F7B2E63A909}"/>
    <cellStyle name="Accent2 6 2 4" xfId="11788" xr:uid="{99799507-E82C-41A4-A76C-4B48DF4816BB}"/>
    <cellStyle name="Accent2 6 2 5" xfId="11789" xr:uid="{10A3BAFE-1B17-4CB8-BB52-846D0E6A5848}"/>
    <cellStyle name="Accent2 6 3" xfId="11790" xr:uid="{BD751645-0658-4498-9686-1AC83A3350EE}"/>
    <cellStyle name="Accent2 6 4" xfId="11791" xr:uid="{5D694F0B-4C9C-4C0D-97D9-6E1BD30437DC}"/>
    <cellStyle name="Accent2 6 5" xfId="11792" xr:uid="{7ED4F1C6-CDA1-4699-AF02-C590F21DE15D}"/>
    <cellStyle name="Accent2 6 6" xfId="24088" xr:uid="{E7AF8002-F763-4F86-BEA6-44726D34AD7D}"/>
    <cellStyle name="Accent2 6 7" xfId="11784" xr:uid="{D28E68BE-AF48-4BCE-9238-EEC66D148C9A}"/>
    <cellStyle name="Accent2 60" xfId="11793" xr:uid="{9C25EC72-13BE-4E9B-9210-D056E87FA277}"/>
    <cellStyle name="Accent2 61" xfId="11794" xr:uid="{DAAD45FA-B0A8-4466-A150-B6890CEEAEA1}"/>
    <cellStyle name="Accent2 62" xfId="11795" xr:uid="{ED5BF741-1395-4C54-AC17-D954AE8C10A2}"/>
    <cellStyle name="Accent2 63" xfId="11796" xr:uid="{C62A52B1-D914-484F-A4A7-E8E7C7EE9CAE}"/>
    <cellStyle name="Accent2 64" xfId="11797" xr:uid="{A442B7F4-B46B-42E7-A5F0-F6D07736410E}"/>
    <cellStyle name="Accent2 65" xfId="11798" xr:uid="{5C46BA14-3A3E-4625-99FA-EB26A3A32CD3}"/>
    <cellStyle name="Accent2 66" xfId="11799" xr:uid="{A4AD8B66-9C08-4492-91C3-D3DC4C9E9F50}"/>
    <cellStyle name="Accent2 67" xfId="11800" xr:uid="{7BC084C3-B4C9-449E-86B4-8AA171298FE2}"/>
    <cellStyle name="Accent2 68" xfId="11801" xr:uid="{52A288E3-0BA6-457E-8D0C-EF329F0F1873}"/>
    <cellStyle name="Accent2 68 2" xfId="11802" xr:uid="{FC2871B6-EF00-4BE1-9576-DC2D4B717CFE}"/>
    <cellStyle name="Accent2 68 3" xfId="11803" xr:uid="{90831F88-4840-4FFC-AA55-51F625B1680F}"/>
    <cellStyle name="Accent2 69" xfId="11804" xr:uid="{A01BB1AE-35D2-4914-AE26-9BE1066D6F6D}"/>
    <cellStyle name="Accent2 69 2" xfId="11805" xr:uid="{FD33EF38-6728-48A3-922D-FB503AED642B}"/>
    <cellStyle name="Accent2 69 3" xfId="11806" xr:uid="{03A44A34-3099-4F19-AC24-2CC5F0B767B9}"/>
    <cellStyle name="Accent2 7" xfId="3935" xr:uid="{D48BD22D-98F2-48CD-A7FE-7EEB0A741184}"/>
    <cellStyle name="Accent2 7 2" xfId="11808" xr:uid="{8EE0D9E3-E6C5-413C-9738-32818FB35FF4}"/>
    <cellStyle name="Accent2 7 3" xfId="11809" xr:uid="{9FE3B613-8282-4603-AFFE-3835E119C3F9}"/>
    <cellStyle name="Accent2 7 4" xfId="11810" xr:uid="{D717129C-B8E2-4844-891C-57E000732A2F}"/>
    <cellStyle name="Accent2 7 5" xfId="11811" xr:uid="{27FE21E0-F3A7-484F-9978-B84AA5769E45}"/>
    <cellStyle name="Accent2 7 6" xfId="24089" xr:uid="{89B84881-A7F8-43B0-8084-E12291671C49}"/>
    <cellStyle name="Accent2 7 7" xfId="11807" xr:uid="{96005300-AE08-4CB8-AB2E-82CA4AD78513}"/>
    <cellStyle name="Accent2 70" xfId="11812" xr:uid="{A57EF325-09DE-441D-9288-DFA25DCCB24D}"/>
    <cellStyle name="Accent2 70 2" xfId="11813" xr:uid="{ADF9436D-0978-4528-BD0F-DFBF69F7EB00}"/>
    <cellStyle name="Accent2 70 3" xfId="11814" xr:uid="{7628111F-6854-4836-B78F-F544095A068B}"/>
    <cellStyle name="Accent2 71" xfId="11815" xr:uid="{A5DB4FF2-12F5-4578-B321-80D3F306AA65}"/>
    <cellStyle name="Accent2 71 2" xfId="11816" xr:uid="{52603D53-DC8B-4870-9C1F-3CDE6FA3B75B}"/>
    <cellStyle name="Accent2 71 3" xfId="11817" xr:uid="{817FB66E-AA39-4F88-88E3-97C5FE1197C4}"/>
    <cellStyle name="Accent2 72" xfId="11818" xr:uid="{1CA1BB84-F4B2-4B25-84B4-05B4392D6807}"/>
    <cellStyle name="Accent2 72 2" xfId="11819" xr:uid="{F46B3A1F-C5CA-4EC2-BD16-5C43F28B3309}"/>
    <cellStyle name="Accent2 72 3" xfId="11820" xr:uid="{75A07646-5329-44D5-8234-3D3C80788B59}"/>
    <cellStyle name="Accent2 73" xfId="11821" xr:uid="{6C091F12-E1C1-49CC-B820-A967B8976E6A}"/>
    <cellStyle name="Accent2 74" xfId="11822" xr:uid="{4EF3531C-3F94-4005-A0B8-B8DD3B603D8D}"/>
    <cellStyle name="Accent2 75" xfId="11823" xr:uid="{57398798-4BF3-47AF-A262-4177CF370991}"/>
    <cellStyle name="Accent2 76" xfId="11824" xr:uid="{D8DD95E8-DDA4-4442-8DE0-258F0FB02308}"/>
    <cellStyle name="Accent2 77" xfId="11825" xr:uid="{9B7010C9-DF52-48AE-B6C5-4D24B94E94E1}"/>
    <cellStyle name="Accent2 78" xfId="11826" xr:uid="{64DDF286-AB63-4634-8827-78AF89279ED0}"/>
    <cellStyle name="Accent2 79" xfId="11827" xr:uid="{1C22C943-F28A-4208-BF60-C1FE38CBA7BD}"/>
    <cellStyle name="Accent2 8" xfId="3936" xr:uid="{67BB177D-7323-43BE-AACB-27A80043F2B7}"/>
    <cellStyle name="Accent2 8 2" xfId="11829" xr:uid="{94ADBE8A-7B4A-44D1-AC5D-5A94407467EE}"/>
    <cellStyle name="Accent2 8 3" xfId="11830" xr:uid="{88D2914D-7B23-4D84-8869-8D1046F5610D}"/>
    <cellStyle name="Accent2 8 4" xfId="24090" xr:uid="{B84247E3-7B3E-47C5-B11B-114E8F8C24C2}"/>
    <cellStyle name="Accent2 8 5" xfId="11828" xr:uid="{93E46692-1FA0-49B9-9ED1-04FB1E5DFAF5}"/>
    <cellStyle name="Accent2 80" xfId="11831" xr:uid="{F7819E19-4E0D-4DB0-9FEA-D25B5D7D9765}"/>
    <cellStyle name="Accent2 81" xfId="11832" xr:uid="{CCF6ED68-E8CC-40C6-A726-1BF3798666BB}"/>
    <cellStyle name="Accent2 82" xfId="11833" xr:uid="{D1B76745-B70F-4E0A-8775-14B2A91A461E}"/>
    <cellStyle name="Accent2 83" xfId="11834" xr:uid="{D0765D75-4AE3-43CA-9CEE-2E5E4C92C421}"/>
    <cellStyle name="Accent2 84" xfId="11835" xr:uid="{9EBC83C2-A1E1-4F88-873F-63F6D697DD81}"/>
    <cellStyle name="Accent2 85" xfId="11836" xr:uid="{5E8648AC-E1F7-45DF-A87E-63E555A38843}"/>
    <cellStyle name="Accent2 86" xfId="11837" xr:uid="{3DFB64DF-9DD3-44E8-A5CB-86ED6F55C1DB}"/>
    <cellStyle name="Accent2 87" xfId="11838" xr:uid="{40A1CECB-2941-4A41-9760-4B79D060D323}"/>
    <cellStyle name="Accent2 88" xfId="11839" xr:uid="{54090AE5-F84D-411A-ABB2-BE8E341A94DC}"/>
    <cellStyle name="Accent2 89" xfId="11840" xr:uid="{2DD50F6C-02A9-4ACE-8052-22E6C17CF82F}"/>
    <cellStyle name="Accent2 9" xfId="3937" xr:uid="{01E10FF1-67D6-499F-BD8E-D8E635BAD2A4}"/>
    <cellStyle name="Accent2 9 2" xfId="11842" xr:uid="{C21F70B5-3131-43D2-BB0C-26014630AADE}"/>
    <cellStyle name="Accent2 9 3" xfId="11843" xr:uid="{413BB8A1-621A-4C71-BDA5-90D436138094}"/>
    <cellStyle name="Accent2 9 4" xfId="24091" xr:uid="{B0ADB788-8C53-44E0-A36B-5C9157E25A0E}"/>
    <cellStyle name="Accent2 9 5" xfId="11841" xr:uid="{11E9CCA1-DFE1-4AA4-B730-9C349FB2CE81}"/>
    <cellStyle name="Accent2 90" xfId="11844" xr:uid="{AF6AB7AE-8C06-49BF-B7E9-5F2F4C417893}"/>
    <cellStyle name="Accent2 91" xfId="11845" xr:uid="{673D09AA-B4AF-4AFF-8A34-BF821C7C3DF4}"/>
    <cellStyle name="Accent2 92" xfId="11846" xr:uid="{C0717E9F-4AD0-4898-8C9F-B1E70549513D}"/>
    <cellStyle name="Accent2 93" xfId="11847" xr:uid="{518A2FCC-D8EC-4F0C-8017-DCD0E4CF1199}"/>
    <cellStyle name="Accent2 94" xfId="11848" xr:uid="{D95B8DCD-C1F0-40EF-B560-C521F430FDC5}"/>
    <cellStyle name="Accent2 95" xfId="11849" xr:uid="{42C6107F-20EA-442F-92D6-FCE2DB3D6300}"/>
    <cellStyle name="Accent2 96" xfId="11850" xr:uid="{4ADCA3B5-2E6C-435D-B3BA-4887EC31B268}"/>
    <cellStyle name="Accent2 97" xfId="11851" xr:uid="{B2DE6AAA-3CC5-4BC2-85E0-3DA1C5420E38}"/>
    <cellStyle name="Accent2 98" xfId="11852" xr:uid="{1B1282AB-D716-4DA6-AA95-15FF573ED861}"/>
    <cellStyle name="Accent2 99" xfId="11853" xr:uid="{7E4DAFCE-C21E-47C9-845B-0A3282F4F1A0}"/>
    <cellStyle name="Accent3 - 20%" xfId="2670" xr:uid="{6C55F1B8-8F81-4F64-B658-A74735A229BC}"/>
    <cellStyle name="Accent3 - 40%" xfId="2671" xr:uid="{C20C2241-25FB-4C33-B089-338188CA0E6B}"/>
    <cellStyle name="Accent3 - 60%" xfId="2672" xr:uid="{974828CB-7111-4E9A-A74F-8DCCBFE1B7A5}"/>
    <cellStyle name="Accent3 10" xfId="3938" xr:uid="{FFD7491A-D028-4346-9046-D19E69048D83}"/>
    <cellStyle name="Accent3 10 2" xfId="11855" xr:uid="{64F977A7-0311-4624-A4A4-DB7D2983F204}"/>
    <cellStyle name="Accent3 10 3" xfId="11856" xr:uid="{A8E0386C-0932-4872-AE2A-4F2CC4656A0D}"/>
    <cellStyle name="Accent3 10 4" xfId="24092" xr:uid="{26CDC835-055F-4C2C-B403-A41D0A633E21}"/>
    <cellStyle name="Accent3 10 5" xfId="11854" xr:uid="{A53C3F91-BF1D-41DB-97EA-B91FEF120008}"/>
    <cellStyle name="Accent3 100" xfId="11857" xr:uid="{C0535280-108F-4584-9CED-6B768DCFDAC2}"/>
    <cellStyle name="Accent3 101" xfId="11858" xr:uid="{C31D8464-F7B6-4FFE-B264-630A1E4B804B}"/>
    <cellStyle name="Accent3 102" xfId="11859" xr:uid="{821C3971-208C-4E31-8519-1F9884280BF7}"/>
    <cellStyle name="Accent3 103" xfId="11860" xr:uid="{164384D1-CA98-4C78-9CA1-68A099776273}"/>
    <cellStyle name="Accent3 104" xfId="11861" xr:uid="{0B3B5EA5-DBDA-4A0A-8557-C5B13635B5AF}"/>
    <cellStyle name="Accent3 105" xfId="11862" xr:uid="{765C3E2E-A1AC-443A-9799-402F4F632250}"/>
    <cellStyle name="Accent3 106" xfId="11863" xr:uid="{830DDC74-8CAF-48A8-88E1-330CA0158209}"/>
    <cellStyle name="Accent3 11" xfId="3939" xr:uid="{A7FC3F94-205D-4251-960C-E2A674583EE3}"/>
    <cellStyle name="Accent3 11 2" xfId="11865" xr:uid="{2674F887-CD38-4BBD-A985-36B7279F8CD0}"/>
    <cellStyle name="Accent3 11 3" xfId="11866" xr:uid="{1BC91BCC-F248-4B55-B28A-05D1C5C623DF}"/>
    <cellStyle name="Accent3 11 4" xfId="24093" xr:uid="{CDF38722-86D5-45A2-8D20-5E01B4B699D0}"/>
    <cellStyle name="Accent3 11 5" xfId="11864" xr:uid="{94BFAF13-5333-4196-A148-F054E13A88E6}"/>
    <cellStyle name="Accent3 12" xfId="3940" xr:uid="{718977A6-AA74-4CE0-A41C-7187EB4C630F}"/>
    <cellStyle name="Accent3 12 2" xfId="11868" xr:uid="{ABBF5710-1C43-47A6-A73C-5AA107627237}"/>
    <cellStyle name="Accent3 12 3" xfId="11869" xr:uid="{5E3E29E4-544B-4903-A11F-FB802D6C5BD8}"/>
    <cellStyle name="Accent3 12 4" xfId="24094" xr:uid="{1085DF06-B601-472B-8816-27191FA0D7E8}"/>
    <cellStyle name="Accent3 12 5" xfId="11867" xr:uid="{39F1CF53-4E4C-49E6-80E8-69B5F8566BB1}"/>
    <cellStyle name="Accent3 13" xfId="3941" xr:uid="{88C48621-DEDD-43E3-AFB6-33DB90D52573}"/>
    <cellStyle name="Accent3 13 2" xfId="11871" xr:uid="{8A491697-099C-4FB2-8761-5FD5188735A1}"/>
    <cellStyle name="Accent3 13 3" xfId="11872" xr:uid="{3E2AD492-6D8D-4713-A0A9-994C3087C9C4}"/>
    <cellStyle name="Accent3 13 4" xfId="24095" xr:uid="{BC7DA455-2615-4758-BDBA-DD2BFB0EE70A}"/>
    <cellStyle name="Accent3 13 5" xfId="11870" xr:uid="{58FB37B1-2C57-48A1-B8AB-5E113DF3369E}"/>
    <cellStyle name="Accent3 14" xfId="3942" xr:uid="{A6B9BD49-A560-492D-9241-3EB3D8D78B7B}"/>
    <cellStyle name="Accent3 14 2" xfId="11874" xr:uid="{85AA5E70-28A3-47E7-964A-B6D2795619E8}"/>
    <cellStyle name="Accent3 14 3" xfId="11875" xr:uid="{6381EA96-2A3E-496B-934C-D7DFA8A6E6AD}"/>
    <cellStyle name="Accent3 14 4" xfId="24096" xr:uid="{454CE9E8-0746-4358-9E42-05CF3CA873E2}"/>
    <cellStyle name="Accent3 14 5" xfId="11873" xr:uid="{970C08C5-F612-45EF-858E-F9E9433B8F97}"/>
    <cellStyle name="Accent3 15" xfId="3943" xr:uid="{2615E151-36A9-4855-968C-408F37AF5746}"/>
    <cellStyle name="Accent3 15 2" xfId="11877" xr:uid="{EFA06B73-4D48-4351-8355-2656998E2C0F}"/>
    <cellStyle name="Accent3 15 3" xfId="11878" xr:uid="{AE2EDFF5-8681-49F1-B3FD-AB9F223FAB2D}"/>
    <cellStyle name="Accent3 15 4" xfId="24097" xr:uid="{E8CB959C-8E95-44E2-9CB7-6B62B6EF55EB}"/>
    <cellStyle name="Accent3 15 5" xfId="11876" xr:uid="{7A933556-7624-4E4C-81EE-CBA362969CB0}"/>
    <cellStyle name="Accent3 16" xfId="3944" xr:uid="{677113CA-FACC-4D49-BEF0-C177DDABF2D1}"/>
    <cellStyle name="Accent3 16 2" xfId="11880" xr:uid="{6333CF6C-B5DE-4CB9-B743-3130BBE9D561}"/>
    <cellStyle name="Accent3 16 3" xfId="11881" xr:uid="{9BBC609F-983E-4413-8E3A-185FF4208A73}"/>
    <cellStyle name="Accent3 16 4" xfId="24098" xr:uid="{8861AB3D-F10B-460F-8F56-81A856FA2846}"/>
    <cellStyle name="Accent3 16 5" xfId="11879" xr:uid="{C2823438-1BF6-4CF3-9A7B-46CC3EB62DE6}"/>
    <cellStyle name="Accent3 17" xfId="3945" xr:uid="{8F885D77-DFF0-452B-B4E1-8825C9A32ECB}"/>
    <cellStyle name="Accent3 17 2" xfId="11883" xr:uid="{197B9A9A-95B8-45DB-A4EE-53D80897EB28}"/>
    <cellStyle name="Accent3 17 3" xfId="11884" xr:uid="{FD6390B2-6D39-444F-A0C2-F800315904D5}"/>
    <cellStyle name="Accent3 17 4" xfId="24099" xr:uid="{9FFF41F7-63DD-4875-840F-99F749E50300}"/>
    <cellStyle name="Accent3 17 5" xfId="11882" xr:uid="{89167429-7BB7-4E43-A65F-C5D3AEA98232}"/>
    <cellStyle name="Accent3 18" xfId="3946" xr:uid="{DD955622-A027-4A1E-B160-178D95CA7910}"/>
    <cellStyle name="Accent3 18 2" xfId="11886" xr:uid="{0383E439-DC38-42FC-908E-A193F05D8D1A}"/>
    <cellStyle name="Accent3 18 3" xfId="11887" xr:uid="{43ABBD3A-686E-4549-BDD1-DF671EC91E23}"/>
    <cellStyle name="Accent3 18 4" xfId="24100" xr:uid="{C302F836-F13F-4D01-9A19-D1D6FBE01400}"/>
    <cellStyle name="Accent3 18 5" xfId="11885" xr:uid="{11E9C2CD-EDE7-44A2-9D69-A7565DCA7C39}"/>
    <cellStyle name="Accent3 19" xfId="3947" xr:uid="{EDEAB5DA-D359-4F7E-A3C3-D6F14F1DB03C}"/>
    <cellStyle name="Accent3 19 2" xfId="11889" xr:uid="{A072D9AF-A5BA-4B78-A31C-546718E89D58}"/>
    <cellStyle name="Accent3 19 3" xfId="11890" xr:uid="{AD252093-DCEA-4050-A049-20C3BDCB513C}"/>
    <cellStyle name="Accent3 19 4" xfId="24101" xr:uid="{3364FEA2-B28E-4815-9C30-E459C424594E}"/>
    <cellStyle name="Accent3 19 5" xfId="11888" xr:uid="{C38D366B-9648-4B17-9109-9986BDD12676}"/>
    <cellStyle name="Accent3 2" xfId="2673" xr:uid="{946656B8-5E8E-438E-B8B3-FB5F45A3A476}"/>
    <cellStyle name="Accent3 2 10" xfId="11891" xr:uid="{2F443518-4C4B-4976-AFD7-01C13C282C80}"/>
    <cellStyle name="Accent3 2 11" xfId="11892" xr:uid="{0F1155AC-431B-4673-8CEE-970791A35DF2}"/>
    <cellStyle name="Accent3 2 12" xfId="24102" xr:uid="{61575AB0-17C7-46C3-8ED4-FC09ECDA9E02}"/>
    <cellStyle name="Accent3 2 13" xfId="5350" xr:uid="{9F6375C5-7412-40C4-8024-41919BAA39A2}"/>
    <cellStyle name="Accent3 2 14" xfId="3948" xr:uid="{40FE264B-6DA5-415D-AB9E-A37C93941B0A}"/>
    <cellStyle name="Accent3 2 2" xfId="6246" xr:uid="{4E71F6E8-5ED5-42A5-9CF1-42830FC557B0}"/>
    <cellStyle name="Accent3 2 2 2" xfId="4861" xr:uid="{85E08CCB-3408-40CA-A7C1-B208DA24CBCB}"/>
    <cellStyle name="Accent3 2 2 2 2" xfId="11893" xr:uid="{A25DE54B-2F06-4B45-A46D-B45F291A7015}"/>
    <cellStyle name="Accent3 2 2 2 2 2" xfId="11894" xr:uid="{3B18C10F-DE87-4AA2-A7A0-928140FD37F3}"/>
    <cellStyle name="Accent3 2 2 2 2 3" xfId="11895" xr:uid="{D6C00F8D-55A5-4FF2-A93E-89DFB3BDA013}"/>
    <cellStyle name="Accent3 2 2 2 2 4" xfId="11896" xr:uid="{C048A76A-0332-425D-94A8-F69EEBFFF68B}"/>
    <cellStyle name="Accent3 2 2 2 2 5" xfId="11897" xr:uid="{8DB5CE44-21E4-4F36-86AD-416E5A6DCCE0}"/>
    <cellStyle name="Accent3 2 2 2 3" xfId="11898" xr:uid="{9A4E4F29-6247-4B5A-9DAC-4BD04DCCC02A}"/>
    <cellStyle name="Accent3 2 2 2 4" xfId="11899" xr:uid="{55D31D99-C7C4-4DDC-BDC2-F59155EEE496}"/>
    <cellStyle name="Accent3 2 2 2 5" xfId="11900" xr:uid="{2D03F326-8401-4877-80E2-70CEC7C664AD}"/>
    <cellStyle name="Accent3 2 2 3" xfId="11901" xr:uid="{BF9F9A59-2E9D-4A2F-AC21-0479D19C7EDC}"/>
    <cellStyle name="Accent3 2 2 4" xfId="11902" xr:uid="{33667D6F-414B-473E-AB48-CC7645371D6A}"/>
    <cellStyle name="Accent3 2 2 5" xfId="11903" xr:uid="{91B67CDE-4882-4E54-87D2-2E6A57D4BCAB}"/>
    <cellStyle name="Accent3 2 2 6" xfId="11904" xr:uid="{56D9ECAB-B339-4175-A5A6-F7AD81E2DCF3}"/>
    <cellStyle name="Accent3 2 2 7" xfId="11905" xr:uid="{8C8F9460-419E-479A-9739-3C1630DF8AE5}"/>
    <cellStyle name="Accent3 2 3" xfId="11906" xr:uid="{D3105485-20A9-49B0-A5A8-CF2DF839A4FC}"/>
    <cellStyle name="Accent3 2 3 2" xfId="11907" xr:uid="{3627ED33-F108-45D9-8554-64AB1E3A79F9}"/>
    <cellStyle name="Accent3 2 3 2 2" xfId="11908" xr:uid="{1B69A196-182F-4E46-B948-56D6E4B3BFAC}"/>
    <cellStyle name="Accent3 2 3 2 3" xfId="11909" xr:uid="{FF371968-501F-4F10-832D-08715275B904}"/>
    <cellStyle name="Accent3 2 3 2 4" xfId="11910" xr:uid="{1960664D-8D3F-49BF-A3DE-403F365376AA}"/>
    <cellStyle name="Accent3 2 3 2 5" xfId="11911" xr:uid="{69C37036-4DC9-4610-AC4F-12772CCECE51}"/>
    <cellStyle name="Accent3 2 3 3" xfId="11912" xr:uid="{AD545081-FBCF-4BEB-A41B-18229743A48B}"/>
    <cellStyle name="Accent3 2 3 4" xfId="11913" xr:uid="{AA0A2D86-7599-469B-9C14-088550A4C252}"/>
    <cellStyle name="Accent3 2 3 5" xfId="11914" xr:uid="{B9C43703-0C19-4EB5-AA3D-E8F26F56CCDE}"/>
    <cellStyle name="Accent3 2 4" xfId="11915" xr:uid="{D6ED6258-19AF-49DB-9B6A-25F4AC67A43C}"/>
    <cellStyle name="Accent3 2 5" xfId="11916" xr:uid="{484A1B9B-CC4F-46D0-B19B-ED53E1D39B30}"/>
    <cellStyle name="Accent3 2 6" xfId="11917" xr:uid="{96057289-FF92-49DB-8137-DAB7FE945AF0}"/>
    <cellStyle name="Accent3 2 7" xfId="11918" xr:uid="{F86F701E-0167-4FC8-BE7B-A80543C0296A}"/>
    <cellStyle name="Accent3 2 8" xfId="11919" xr:uid="{85A2E001-E32B-4FB6-B7F7-23D1879D203B}"/>
    <cellStyle name="Accent3 2 9" xfId="11920" xr:uid="{7BD446F8-6734-41B9-9BCF-2B22EF3FD671}"/>
    <cellStyle name="Accent3 20" xfId="3949" xr:uid="{515D0A11-6156-4BFF-85AE-FAE876479FAC}"/>
    <cellStyle name="Accent3 20 2" xfId="11922" xr:uid="{754F7D3A-8724-4576-A17C-5ADB4FA4C5EB}"/>
    <cellStyle name="Accent3 20 3" xfId="11923" xr:uid="{8E5A5971-9028-4231-B176-EF7E9E3EA481}"/>
    <cellStyle name="Accent3 20 4" xfId="24103" xr:uid="{05DE7BB0-1903-44B9-8711-7B9E0D1F1E56}"/>
    <cellStyle name="Accent3 20 5" xfId="11921" xr:uid="{97FA94B8-CA8A-424F-826C-3F2F84D58AC4}"/>
    <cellStyle name="Accent3 21" xfId="3950" xr:uid="{AD6A38B0-046C-4D7A-B99A-BDFC1D5434D9}"/>
    <cellStyle name="Accent3 21 2" xfId="11925" xr:uid="{6B42C5D6-C8CC-47D7-B646-450C239D6F1A}"/>
    <cellStyle name="Accent3 21 3" xfId="11926" xr:uid="{8B448E61-DCCC-4F74-B174-80C83BA428F8}"/>
    <cellStyle name="Accent3 21 4" xfId="24104" xr:uid="{7FC6BCD9-5C47-4C74-AEAF-FA9CA0C7567A}"/>
    <cellStyle name="Accent3 21 5" xfId="11924" xr:uid="{320EE8DF-33A0-470B-A34A-B602B7B21A03}"/>
    <cellStyle name="Accent3 22" xfId="3951" xr:uid="{2B9B1063-E3D0-4454-8719-234F682EAAF6}"/>
    <cellStyle name="Accent3 22 2" xfId="11928" xr:uid="{90B6EA60-3817-4F67-8FCB-343D0CD7820B}"/>
    <cellStyle name="Accent3 22 3" xfId="11929" xr:uid="{F9583D9C-99DA-40AA-9F16-D4897195A3BD}"/>
    <cellStyle name="Accent3 22 4" xfId="24105" xr:uid="{803900D5-6878-45A4-84AA-EAA4B1874E08}"/>
    <cellStyle name="Accent3 22 5" xfId="11927" xr:uid="{5270D691-EA30-41DD-AA07-8EE60560439E}"/>
    <cellStyle name="Accent3 23" xfId="3952" xr:uid="{711F1132-F58A-4591-8CC1-DA2192A91F07}"/>
    <cellStyle name="Accent3 23 2" xfId="11931" xr:uid="{CF719007-845A-4394-BCFF-94BB8A3CFDD2}"/>
    <cellStyle name="Accent3 23 3" xfId="11932" xr:uid="{7A84ACBA-E5AF-4611-8FE4-FDA29EB15CDE}"/>
    <cellStyle name="Accent3 23 4" xfId="24106" xr:uid="{C2D70748-AA64-48E3-B918-493FDAE29833}"/>
    <cellStyle name="Accent3 23 5" xfId="11930" xr:uid="{335F46B2-777A-424A-9E7E-05520AB29B24}"/>
    <cellStyle name="Accent3 24" xfId="3953" xr:uid="{2C7BFFF4-562B-487D-BF92-0BB709E4A546}"/>
    <cellStyle name="Accent3 24 2" xfId="11934" xr:uid="{C04FF81A-B995-4BB8-BBAD-060C7BF1C5B7}"/>
    <cellStyle name="Accent3 24 3" xfId="11935" xr:uid="{38136EE7-A30E-4E29-8093-641025873811}"/>
    <cellStyle name="Accent3 24 4" xfId="24107" xr:uid="{77A51684-B803-49E0-AEB1-FCF7D1ECF1BF}"/>
    <cellStyle name="Accent3 24 5" xfId="11933" xr:uid="{E4257651-E829-4B0A-B788-F30481F97DE2}"/>
    <cellStyle name="Accent3 25" xfId="3954" xr:uid="{BA149063-B9C2-42E8-B7AE-942985FF095F}"/>
    <cellStyle name="Accent3 25 2" xfId="11937" xr:uid="{9EE6A7CF-FE77-49AF-9D95-5D3E3BBE38D9}"/>
    <cellStyle name="Accent3 25 3" xfId="11938" xr:uid="{B2E50768-F96B-4CD0-A766-7C1E7091A909}"/>
    <cellStyle name="Accent3 25 4" xfId="24108" xr:uid="{E171907D-D3C6-4E39-BD61-B4C6A117EE90}"/>
    <cellStyle name="Accent3 25 5" xfId="11936" xr:uid="{7499168F-D667-4AB6-B6FA-51283734BD0B}"/>
    <cellStyle name="Accent3 26" xfId="3955" xr:uid="{69DD0482-1846-4633-8D3A-C8360333E8EB}"/>
    <cellStyle name="Accent3 26 2" xfId="11940" xr:uid="{0BCE5AA4-7C80-4A79-8426-CD9EC2BEE042}"/>
    <cellStyle name="Accent3 26 3" xfId="11941" xr:uid="{6193AB16-440B-41DD-BF7D-937E454232A7}"/>
    <cellStyle name="Accent3 26 4" xfId="24109" xr:uid="{A0E24836-C5CE-4C60-BD81-95732BA7A062}"/>
    <cellStyle name="Accent3 26 5" xfId="11939" xr:uid="{B9B2DF00-7A5E-4406-B451-CBE4F85E64C0}"/>
    <cellStyle name="Accent3 27" xfId="3956" xr:uid="{6CF85331-9B3D-4AE7-8D7A-64DA625A8EFF}"/>
    <cellStyle name="Accent3 27 2" xfId="11943" xr:uid="{0C60AEFA-950A-48FD-A0FF-A9F5D97B2165}"/>
    <cellStyle name="Accent3 27 3" xfId="11944" xr:uid="{A04C7373-B783-44E7-A070-0D1FFC5107EA}"/>
    <cellStyle name="Accent3 27 4" xfId="24110" xr:uid="{D34FE5CA-8561-4256-A608-1FCD4CC8E73F}"/>
    <cellStyle name="Accent3 27 5" xfId="11942" xr:uid="{82732AFB-FE16-44C7-B447-02159737374C}"/>
    <cellStyle name="Accent3 28" xfId="3957" xr:uid="{6605517E-C22B-47E8-9FB6-714F4C01B568}"/>
    <cellStyle name="Accent3 28 2" xfId="11946" xr:uid="{C3873A2F-EB97-4298-85FC-52169C39E95D}"/>
    <cellStyle name="Accent3 28 3" xfId="11947" xr:uid="{87CD18DC-C2C7-4004-B4D8-D139566DF5C5}"/>
    <cellStyle name="Accent3 28 4" xfId="24111" xr:uid="{DAB65A72-3245-4807-B27B-FD3C92ACF47F}"/>
    <cellStyle name="Accent3 28 5" xfId="11945" xr:uid="{AAEAD0D3-C9E9-490E-9135-D60B58ECAB34}"/>
    <cellStyle name="Accent3 29" xfId="3958" xr:uid="{AEC11BB8-D32D-4A05-87DE-6DB55E0E9EA5}"/>
    <cellStyle name="Accent3 29 2" xfId="11949" xr:uid="{2EB7AA5A-B2D9-4505-B36A-0F6681094F1C}"/>
    <cellStyle name="Accent3 29 3" xfId="11950" xr:uid="{09C7F4A6-8A46-41DF-B583-E1901A7BEEA1}"/>
    <cellStyle name="Accent3 29 4" xfId="24112" xr:uid="{747EA594-E222-4FF7-A21A-023B1BD2E381}"/>
    <cellStyle name="Accent3 29 5" xfId="11948" xr:uid="{D178CEF8-E5F7-46E1-8AE7-91AFAA3E4492}"/>
    <cellStyle name="Accent3 3" xfId="3959" xr:uid="{60FA9DA7-FAD0-4998-82EB-5F9C0A14BD5B}"/>
    <cellStyle name="Accent3 3 2" xfId="6163" xr:uid="{2D657F3C-2261-4EC7-AF0C-76E528BEC938}"/>
    <cellStyle name="Accent3 3 3" xfId="11951" xr:uid="{FE7074A9-80BC-41D2-BB1C-8DF53AB30703}"/>
    <cellStyle name="Accent3 3 4" xfId="11952" xr:uid="{A9B4D3D0-D4B2-4FA8-ACCC-9C049E67B550}"/>
    <cellStyle name="Accent3 3 5" xfId="11953" xr:uid="{EB1B81CA-4E23-4E8F-AEC0-779CE84B5A40}"/>
    <cellStyle name="Accent3 3 6" xfId="11954" xr:uid="{B588A672-663C-4E42-ABF1-7159E2BCF1DC}"/>
    <cellStyle name="Accent3 3 7" xfId="11955" xr:uid="{E303E29E-CC13-4193-B93F-BBB3E155B458}"/>
    <cellStyle name="Accent3 3 8" xfId="24113" xr:uid="{3A3AC9A0-7656-4F09-A056-D44E54FD6774}"/>
    <cellStyle name="Accent3 3 9" xfId="5930" xr:uid="{508E23C6-CE35-463C-BA51-289B6FB22C58}"/>
    <cellStyle name="Accent3 30" xfId="11956" xr:uid="{C52A64BF-9D0A-4136-8B43-2DFB01372635}"/>
    <cellStyle name="Accent3 30 2" xfId="11957" xr:uid="{892438D9-F400-45AA-A2C8-BFC3281FA487}"/>
    <cellStyle name="Accent3 30 3" xfId="11958" xr:uid="{561B0438-4BF9-469A-907C-2378778E9936}"/>
    <cellStyle name="Accent3 31" xfId="11959" xr:uid="{66540786-9354-4E98-8239-7FB7714D73BD}"/>
    <cellStyle name="Accent3 31 2" xfId="11960" xr:uid="{FA6FB0C0-CB38-46B6-991E-11DA85AC586A}"/>
    <cellStyle name="Accent3 31 3" xfId="11961" xr:uid="{77275F6E-FA6A-47C3-8924-81CACEEDF5E9}"/>
    <cellStyle name="Accent3 32" xfId="11962" xr:uid="{13CCD961-8CEC-4967-B578-24386209CE6F}"/>
    <cellStyle name="Accent3 32 2" xfId="11963" xr:uid="{34202F30-210B-4439-86AC-FAB4BB10298E}"/>
    <cellStyle name="Accent3 32 3" xfId="11964" xr:uid="{9069292F-E8E6-43AC-A199-0FD3377252B8}"/>
    <cellStyle name="Accent3 33" xfId="11965" xr:uid="{DBA8EE59-B3BA-41E7-B90D-26FAFE7745DA}"/>
    <cellStyle name="Accent3 33 2" xfId="11966" xr:uid="{AB798A27-6776-4895-A4F9-A9D94BBC85F3}"/>
    <cellStyle name="Accent3 33 3" xfId="11967" xr:uid="{7639FB78-7A48-4D7C-AD0C-02D395FAC376}"/>
    <cellStyle name="Accent3 34" xfId="11968" xr:uid="{916C9E1A-8076-4742-B36E-1DCFA4ACC71B}"/>
    <cellStyle name="Accent3 35" xfId="11969" xr:uid="{E41AFD05-469D-4266-8F93-647B6CB827AA}"/>
    <cellStyle name="Accent3 36" xfId="11970" xr:uid="{91A9B5D7-C47A-4E7D-9702-4E2C7421B397}"/>
    <cellStyle name="Accent3 37" xfId="11971" xr:uid="{B4D6F64E-0BB3-442E-9806-1BB6FE66E15E}"/>
    <cellStyle name="Accent3 38" xfId="11972" xr:uid="{D80136AF-2617-42AB-8BE2-7C88D7A8FECA}"/>
    <cellStyle name="Accent3 39" xfId="11973" xr:uid="{53DD7137-31D0-4729-B4E0-6D5A63FE8728}"/>
    <cellStyle name="Accent3 4" xfId="3960" xr:uid="{204D3B3F-789F-4905-A963-10849A676034}"/>
    <cellStyle name="Accent3 4 2" xfId="11975" xr:uid="{DE9557BF-A0A4-4A30-A4B5-79ADA91E89F1}"/>
    <cellStyle name="Accent3 4 3" xfId="11976" xr:uid="{7A69E0F4-F1A9-444D-AE8C-2A6DCEDFCABB}"/>
    <cellStyle name="Accent3 4 4" xfId="11977" xr:uid="{68033C34-AF60-4FEC-84C3-8ACA66B24D59}"/>
    <cellStyle name="Accent3 4 5" xfId="11978" xr:uid="{C4BD0F8A-48D3-4548-B2FE-A63C9FFD811B}"/>
    <cellStyle name="Accent3 4 6" xfId="11979" xr:uid="{8E298E9C-FF6B-45D6-B122-89C9ABA1847C}"/>
    <cellStyle name="Accent3 4 7" xfId="11980" xr:uid="{C410E54B-4C19-4FB9-A33E-AB5CC1D023AC}"/>
    <cellStyle name="Accent3 4 8" xfId="24114" xr:uid="{1322EDFF-076C-4DF8-A193-E2886AA7ED6B}"/>
    <cellStyle name="Accent3 4 9" xfId="11974" xr:uid="{444673F5-288E-47E6-A126-E2792248A1D3}"/>
    <cellStyle name="Accent3 40" xfId="11981" xr:uid="{FF911C66-0E8D-46D8-A1AC-50C83C86AFD2}"/>
    <cellStyle name="Accent3 41" xfId="11982" xr:uid="{50D9A58D-BA85-4EE9-92F6-0DCF948B91B7}"/>
    <cellStyle name="Accent3 42" xfId="11983" xr:uid="{85B37F99-367B-462B-BF7F-C7BAC07EE4EE}"/>
    <cellStyle name="Accent3 43" xfId="11984" xr:uid="{3B42BFBA-A514-473C-A7D1-757B7615E2D9}"/>
    <cellStyle name="Accent3 44" xfId="11985" xr:uid="{864DF7D1-55F2-4BE7-BAC6-E36CEF291784}"/>
    <cellStyle name="Accent3 45" xfId="11986" xr:uid="{16F3CDC9-307D-4BB4-B776-F0005A403864}"/>
    <cellStyle name="Accent3 46" xfId="11987" xr:uid="{30687E51-1E41-4B6A-BC4B-EAAB6AB1448C}"/>
    <cellStyle name="Accent3 47" xfId="11988" xr:uid="{3BBFE64F-B5BF-4FF6-89C7-B70881A5666C}"/>
    <cellStyle name="Accent3 48" xfId="11989" xr:uid="{5137524E-4500-4970-9425-6D43BA069D0E}"/>
    <cellStyle name="Accent3 49" xfId="11990" xr:uid="{F37F3714-A635-40B4-B163-437C3A0BBA98}"/>
    <cellStyle name="Accent3 5" xfId="3961" xr:uid="{53374AE4-127D-41A9-9E52-F2C66684369B}"/>
    <cellStyle name="Accent3 5 2" xfId="11992" xr:uid="{3795839C-0644-41DF-B361-8E7270286E82}"/>
    <cellStyle name="Accent3 5 3" xfId="11993" xr:uid="{889D3474-8293-4B66-879E-688865EFAA90}"/>
    <cellStyle name="Accent3 5 4" xfId="11994" xr:uid="{296EA3B7-B336-4579-8AC4-370957ADC651}"/>
    <cellStyle name="Accent3 5 5" xfId="11995" xr:uid="{D570753D-D84C-4D2D-9D96-9EB89DF09D65}"/>
    <cellStyle name="Accent3 5 6" xfId="11996" xr:uid="{D208A587-6014-4676-86F4-186B0B9D7CAC}"/>
    <cellStyle name="Accent3 5 7" xfId="11997" xr:uid="{55BD5C35-6592-4511-BECF-BDF38D00A095}"/>
    <cellStyle name="Accent3 5 8" xfId="24115" xr:uid="{3940E8A4-D431-4088-A34C-FD2F04916573}"/>
    <cellStyle name="Accent3 5 9" xfId="11991" xr:uid="{93C41538-55D0-468C-B6FC-05468216F0CE}"/>
    <cellStyle name="Accent3 50" xfId="11998" xr:uid="{EC3D001B-0CB7-4095-8723-10245D76A515}"/>
    <cellStyle name="Accent3 51" xfId="11999" xr:uid="{84E05986-5A41-4061-9907-E0E303A9B521}"/>
    <cellStyle name="Accent3 52" xfId="12000" xr:uid="{23C9F85D-E5D8-46FB-B164-8F26695A978C}"/>
    <cellStyle name="Accent3 53" xfId="12001" xr:uid="{DEB28420-D61C-4703-956D-EE62E4F91812}"/>
    <cellStyle name="Accent3 54" xfId="12002" xr:uid="{774B4A6C-9483-40EB-A9BC-25CB7BA28A09}"/>
    <cellStyle name="Accent3 55" xfId="12003" xr:uid="{0935F102-6367-4EAF-B290-20DD6FCB6F5A}"/>
    <cellStyle name="Accent3 56" xfId="12004" xr:uid="{7F634DEF-7A8D-47BB-95E6-5EBA0A8FA7F3}"/>
    <cellStyle name="Accent3 57" xfId="12005" xr:uid="{1EA646B3-6442-48E5-9B3C-E9298EF23F41}"/>
    <cellStyle name="Accent3 58" xfId="12006" xr:uid="{461DFFE2-B1FB-442A-8773-2848BAFEB430}"/>
    <cellStyle name="Accent3 59" xfId="12007" xr:uid="{C62674FF-C509-4E66-AEF3-4832B8F49947}"/>
    <cellStyle name="Accent3 6" xfId="3962" xr:uid="{BEA1D46A-21D1-44FC-BB8D-24BBC091E688}"/>
    <cellStyle name="Accent3 6 2" xfId="12009" xr:uid="{C7D9E525-9239-4800-A824-32A0E18150D0}"/>
    <cellStyle name="Accent3 6 2 2" xfId="12010" xr:uid="{944B24C9-7A18-4DA5-9A5B-00CC75A6CF66}"/>
    <cellStyle name="Accent3 6 2 3" xfId="12011" xr:uid="{9E9D16FA-2950-4B94-8B72-D872BC1ED4AC}"/>
    <cellStyle name="Accent3 6 2 4" xfId="12012" xr:uid="{38574A80-7EB7-4E25-AB4E-89BFF8DFABA0}"/>
    <cellStyle name="Accent3 6 2 5" xfId="12013" xr:uid="{F4317F8D-D468-437E-B250-5115995C7425}"/>
    <cellStyle name="Accent3 6 3" xfId="12014" xr:uid="{3762AAC1-D7D2-4484-B010-14AF8D0B7A7F}"/>
    <cellStyle name="Accent3 6 4" xfId="12015" xr:uid="{96326391-B4C8-4421-A101-2823DD9A7F2F}"/>
    <cellStyle name="Accent3 6 5" xfId="12016" xr:uid="{7D8877C2-C883-44EA-A991-7B9FAF13943B}"/>
    <cellStyle name="Accent3 6 6" xfId="24116" xr:uid="{7E3171E0-D13F-481B-8986-6D091BE317CE}"/>
    <cellStyle name="Accent3 6 7" xfId="12008" xr:uid="{069C46D2-2187-4C69-A8F9-DEBFB1976890}"/>
    <cellStyle name="Accent3 60" xfId="12017" xr:uid="{10258416-B589-4FD8-8A80-714F3D15AA99}"/>
    <cellStyle name="Accent3 61" xfId="12018" xr:uid="{F5A1C3FD-22EC-4D44-813E-FC4921386B29}"/>
    <cellStyle name="Accent3 62" xfId="12019" xr:uid="{E4EAE3CF-0FD3-4964-94EA-2485F0C13CD8}"/>
    <cellStyle name="Accent3 63" xfId="12020" xr:uid="{F3F9D3B0-6881-4604-8CA4-642CDE93E290}"/>
    <cellStyle name="Accent3 64" xfId="12021" xr:uid="{14F5BA8F-71F4-4A1C-98E9-CC179BBD6811}"/>
    <cellStyle name="Accent3 65" xfId="12022" xr:uid="{603D6053-CAB6-4813-BF03-09BF2926358D}"/>
    <cellStyle name="Accent3 66" xfId="12023" xr:uid="{109E222D-CC82-4096-B579-674D2609A1A2}"/>
    <cellStyle name="Accent3 67" xfId="12024" xr:uid="{AFBEA201-FA66-4E02-8620-4714E95DE6B8}"/>
    <cellStyle name="Accent3 68" xfId="12025" xr:uid="{79EA7BEC-4554-4942-9240-F685BA0BADB7}"/>
    <cellStyle name="Accent3 68 2" xfId="12026" xr:uid="{3072EA30-1F3B-4BFA-86D0-04A52B9B86C4}"/>
    <cellStyle name="Accent3 68 3" xfId="12027" xr:uid="{A53E41A6-E57D-4CBB-8804-39A1342FFAAE}"/>
    <cellStyle name="Accent3 69" xfId="12028" xr:uid="{B867985F-0E4C-4D67-B27F-D1F133A3190C}"/>
    <cellStyle name="Accent3 69 2" xfId="12029" xr:uid="{A0D7CAAE-C14B-4A3D-BD5C-79D1527DA4C9}"/>
    <cellStyle name="Accent3 69 3" xfId="12030" xr:uid="{A22072B0-CAC9-4D37-920A-4AEDF5E6C8AB}"/>
    <cellStyle name="Accent3 7" xfId="3963" xr:uid="{DA2D4753-36D0-4224-9248-0D074810182E}"/>
    <cellStyle name="Accent3 7 2" xfId="12032" xr:uid="{1B1157E5-6A41-46B6-8200-E880FC0ADF80}"/>
    <cellStyle name="Accent3 7 3" xfId="12033" xr:uid="{86C6C9CA-3C2F-4EC3-9F89-06322573576A}"/>
    <cellStyle name="Accent3 7 4" xfId="12034" xr:uid="{0F1A031A-4D8A-416A-9857-A44382551F61}"/>
    <cellStyle name="Accent3 7 5" xfId="12035" xr:uid="{312151A3-DF93-4314-A739-C0EAD8E1B92A}"/>
    <cellStyle name="Accent3 7 6" xfId="24117" xr:uid="{1C392833-B721-490D-A9EB-3D55552E6538}"/>
    <cellStyle name="Accent3 7 7" xfId="12031" xr:uid="{DC557335-9378-4137-AB3F-C0AABA57A467}"/>
    <cellStyle name="Accent3 70" xfId="12036" xr:uid="{504B04A1-8D99-4011-940B-A6606B8C2325}"/>
    <cellStyle name="Accent3 70 2" xfId="12037" xr:uid="{EFC7DAA7-6863-4066-B739-7959474E85E1}"/>
    <cellStyle name="Accent3 70 3" xfId="12038" xr:uid="{5B847B58-D28F-4277-BDD5-8F87B5440624}"/>
    <cellStyle name="Accent3 71" xfId="12039" xr:uid="{CD3770ED-F407-4926-92C9-1EAA725880A0}"/>
    <cellStyle name="Accent3 71 2" xfId="12040" xr:uid="{0E87E3E3-34A5-4A53-9FAF-D6A88C8D0FAF}"/>
    <cellStyle name="Accent3 71 3" xfId="12041" xr:uid="{A91E76A1-901B-4B0D-A2C5-96E67C270E6D}"/>
    <cellStyle name="Accent3 72" xfId="12042" xr:uid="{170F0802-7887-48D5-B189-0DC1263FC550}"/>
    <cellStyle name="Accent3 72 2" xfId="12043" xr:uid="{35E538CD-BAE9-4B4E-8BF3-208C9D16015C}"/>
    <cellStyle name="Accent3 72 3" xfId="12044" xr:uid="{523517DA-E46D-4B69-ADCF-4ED968D2D966}"/>
    <cellStyle name="Accent3 73" xfId="12045" xr:uid="{5F233A7E-620E-4C0B-9857-83C817A854A4}"/>
    <cellStyle name="Accent3 74" xfId="12046" xr:uid="{E6F40AAA-9599-460D-9C0A-F8084700852E}"/>
    <cellStyle name="Accent3 75" xfId="12047" xr:uid="{54DA75D9-A19A-4F82-8E03-0D51C9171B17}"/>
    <cellStyle name="Accent3 76" xfId="12048" xr:uid="{A07EFF19-5244-4D16-BD50-BC1D70E29A5F}"/>
    <cellStyle name="Accent3 77" xfId="12049" xr:uid="{AD7B7CE1-5111-4E85-ADCC-A296F6CAEA61}"/>
    <cellStyle name="Accent3 78" xfId="12050" xr:uid="{7DB5934C-5393-4BE5-BAC5-EE59ACD989D1}"/>
    <cellStyle name="Accent3 79" xfId="12051" xr:uid="{26F75EF6-A7DE-495A-A7F1-CCB9CDC6A96F}"/>
    <cellStyle name="Accent3 8" xfId="3964" xr:uid="{01A1E09F-8FAE-4A85-AD0F-2C0E9E821ADA}"/>
    <cellStyle name="Accent3 8 2" xfId="12053" xr:uid="{D6EFD746-70C4-44F5-A3A6-C2E8DE9A3694}"/>
    <cellStyle name="Accent3 8 3" xfId="12054" xr:uid="{88B28FA5-3D3F-49FE-8425-D66E8BCB12D1}"/>
    <cellStyle name="Accent3 8 4" xfId="24118" xr:uid="{89300869-0F4B-4741-ABEB-96CD9B1AD831}"/>
    <cellStyle name="Accent3 8 5" xfId="12052" xr:uid="{403E239A-FE2E-45B0-85E1-EB241CB08D18}"/>
    <cellStyle name="Accent3 80" xfId="12055" xr:uid="{62B639A6-7038-4296-8979-DDAEAAD0E04F}"/>
    <cellStyle name="Accent3 81" xfId="12056" xr:uid="{0978F6B3-4DED-4F5E-A71E-16F39CBDAC82}"/>
    <cellStyle name="Accent3 82" xfId="12057" xr:uid="{58B391D3-4BB3-4527-BEB8-A37D774CA41E}"/>
    <cellStyle name="Accent3 83" xfId="12058" xr:uid="{E6293C14-3E8E-449C-B478-D8453B1F99DB}"/>
    <cellStyle name="Accent3 84" xfId="12059" xr:uid="{C611D04A-F497-4607-AFCE-B63746C718A1}"/>
    <cellStyle name="Accent3 85" xfId="12060" xr:uid="{2D28383E-53BE-4FFE-B821-BB23EDBBD47E}"/>
    <cellStyle name="Accent3 86" xfId="12061" xr:uid="{D3D44323-59CA-4DD8-938A-211C0991F477}"/>
    <cellStyle name="Accent3 87" xfId="12062" xr:uid="{9B8D1D32-8C47-403A-97B9-9E29CB5D1523}"/>
    <cellStyle name="Accent3 88" xfId="12063" xr:uid="{B0A857CC-559F-470F-8E9C-0EC6CD42C959}"/>
    <cellStyle name="Accent3 89" xfId="12064" xr:uid="{C3DEDB51-FD33-4EA8-8A59-F40E280C57AD}"/>
    <cellStyle name="Accent3 9" xfId="3965" xr:uid="{499E7886-964A-4099-944F-E12866D7C867}"/>
    <cellStyle name="Accent3 9 2" xfId="12066" xr:uid="{520C8304-8235-4F85-B840-B0E802E6A5DA}"/>
    <cellStyle name="Accent3 9 3" xfId="12067" xr:uid="{36360CBF-6002-4AAE-A7C7-04176054E90D}"/>
    <cellStyle name="Accent3 9 4" xfId="24119" xr:uid="{835DF94C-DC9A-45A3-8923-3F074E531C41}"/>
    <cellStyle name="Accent3 9 5" xfId="12065" xr:uid="{8A8FCF40-56B3-4FE3-A0AD-5652F25748BD}"/>
    <cellStyle name="Accent3 90" xfId="12068" xr:uid="{F2A69512-F2D7-48AB-95F9-DFC9817BF94F}"/>
    <cellStyle name="Accent3 91" xfId="12069" xr:uid="{E37F0215-6818-4F05-B799-7E930A590E5F}"/>
    <cellStyle name="Accent3 92" xfId="12070" xr:uid="{25DBA715-424A-4F2D-B371-8428440F41B8}"/>
    <cellStyle name="Accent3 93" xfId="12071" xr:uid="{DE88522C-C67B-46FC-BE58-E857B3823DE0}"/>
    <cellStyle name="Accent3 94" xfId="12072" xr:uid="{5D3E3E2D-4AFC-45D9-8EB2-0524304FD1EB}"/>
    <cellStyle name="Accent3 95" xfId="12073" xr:uid="{D4ADDD72-766E-46CA-93CF-BD674842FC16}"/>
    <cellStyle name="Accent3 96" xfId="12074" xr:uid="{0AB1E617-B164-497A-B1DF-9286A233A80B}"/>
    <cellStyle name="Accent3 97" xfId="12075" xr:uid="{E94642E5-E683-44E2-AB26-2C1175A6992E}"/>
    <cellStyle name="Accent3 98" xfId="12076" xr:uid="{96F5C85C-750A-4AC2-B669-2EB473C248D0}"/>
    <cellStyle name="Accent3 99" xfId="12077" xr:uid="{2ECB064D-F1D2-49DD-8974-A54FF0A99512}"/>
    <cellStyle name="Accent4 - 20%" xfId="2674" xr:uid="{CEE1A097-1C13-4649-8590-2B4C1CE7AF6D}"/>
    <cellStyle name="Accent4 - 40%" xfId="2675" xr:uid="{C8FC412A-6F01-4A0B-988A-28036478D9D4}"/>
    <cellStyle name="Accent4 - 60%" xfId="2676" xr:uid="{AEC0D3F9-F3B3-4DFC-BD3F-4632438296A6}"/>
    <cellStyle name="Accent4 10" xfId="3966" xr:uid="{E6DE348C-48E9-47C9-A9C0-0F34B68D4CE4}"/>
    <cellStyle name="Accent4 10 2" xfId="12079" xr:uid="{2694E59F-FD59-4571-8A9F-70A8C69AA5D4}"/>
    <cellStyle name="Accent4 10 3" xfId="12080" xr:uid="{F9ED3E5D-1186-43BF-809D-4FEAC9BA4602}"/>
    <cellStyle name="Accent4 10 4" xfId="24120" xr:uid="{86A4A09D-CC66-48F2-96B8-BAEAFE760634}"/>
    <cellStyle name="Accent4 10 5" xfId="12078" xr:uid="{AF7DC38E-965B-4342-B4A0-5184D431CA3E}"/>
    <cellStyle name="Accent4 100" xfId="12081" xr:uid="{41A1C01A-BC63-4760-8E8B-AF209DAAD7FF}"/>
    <cellStyle name="Accent4 101" xfId="12082" xr:uid="{4F84E678-5ECC-4FB5-B0C7-46EDCA1CA655}"/>
    <cellStyle name="Accent4 102" xfId="12083" xr:uid="{4A01FA38-B42C-4C61-94CA-63634179D7E6}"/>
    <cellStyle name="Accent4 103" xfId="12084" xr:uid="{02AF44E3-094B-491B-B9E4-0D7B8F293EDD}"/>
    <cellStyle name="Accent4 104" xfId="12085" xr:uid="{DF678140-9498-4B4A-B52D-7C35A8997191}"/>
    <cellStyle name="Accent4 105" xfId="12086" xr:uid="{F84F3718-20C1-4983-ADF9-71FCD23D257F}"/>
    <cellStyle name="Accent4 106" xfId="12087" xr:uid="{EE57A05D-5B77-428D-801C-BAA3C744EF33}"/>
    <cellStyle name="Accent4 11" xfId="3967" xr:uid="{0ACCB3FA-8358-4FD5-BC9A-E63C54D3EE0C}"/>
    <cellStyle name="Accent4 11 2" xfId="12089" xr:uid="{9A6C609B-BC9D-42D7-B38B-CBD7D3F47F5D}"/>
    <cellStyle name="Accent4 11 3" xfId="12090" xr:uid="{03422A20-21CD-471B-AEB3-F8EB64C2146A}"/>
    <cellStyle name="Accent4 11 4" xfId="24121" xr:uid="{D5C1F7F6-EB4A-4E0E-B7DE-8A992E089C7D}"/>
    <cellStyle name="Accent4 11 5" xfId="12088" xr:uid="{6093836E-BF64-4093-B20C-AC955A6CF1FD}"/>
    <cellStyle name="Accent4 12" xfId="3968" xr:uid="{CBC97B3A-1A2D-4FBE-92E2-8A8ADE70A47A}"/>
    <cellStyle name="Accent4 12 2" xfId="12092" xr:uid="{D1D615F8-CCBF-4E62-A623-274287383500}"/>
    <cellStyle name="Accent4 12 3" xfId="12093" xr:uid="{C2661531-A698-45C0-BE63-4687C385E61A}"/>
    <cellStyle name="Accent4 12 4" xfId="24122" xr:uid="{7A72DC92-3A69-4B49-A0F7-EE09481874B9}"/>
    <cellStyle name="Accent4 12 5" xfId="12091" xr:uid="{2C9BA73D-5073-4D72-A35A-8E59642C00AD}"/>
    <cellStyle name="Accent4 13" xfId="3969" xr:uid="{96D1F06E-9019-4771-AE88-28875033990E}"/>
    <cellStyle name="Accent4 13 2" xfId="12095" xr:uid="{A33F6526-02DA-4E10-982F-BE9E0595E908}"/>
    <cellStyle name="Accent4 13 3" xfId="12096" xr:uid="{71A73757-6997-49D7-8944-9B13884A38AD}"/>
    <cellStyle name="Accent4 13 4" xfId="24123" xr:uid="{E67C32F4-A465-4706-B383-58BC7D864A89}"/>
    <cellStyle name="Accent4 13 5" xfId="12094" xr:uid="{16D38DA4-2C38-46F6-B7D2-54D3246BF5D9}"/>
    <cellStyle name="Accent4 14" xfId="3970" xr:uid="{8096C098-E1A1-424A-8E4B-1A24D6C0082F}"/>
    <cellStyle name="Accent4 14 2" xfId="12098" xr:uid="{FE8E11B1-DDDB-4959-87D2-12A98779EAEF}"/>
    <cellStyle name="Accent4 14 3" xfId="12099" xr:uid="{1932496F-CA0A-4465-8B7A-D8AB46904486}"/>
    <cellStyle name="Accent4 14 4" xfId="24124" xr:uid="{938402A6-1641-4589-B798-35A3F970B209}"/>
    <cellStyle name="Accent4 14 5" xfId="12097" xr:uid="{A9AF7C77-B361-408A-B892-5C690D2B3EB1}"/>
    <cellStyle name="Accent4 15" xfId="3971" xr:uid="{D2238464-B5E9-4623-A22B-1AF7B3B8CD7B}"/>
    <cellStyle name="Accent4 15 2" xfId="12101" xr:uid="{B5E18D6A-9AFD-4626-9388-8FC56C313E73}"/>
    <cellStyle name="Accent4 15 3" xfId="12102" xr:uid="{FFB9F4C1-40F1-47AA-8C00-6FD6AE5F4F9E}"/>
    <cellStyle name="Accent4 15 4" xfId="24125" xr:uid="{410B35DA-36D2-4D9D-A039-28C636D283FB}"/>
    <cellStyle name="Accent4 15 5" xfId="12100" xr:uid="{0C34EB0C-28A5-4979-8630-4B8FEF07E212}"/>
    <cellStyle name="Accent4 16" xfId="3972" xr:uid="{96604442-F291-4410-AF02-4389A304845E}"/>
    <cellStyle name="Accent4 16 2" xfId="12104" xr:uid="{F7872477-ADEC-43A1-A8E5-6BAAB333ED5E}"/>
    <cellStyle name="Accent4 16 3" xfId="12105" xr:uid="{27B58B95-64A7-451B-A696-EF95507D35FF}"/>
    <cellStyle name="Accent4 16 4" xfId="24126" xr:uid="{342106E4-BD36-4246-B2A2-794BCAB8BEEE}"/>
    <cellStyle name="Accent4 16 5" xfId="12103" xr:uid="{82E66DBA-2E4D-4282-AAC2-344048FF333E}"/>
    <cellStyle name="Accent4 17" xfId="3973" xr:uid="{711A1A1A-BF5B-4958-B76D-6B4153A7190A}"/>
    <cellStyle name="Accent4 17 2" xfId="12107" xr:uid="{3B4D12DA-3A31-401A-A898-9802898EB004}"/>
    <cellStyle name="Accent4 17 3" xfId="12108" xr:uid="{BFF5EA7E-84F6-44FE-A061-93CDD1A5B90C}"/>
    <cellStyle name="Accent4 17 4" xfId="24127" xr:uid="{0CB2F80F-C74F-4853-A311-E0A88DC6FB02}"/>
    <cellStyle name="Accent4 17 5" xfId="12106" xr:uid="{60BD4F47-ADE7-483D-A3B1-D74A96A29F5A}"/>
    <cellStyle name="Accent4 18" xfId="3974" xr:uid="{46406F4C-D9CD-43CB-8392-180035589ADC}"/>
    <cellStyle name="Accent4 18 2" xfId="12110" xr:uid="{2D01817E-8F75-4E13-BC15-FDEA0DAD28AD}"/>
    <cellStyle name="Accent4 18 3" xfId="12111" xr:uid="{EDA3A78B-E15F-40A8-BADD-C38398DDA7FE}"/>
    <cellStyle name="Accent4 18 4" xfId="24128" xr:uid="{12E50378-509D-4847-A9D6-A9DAFDE91521}"/>
    <cellStyle name="Accent4 18 5" xfId="12109" xr:uid="{9068F21F-3EB4-4007-8A87-DF49D83C6C76}"/>
    <cellStyle name="Accent4 19" xfId="3975" xr:uid="{8E689108-16CC-4E4A-82D2-42E01488A527}"/>
    <cellStyle name="Accent4 19 2" xfId="12113" xr:uid="{C6B11DC0-90CA-4039-BE27-AC682BB76341}"/>
    <cellStyle name="Accent4 19 3" xfId="12114" xr:uid="{E193D527-69EA-4657-844A-E6B28DE48921}"/>
    <cellStyle name="Accent4 19 4" xfId="24129" xr:uid="{4F2AD6CD-BD96-4FC6-9755-6ECFD257B626}"/>
    <cellStyle name="Accent4 19 5" xfId="12112" xr:uid="{43B2F8C5-3B75-4412-A780-90CB996FE316}"/>
    <cellStyle name="Accent4 2" xfId="2677" xr:uid="{BF2911CA-AC30-46DF-BAC9-E89CD1934A82}"/>
    <cellStyle name="Accent4 2 10" xfId="12115" xr:uid="{E0500AB5-F341-49CD-A0AF-43737FFAC456}"/>
    <cellStyle name="Accent4 2 11" xfId="12116" xr:uid="{C1C367A8-3928-4172-855B-DA0D529B5CBA}"/>
    <cellStyle name="Accent4 2 12" xfId="24130" xr:uid="{ADB11DBC-4408-4EE3-A11E-E2102C22EFC7}"/>
    <cellStyle name="Accent4 2 13" xfId="6164" xr:uid="{C8AB5BD9-C305-4B4B-836D-2D760B93AA2E}"/>
    <cellStyle name="Accent4 2 14" xfId="3976" xr:uid="{676EEFAF-0550-4BA9-8B24-E9449C939A68}"/>
    <cellStyle name="Accent4 2 2" xfId="5956" xr:uid="{B1E69E1E-48EE-4579-8FED-0AD0E5374E64}"/>
    <cellStyle name="Accent4 2 2 2" xfId="5957" xr:uid="{F21546B3-CE56-4900-9895-39880C24A8CB}"/>
    <cellStyle name="Accent4 2 2 2 2" xfId="12117" xr:uid="{B512FF37-22E6-4935-9446-F02F8EED2B21}"/>
    <cellStyle name="Accent4 2 2 2 2 2" xfId="12118" xr:uid="{DBD66A6A-591C-4B2E-8222-2EC2827D5634}"/>
    <cellStyle name="Accent4 2 2 2 2 3" xfId="12119" xr:uid="{494F401F-CC6B-415B-92F2-ED61E4E35287}"/>
    <cellStyle name="Accent4 2 2 2 2 4" xfId="12120" xr:uid="{05895E97-4DE5-41DC-86BD-42767BCDECF9}"/>
    <cellStyle name="Accent4 2 2 2 2 5" xfId="12121" xr:uid="{132A2DE4-718A-4275-98CE-4CE672F63F9B}"/>
    <cellStyle name="Accent4 2 2 2 3" xfId="12122" xr:uid="{0483A2DF-41F4-4455-A964-9F2471A01DD7}"/>
    <cellStyle name="Accent4 2 2 2 4" xfId="12123" xr:uid="{9C146A98-ADC0-4758-9992-623F0B0EA72F}"/>
    <cellStyle name="Accent4 2 2 2 5" xfId="12124" xr:uid="{62FA2A2D-67DB-440C-A27A-4E186205C2CC}"/>
    <cellStyle name="Accent4 2 2 3" xfId="12125" xr:uid="{B3AA3132-62DD-4A3F-BD86-BFF72125C0CD}"/>
    <cellStyle name="Accent4 2 2 4" xfId="12126" xr:uid="{238E13D6-FC39-41BB-ACC3-94955D748A9A}"/>
    <cellStyle name="Accent4 2 2 5" xfId="12127" xr:uid="{30ECAF90-3CB0-4D40-87DA-FFFE9F931CB4}"/>
    <cellStyle name="Accent4 2 2 6" xfId="12128" xr:uid="{EA343CDA-FBFE-4904-B2C6-D99871F68BF3}"/>
    <cellStyle name="Accent4 2 2 7" xfId="12129" xr:uid="{A8754908-CF7D-4340-B3D8-32DEE9BA1C96}"/>
    <cellStyle name="Accent4 2 3" xfId="12130" xr:uid="{C750178C-C31B-4B2D-AE6B-8449F7B5B717}"/>
    <cellStyle name="Accent4 2 3 2" xfId="12131" xr:uid="{8B22AE19-5E4F-4B7F-A879-265EBEE533DA}"/>
    <cellStyle name="Accent4 2 3 2 2" xfId="12132" xr:uid="{F7AD8180-7326-41BB-A222-BA45824673E5}"/>
    <cellStyle name="Accent4 2 3 2 3" xfId="12133" xr:uid="{1E4FE4E1-83CA-4770-AAA5-6780A98AC25F}"/>
    <cellStyle name="Accent4 2 3 2 4" xfId="12134" xr:uid="{7B7F87C3-AB8B-49EA-A6BF-6579D096D71E}"/>
    <cellStyle name="Accent4 2 3 2 5" xfId="12135" xr:uid="{2EE4D425-CDD5-40D0-9787-DC225BEFBB56}"/>
    <cellStyle name="Accent4 2 3 3" xfId="12136" xr:uid="{A5764FFB-15AB-4CDF-83BE-65AE6E4780C4}"/>
    <cellStyle name="Accent4 2 3 4" xfId="12137" xr:uid="{9738B9C5-70A4-4363-9B2F-774F4024EE24}"/>
    <cellStyle name="Accent4 2 3 5" xfId="12138" xr:uid="{4954F30E-BC3E-4030-A8D1-EEA9877AD891}"/>
    <cellStyle name="Accent4 2 4" xfId="12139" xr:uid="{7FDE9940-4302-4F9C-8A9B-58EA4EAD1CA1}"/>
    <cellStyle name="Accent4 2 5" xfId="12140" xr:uid="{D4053799-03E0-4381-A340-A1FD711A664E}"/>
    <cellStyle name="Accent4 2 6" xfId="12141" xr:uid="{C0E98341-4DD7-4A09-8EBA-5FD95A31A2C0}"/>
    <cellStyle name="Accent4 2 7" xfId="12142" xr:uid="{5DCCE3EE-06EC-480A-AECA-ECE31E9BE964}"/>
    <cellStyle name="Accent4 2 8" xfId="12143" xr:uid="{5BF9A961-359D-4856-BB54-981AEBB2C4A0}"/>
    <cellStyle name="Accent4 2 9" xfId="12144" xr:uid="{00054119-B43B-4336-A8E5-CAB1B5494D3D}"/>
    <cellStyle name="Accent4 20" xfId="3977" xr:uid="{686F8AA8-0832-4D33-A969-9DF31B832230}"/>
    <cellStyle name="Accent4 20 2" xfId="12146" xr:uid="{0F37B717-55A2-4ADD-B5C7-3A64405AE345}"/>
    <cellStyle name="Accent4 20 3" xfId="12147" xr:uid="{F82F5F59-973F-4141-B4E2-2E9A10299A9B}"/>
    <cellStyle name="Accent4 20 4" xfId="24131" xr:uid="{D0B4F124-00BE-46ED-A5DF-0345150D4A59}"/>
    <cellStyle name="Accent4 20 5" xfId="12145" xr:uid="{A9F25161-878A-4A57-927B-BD1CAD528202}"/>
    <cellStyle name="Accent4 21" xfId="3978" xr:uid="{EEAB59A0-C2EB-44DE-A32B-1EF34250032F}"/>
    <cellStyle name="Accent4 21 2" xfId="12149" xr:uid="{13CBD38E-216E-44DA-84FE-E2BD9426D663}"/>
    <cellStyle name="Accent4 21 3" xfId="12150" xr:uid="{B88141FD-E2DD-4713-866D-56642AFA78D1}"/>
    <cellStyle name="Accent4 21 4" xfId="24132" xr:uid="{8303563D-B95A-4523-B0C3-57E471BC1963}"/>
    <cellStyle name="Accent4 21 5" xfId="12148" xr:uid="{E1909EBB-04FD-404A-A40F-1D03663C2007}"/>
    <cellStyle name="Accent4 22" xfId="3979" xr:uid="{93F53F9D-8DD3-410B-AE87-8C941A07244A}"/>
    <cellStyle name="Accent4 22 2" xfId="12152" xr:uid="{24B86B31-233F-4680-92F2-600E9E66EBA0}"/>
    <cellStyle name="Accent4 22 3" xfId="12153" xr:uid="{3AA83B9F-A62A-401A-BC1B-EE3B1B2E1165}"/>
    <cellStyle name="Accent4 22 4" xfId="24133" xr:uid="{51E55BC5-F1BC-4B54-8B21-368B454A9C15}"/>
    <cellStyle name="Accent4 22 5" xfId="12151" xr:uid="{068A7EDC-AF4F-4503-9E98-741E5FFFE32C}"/>
    <cellStyle name="Accent4 23" xfId="3980" xr:uid="{6C8A6823-DF7E-4A80-841A-4F57981AA41C}"/>
    <cellStyle name="Accent4 23 2" xfId="12155" xr:uid="{DAD85858-7AEB-447F-AEF6-B3DAB9C9E719}"/>
    <cellStyle name="Accent4 23 3" xfId="12156" xr:uid="{9B88A69C-B396-43A8-AB2B-EE6213461DB7}"/>
    <cellStyle name="Accent4 23 4" xfId="24134" xr:uid="{B5C25AC9-2F9F-4FE3-9FE2-9CACA5C79D84}"/>
    <cellStyle name="Accent4 23 5" xfId="12154" xr:uid="{37D042A3-72D3-4897-ACF6-EA0F961DC998}"/>
    <cellStyle name="Accent4 24" xfId="3981" xr:uid="{B6662D89-3809-46E3-808A-DBA2FBD38858}"/>
    <cellStyle name="Accent4 24 2" xfId="12158" xr:uid="{6ED77D08-C84D-452F-A696-D4D427E09F88}"/>
    <cellStyle name="Accent4 24 3" xfId="12159" xr:uid="{2F7315AC-DDF8-45FA-BFA4-871C3BC33C04}"/>
    <cellStyle name="Accent4 24 4" xfId="24135" xr:uid="{A440F77D-62D9-4FC1-9D8D-BAFFEB06DEC2}"/>
    <cellStyle name="Accent4 24 5" xfId="12157" xr:uid="{6CAFF5DA-0FD1-42D8-B7B3-98E06659651A}"/>
    <cellStyle name="Accent4 25" xfId="3982" xr:uid="{AA0BB743-8291-4D4B-8B35-565B6A881A18}"/>
    <cellStyle name="Accent4 25 2" xfId="12161" xr:uid="{F3B13110-1B16-43A3-937C-5EFC63D3D622}"/>
    <cellStyle name="Accent4 25 3" xfId="12162" xr:uid="{142EE9C6-E6ED-456A-879C-236D0BD951D8}"/>
    <cellStyle name="Accent4 25 4" xfId="24136" xr:uid="{99EF17BD-2EBC-4D18-A57E-36812C2A00D9}"/>
    <cellStyle name="Accent4 25 5" xfId="12160" xr:uid="{B109FE19-5382-4502-892F-132B38860CF0}"/>
    <cellStyle name="Accent4 26" xfId="3983" xr:uid="{FE90752E-B74C-4DE8-B928-B1F45412E06B}"/>
    <cellStyle name="Accent4 26 2" xfId="12164" xr:uid="{5D12BB62-96A8-424B-BA59-BEDAAC44652F}"/>
    <cellStyle name="Accent4 26 3" xfId="12165" xr:uid="{F965D99D-1BB3-4821-B555-196E684DC412}"/>
    <cellStyle name="Accent4 26 4" xfId="24137" xr:uid="{4293F087-F87E-43BA-A461-5BEC6E88A74E}"/>
    <cellStyle name="Accent4 26 5" xfId="12163" xr:uid="{E01F0BEE-5BB6-48C9-A7AB-53AC27CD05D0}"/>
    <cellStyle name="Accent4 27" xfId="3984" xr:uid="{751CC2F7-A3FA-4D79-9384-C65BE7BEC5E6}"/>
    <cellStyle name="Accent4 27 2" xfId="12167" xr:uid="{7E7044B2-58D4-45F7-9E62-A6ECDC71D591}"/>
    <cellStyle name="Accent4 27 3" xfId="12168" xr:uid="{77A90057-0838-46DE-BD94-8A5261A34EF6}"/>
    <cellStyle name="Accent4 27 4" xfId="24138" xr:uid="{5CFE0C9D-7322-44EA-86A5-3A19AC03FC91}"/>
    <cellStyle name="Accent4 27 5" xfId="12166" xr:uid="{6C1FF96E-CC4C-4698-AD62-D1AEC72353BF}"/>
    <cellStyle name="Accent4 28" xfId="3985" xr:uid="{D522C0CA-C438-4750-A604-5BD1AC10EE1F}"/>
    <cellStyle name="Accent4 28 2" xfId="12170" xr:uid="{605855AC-A125-4C61-8F43-1BF152A6E4D9}"/>
    <cellStyle name="Accent4 28 3" xfId="12171" xr:uid="{FBB5DF11-94D2-41DC-AD0B-AAA54D749F3B}"/>
    <cellStyle name="Accent4 28 4" xfId="24139" xr:uid="{08A5B56B-544B-4719-8942-316D04B09F2B}"/>
    <cellStyle name="Accent4 28 5" xfId="12169" xr:uid="{893FCA21-93DD-41A5-8D86-99DB44BDE115}"/>
    <cellStyle name="Accent4 29" xfId="3986" xr:uid="{F305762D-2D35-448A-BFF6-CE554E7B21C8}"/>
    <cellStyle name="Accent4 29 2" xfId="12173" xr:uid="{34C19C03-428C-4FAB-A13C-AEC4A940A4A0}"/>
    <cellStyle name="Accent4 29 3" xfId="12174" xr:uid="{79CF8082-95CF-4A6E-BBFA-262EA9E5450C}"/>
    <cellStyle name="Accent4 29 4" xfId="24140" xr:uid="{F1E919E6-32E4-4CDC-BD81-F1031F4B38E6}"/>
    <cellStyle name="Accent4 29 5" xfId="12172" xr:uid="{7A996153-B593-45FB-B357-0D79432F6210}"/>
    <cellStyle name="Accent4 3" xfId="3987" xr:uid="{37FEC89F-EB90-4AEF-A84A-718F149F1954}"/>
    <cellStyle name="Accent4 3 2" xfId="5959" xr:uid="{AE1FFE23-1F43-4F2F-B81A-E708AA1050EB}"/>
    <cellStyle name="Accent4 3 3" xfId="12175" xr:uid="{AA4A5994-FCDC-44BB-A592-4F04858EAA61}"/>
    <cellStyle name="Accent4 3 4" xfId="12176" xr:uid="{555B441D-CA3A-4E74-B176-ABCBBCFBEC03}"/>
    <cellStyle name="Accent4 3 5" xfId="12177" xr:uid="{139718D2-F2AD-47ED-BE22-2C771602F545}"/>
    <cellStyle name="Accent4 3 6" xfId="12178" xr:uid="{C69DC45D-A2F3-4F76-8A8C-25EB76D83CD2}"/>
    <cellStyle name="Accent4 3 7" xfId="12179" xr:uid="{4064A380-AD8C-4D40-816B-B84E065C95B4}"/>
    <cellStyle name="Accent4 3 8" xfId="24141" xr:uid="{F07603FD-9401-4959-8034-008F6D78620C}"/>
    <cellStyle name="Accent4 3 9" xfId="5958" xr:uid="{B94BA6AC-7375-4091-9345-5FD561CF3D13}"/>
    <cellStyle name="Accent4 30" xfId="12180" xr:uid="{EE63AB22-ACCA-4959-B750-22D5CA464F7B}"/>
    <cellStyle name="Accent4 30 2" xfId="12181" xr:uid="{F6C788C3-4B17-41B8-9372-F18FDF1D4514}"/>
    <cellStyle name="Accent4 30 3" xfId="12182" xr:uid="{66872FD2-9D66-4F36-A963-4029E65F2BF2}"/>
    <cellStyle name="Accent4 31" xfId="12183" xr:uid="{1591DD48-BED4-4741-8B4F-F06586538226}"/>
    <cellStyle name="Accent4 31 2" xfId="12184" xr:uid="{80D6C413-1B31-4813-A1BD-830CEE0A36F0}"/>
    <cellStyle name="Accent4 31 3" xfId="12185" xr:uid="{169D1A53-A06E-4514-9F03-58848415EE54}"/>
    <cellStyle name="Accent4 32" xfId="12186" xr:uid="{2FC7ECA3-50E9-4F17-90E9-5642B5ED4AC2}"/>
    <cellStyle name="Accent4 32 2" xfId="12187" xr:uid="{058F1135-2E39-4E02-89E3-EDE3B98D082A}"/>
    <cellStyle name="Accent4 32 3" xfId="12188" xr:uid="{8D8E47C7-93BF-4D5C-AECA-FE3831AD4FD0}"/>
    <cellStyle name="Accent4 33" xfId="12189" xr:uid="{1E321D3D-BFA1-4249-B59B-7DAC85B0A27B}"/>
    <cellStyle name="Accent4 33 2" xfId="12190" xr:uid="{05920967-B06E-4C2C-88A0-13ADB230B62F}"/>
    <cellStyle name="Accent4 33 3" xfId="12191" xr:uid="{D5724701-E7A8-4C4E-86BA-CDC07B953B1D}"/>
    <cellStyle name="Accent4 34" xfId="12192" xr:uid="{DBBA4151-42A3-45D4-8F8C-31370CB94F2B}"/>
    <cellStyle name="Accent4 35" xfId="12193" xr:uid="{33F481C3-9E5C-4DE8-B9C1-BB5D6369106A}"/>
    <cellStyle name="Accent4 36" xfId="12194" xr:uid="{06C21E07-0E1F-4A17-949A-7E774356AEE0}"/>
    <cellStyle name="Accent4 37" xfId="12195" xr:uid="{1D63ED16-0DB5-4941-A1C7-6610F090B499}"/>
    <cellStyle name="Accent4 38" xfId="12196" xr:uid="{A8872DA5-E4E4-4EB5-A394-A41096F9A80B}"/>
    <cellStyle name="Accent4 39" xfId="12197" xr:uid="{3D9B5D0D-C78D-458A-974A-F13CCD6B31F3}"/>
    <cellStyle name="Accent4 4" xfId="3988" xr:uid="{E0D81D1B-CFD3-47F2-AD37-43707A0D8EF7}"/>
    <cellStyle name="Accent4 4 2" xfId="12199" xr:uid="{BFDF0BD7-C6A8-49A3-9A2B-B9CDFE55832B}"/>
    <cellStyle name="Accent4 4 3" xfId="12200" xr:uid="{497A4998-683F-4D83-B5E6-6DEED1CE3196}"/>
    <cellStyle name="Accent4 4 4" xfId="12201" xr:uid="{9CBDEF6B-E693-4C75-91BE-DDB6DEDDD5C2}"/>
    <cellStyle name="Accent4 4 5" xfId="12202" xr:uid="{592BE16E-83C5-4002-BAB9-7AEC35B9DA92}"/>
    <cellStyle name="Accent4 4 6" xfId="12203" xr:uid="{1B44F92D-A939-4B4B-9DEF-2F5CCBA7173F}"/>
    <cellStyle name="Accent4 4 7" xfId="12204" xr:uid="{430D4385-5DDE-4DFE-A198-DC8C86734D8F}"/>
    <cellStyle name="Accent4 4 8" xfId="24142" xr:uid="{F0C7A808-9D67-4F21-A367-48E007909050}"/>
    <cellStyle name="Accent4 4 9" xfId="12198" xr:uid="{03C226EB-D720-454D-87C5-86612473FAA8}"/>
    <cellStyle name="Accent4 40" xfId="12205" xr:uid="{B800590E-E476-478B-B657-9A6966E61944}"/>
    <cellStyle name="Accent4 41" xfId="12206" xr:uid="{9CF54A89-6955-4203-A15C-96B76B7CE797}"/>
    <cellStyle name="Accent4 42" xfId="12207" xr:uid="{4647F763-8C2E-4C4D-97F0-5291B35E366E}"/>
    <cellStyle name="Accent4 43" xfId="12208" xr:uid="{FE82E085-394B-4397-8958-3550842CA6AB}"/>
    <cellStyle name="Accent4 44" xfId="12209" xr:uid="{C650501D-7DDC-4C2C-AD10-864AF05A0D01}"/>
    <cellStyle name="Accent4 45" xfId="12210" xr:uid="{C01D6D05-EA9F-4299-A23B-8475FFA41D4A}"/>
    <cellStyle name="Accent4 46" xfId="12211" xr:uid="{4025E75A-E3BC-43E2-A1E6-31826D40DA74}"/>
    <cellStyle name="Accent4 47" xfId="12212" xr:uid="{A2B4F483-8572-4DC0-B716-1EFFAF837B8D}"/>
    <cellStyle name="Accent4 48" xfId="12213" xr:uid="{93291EDB-F68F-4266-972F-43C1F202D242}"/>
    <cellStyle name="Accent4 49" xfId="12214" xr:uid="{862CF976-1B47-4116-9529-4A0BF6140B3A}"/>
    <cellStyle name="Accent4 5" xfId="3989" xr:uid="{3FF81CA1-0F7A-49D1-8660-B321DD2257D9}"/>
    <cellStyle name="Accent4 5 2" xfId="12216" xr:uid="{8E496E77-75F8-4EE2-82AA-AF2421957237}"/>
    <cellStyle name="Accent4 5 3" xfId="12217" xr:uid="{138BFA07-246C-4583-8620-6A8480A922FD}"/>
    <cellStyle name="Accent4 5 4" xfId="12218" xr:uid="{137D7D8D-E1A7-46CD-88AC-093367233B9D}"/>
    <cellStyle name="Accent4 5 5" xfId="12219" xr:uid="{97DC0007-AA0C-4CC4-8CF7-4768DF43BCB6}"/>
    <cellStyle name="Accent4 5 6" xfId="12220" xr:uid="{D8CA63D5-5DC7-4CA1-8409-86D24099C3AA}"/>
    <cellStyle name="Accent4 5 7" xfId="12221" xr:uid="{D55D10D9-BED4-4C75-93DC-B946346138D1}"/>
    <cellStyle name="Accent4 5 8" xfId="24143" xr:uid="{14AD295C-F4C1-405B-97EB-D386F7BF7821}"/>
    <cellStyle name="Accent4 5 9" xfId="12215" xr:uid="{D144695D-B071-499B-81A9-380C54CF98B1}"/>
    <cellStyle name="Accent4 50" xfId="12222" xr:uid="{7B60B45C-E1C9-4322-ADD0-F62184AB0FBB}"/>
    <cellStyle name="Accent4 51" xfId="12223" xr:uid="{BFE90709-0A22-4637-A9C5-A34DDF69CD45}"/>
    <cellStyle name="Accent4 52" xfId="12224" xr:uid="{7E485770-8A83-4FD3-B6DF-51996808156A}"/>
    <cellStyle name="Accent4 53" xfId="12225" xr:uid="{259B5685-D16E-4049-AF7E-963A40CE601C}"/>
    <cellStyle name="Accent4 54" xfId="12226" xr:uid="{61E93C04-96FA-414F-9A6E-0F58B693DFAB}"/>
    <cellStyle name="Accent4 55" xfId="12227" xr:uid="{629EA27D-40D1-4EED-8915-2DE5C49A0E1B}"/>
    <cellStyle name="Accent4 56" xfId="12228" xr:uid="{9B991BC3-211C-46D9-B876-2A51211B10D7}"/>
    <cellStyle name="Accent4 57" xfId="12229" xr:uid="{58D9270E-CA3C-4935-8B5F-6D1B4AA57C8E}"/>
    <cellStyle name="Accent4 58" xfId="12230" xr:uid="{1EBC8459-7C9F-4C32-947D-571738EB8DE6}"/>
    <cellStyle name="Accent4 59" xfId="12231" xr:uid="{1FDE287D-DFE6-4BA0-B289-8B77D93972E8}"/>
    <cellStyle name="Accent4 6" xfId="3990" xr:uid="{866DB62F-0217-43D0-B7CE-B6013A622150}"/>
    <cellStyle name="Accent4 6 2" xfId="12233" xr:uid="{7046A7EF-9635-42CB-9F67-6A00CE4664F4}"/>
    <cellStyle name="Accent4 6 2 2" xfId="12234" xr:uid="{2848C57C-FAB1-47FC-B10E-8C7B606ECD76}"/>
    <cellStyle name="Accent4 6 2 3" xfId="12235" xr:uid="{20BB5E8D-6F66-41AA-ACBE-6FD499F77FAE}"/>
    <cellStyle name="Accent4 6 2 4" xfId="12236" xr:uid="{E370C842-E460-460A-B955-564D27F6AC3A}"/>
    <cellStyle name="Accent4 6 2 5" xfId="12237" xr:uid="{520E5824-EC97-479E-B35C-CFB62A0834D3}"/>
    <cellStyle name="Accent4 6 3" xfId="12238" xr:uid="{02229E31-9CFE-4F2A-A091-BA734D763833}"/>
    <cellStyle name="Accent4 6 4" xfId="12239" xr:uid="{839A1C07-6688-4575-A680-3CA5499A566B}"/>
    <cellStyle name="Accent4 6 5" xfId="12240" xr:uid="{BC125771-228F-4037-8249-28DF36271B04}"/>
    <cellStyle name="Accent4 6 6" xfId="24144" xr:uid="{764FACFE-7AAE-4F14-B871-40763C9DB4EA}"/>
    <cellStyle name="Accent4 6 7" xfId="12232" xr:uid="{4E67A3AE-96C6-445F-86D6-F6D261A8652E}"/>
    <cellStyle name="Accent4 60" xfId="12241" xr:uid="{FFF7AAB7-5579-4E53-8832-98A4C6E7CE82}"/>
    <cellStyle name="Accent4 61" xfId="12242" xr:uid="{C57379A9-F38D-45CA-B088-563BAF46F934}"/>
    <cellStyle name="Accent4 62" xfId="12243" xr:uid="{1EAC110B-AD1C-41CE-A626-240C48E3048A}"/>
    <cellStyle name="Accent4 63" xfId="12244" xr:uid="{4024A0B3-311F-45D6-A575-3AB272ECC2A5}"/>
    <cellStyle name="Accent4 64" xfId="12245" xr:uid="{9FD1F4C8-F8B7-4FE2-A691-E414D7E9BAF1}"/>
    <cellStyle name="Accent4 65" xfId="12246" xr:uid="{2AF76273-198C-4E36-88D0-9FE7C2EBC092}"/>
    <cellStyle name="Accent4 66" xfId="12247" xr:uid="{49EB08F7-53AE-429E-B16B-452935DF1FE7}"/>
    <cellStyle name="Accent4 67" xfId="12248" xr:uid="{1660ABEF-0F27-4AAC-9A3D-9A79D8392BBA}"/>
    <cellStyle name="Accent4 68" xfId="12249" xr:uid="{E45A1C8F-B25B-4D39-BE08-0D178950D94F}"/>
    <cellStyle name="Accent4 68 2" xfId="12250" xr:uid="{F399E68D-CAF0-4179-97BF-5313A60F6079}"/>
    <cellStyle name="Accent4 68 3" xfId="12251" xr:uid="{E66EB0D2-9999-4A61-8B69-B32DB9D659FE}"/>
    <cellStyle name="Accent4 69" xfId="12252" xr:uid="{A90E1D4F-53B0-4CEA-9509-6B8ED535AB0F}"/>
    <cellStyle name="Accent4 69 2" xfId="12253" xr:uid="{1E8793E4-3E62-4353-94AE-6C3526FD1E51}"/>
    <cellStyle name="Accent4 69 3" xfId="12254" xr:uid="{853D345D-28BE-4339-AE75-F48856DCFD83}"/>
    <cellStyle name="Accent4 7" xfId="3991" xr:uid="{7F0A6823-E558-4737-976B-C836E23C8B05}"/>
    <cellStyle name="Accent4 7 2" xfId="12256" xr:uid="{EBF58FDE-4F9B-4A27-86EF-457CE258BAEE}"/>
    <cellStyle name="Accent4 7 3" xfId="12257" xr:uid="{6939F3A8-BE5A-4AE5-A343-630ED8E6757D}"/>
    <cellStyle name="Accent4 7 4" xfId="12258" xr:uid="{5D91DBDF-A49C-4669-A1C3-7BB1C8C2BE4F}"/>
    <cellStyle name="Accent4 7 5" xfId="12259" xr:uid="{C9FC8C28-EC49-4EAC-9F25-B69E202DED0C}"/>
    <cellStyle name="Accent4 7 6" xfId="24145" xr:uid="{C9E3F9EC-0910-4B5F-B8EB-1B2679DE2D3E}"/>
    <cellStyle name="Accent4 7 7" xfId="12255" xr:uid="{313381D9-B2FE-4F1D-BEA3-1D3727488BA8}"/>
    <cellStyle name="Accent4 70" xfId="12260" xr:uid="{D349C215-2A82-4A6F-B7CB-7A7FDD1AA49F}"/>
    <cellStyle name="Accent4 70 2" xfId="12261" xr:uid="{BE42C7FE-FD6F-480C-867A-4B36A097D5A6}"/>
    <cellStyle name="Accent4 70 3" xfId="12262" xr:uid="{FAFE134C-57D0-4309-9EC7-146FE7DE3B48}"/>
    <cellStyle name="Accent4 71" xfId="12263" xr:uid="{8F89501D-29C2-4DBF-8A0B-36C3433358DA}"/>
    <cellStyle name="Accent4 71 2" xfId="12264" xr:uid="{AF04E5F1-CACC-409B-B991-6CEED5682E24}"/>
    <cellStyle name="Accent4 71 3" xfId="12265" xr:uid="{1DE8EE2D-220B-4E29-9C14-A7DAA708662D}"/>
    <cellStyle name="Accent4 72" xfId="12266" xr:uid="{BE1C2FD2-D801-4E26-BE63-EB1332F896B3}"/>
    <cellStyle name="Accent4 72 2" xfId="12267" xr:uid="{A84035EC-B54D-4067-8249-E81C48324340}"/>
    <cellStyle name="Accent4 72 3" xfId="12268" xr:uid="{38F6EC52-B55B-42E8-AE75-C11BE9B95FD9}"/>
    <cellStyle name="Accent4 73" xfId="12269" xr:uid="{1EFA7507-7440-479B-85AD-A5D7AEA73265}"/>
    <cellStyle name="Accent4 74" xfId="12270" xr:uid="{2F928928-20B7-42AA-A643-F4DBE09EC8D0}"/>
    <cellStyle name="Accent4 75" xfId="12271" xr:uid="{D4DF42BC-A8A9-4DFF-A3A0-33FFCA241919}"/>
    <cellStyle name="Accent4 76" xfId="12272" xr:uid="{29F778EA-6ABB-4551-B717-8B040A2EB916}"/>
    <cellStyle name="Accent4 77" xfId="12273" xr:uid="{43B9EB68-62C5-48CE-BF48-4E374B7E7DC6}"/>
    <cellStyle name="Accent4 78" xfId="12274" xr:uid="{3F92C235-776D-494D-A0FB-994A736D0DE6}"/>
    <cellStyle name="Accent4 79" xfId="12275" xr:uid="{690C805F-DF4C-4B97-9C07-13E033C79B23}"/>
    <cellStyle name="Accent4 8" xfId="3992" xr:uid="{14E1C5E3-1FA6-4FEA-AD15-D672882DD8E6}"/>
    <cellStyle name="Accent4 8 2" xfId="12277" xr:uid="{D5C9198B-10F4-41F4-9A4E-B94BF23382FA}"/>
    <cellStyle name="Accent4 8 3" xfId="12278" xr:uid="{B265EE11-2E9B-4F07-A261-9CB2B52CE1A2}"/>
    <cellStyle name="Accent4 8 4" xfId="24146" xr:uid="{47440086-8139-4246-B346-279276A37238}"/>
    <cellStyle name="Accent4 8 5" xfId="12276" xr:uid="{F7E21DA2-5AF2-4E48-98FC-B624EA032985}"/>
    <cellStyle name="Accent4 80" xfId="12279" xr:uid="{D462E734-7E0B-40DA-B2C3-A176A5844015}"/>
    <cellStyle name="Accent4 81" xfId="12280" xr:uid="{80F20102-AA59-4A02-98D5-6264BBAF4E24}"/>
    <cellStyle name="Accent4 82" xfId="12281" xr:uid="{9C3C9F98-3389-48E6-B93F-8A73506F6673}"/>
    <cellStyle name="Accent4 83" xfId="12282" xr:uid="{F5F88458-E803-4D25-9A24-418E44B319BA}"/>
    <cellStyle name="Accent4 84" xfId="12283" xr:uid="{839616DF-C2E9-4661-8644-CBEFF1EC0A8A}"/>
    <cellStyle name="Accent4 85" xfId="12284" xr:uid="{BA1FAECD-A14C-4E02-BAFA-3A00D2B6E5DF}"/>
    <cellStyle name="Accent4 86" xfId="12285" xr:uid="{C83433DD-D732-42D9-B62E-43554D7F58B2}"/>
    <cellStyle name="Accent4 87" xfId="12286" xr:uid="{5091AF7A-6020-4FD0-ABA5-4405BC3F04E8}"/>
    <cellStyle name="Accent4 88" xfId="12287" xr:uid="{8B7A6B94-B685-4854-BD0F-8E1E3CA15646}"/>
    <cellStyle name="Accent4 89" xfId="12288" xr:uid="{B5639C6D-C770-4BA0-A226-0DE40C988AA2}"/>
    <cellStyle name="Accent4 9" xfId="3993" xr:uid="{51B5DB6F-F5D2-4D53-9640-8BA63D8401C4}"/>
    <cellStyle name="Accent4 9 2" xfId="12290" xr:uid="{8421CDAB-FB7A-420C-8D3E-FC6E00CBF64E}"/>
    <cellStyle name="Accent4 9 3" xfId="12291" xr:uid="{752F3CCF-95AB-4C3B-8403-D6F100645B68}"/>
    <cellStyle name="Accent4 9 4" xfId="24147" xr:uid="{2C9096F5-DBC6-4CB6-9ADA-67717B72EB05}"/>
    <cellStyle name="Accent4 9 5" xfId="12289" xr:uid="{17EAAE39-DE9F-492C-968B-E69CBC9479A9}"/>
    <cellStyle name="Accent4 90" xfId="12292" xr:uid="{ACE7FA3C-3B61-4044-B26A-E481BB631EAD}"/>
    <cellStyle name="Accent4 91" xfId="12293" xr:uid="{891446FC-F534-4609-BA97-6DF108EB3528}"/>
    <cellStyle name="Accent4 92" xfId="12294" xr:uid="{DC0D81BA-10A0-4204-9737-598BA62CC6F5}"/>
    <cellStyle name="Accent4 93" xfId="12295" xr:uid="{B8A17DF3-F17A-4166-A769-728509BDCAB0}"/>
    <cellStyle name="Accent4 94" xfId="12296" xr:uid="{E0C8DF4F-74E8-4031-8588-5B2F7C866255}"/>
    <cellStyle name="Accent4 95" xfId="12297" xr:uid="{E2964C00-19ED-43D4-85D9-2604783363D7}"/>
    <cellStyle name="Accent4 96" xfId="12298" xr:uid="{A35CFF4D-390B-43CA-B1D7-55D836382017}"/>
    <cellStyle name="Accent4 97" xfId="12299" xr:uid="{6F387C9F-5D4C-4DDC-8227-610C8B215937}"/>
    <cellStyle name="Accent4 98" xfId="12300" xr:uid="{B4430F1A-5032-436F-8DC6-7AB338770385}"/>
    <cellStyle name="Accent4 99" xfId="12301" xr:uid="{D17759C5-C2AD-4BFB-987F-EA52F5DDB8CD}"/>
    <cellStyle name="Accent5 - 20%" xfId="2678" xr:uid="{0F06958F-77FB-4375-905A-073DD5404418}"/>
    <cellStyle name="Accent5 - 40%" xfId="2679" xr:uid="{068EF71B-9D38-49F8-979F-3317A3CF724C}"/>
    <cellStyle name="Accent5 - 60%" xfId="2680" xr:uid="{BA1112FE-A734-4CFC-9C0A-F7D45468999E}"/>
    <cellStyle name="Accent5 10" xfId="3994" xr:uid="{17758E41-F35A-4199-ADBA-538F2228ECEC}"/>
    <cellStyle name="Accent5 10 2" xfId="12303" xr:uid="{8BC084DC-C2FE-4E6C-AE34-824428E11894}"/>
    <cellStyle name="Accent5 10 3" xfId="12304" xr:uid="{913F4B19-9916-4A79-BF1D-182119DB1C2C}"/>
    <cellStyle name="Accent5 10 4" xfId="24148" xr:uid="{CF89DB7C-779E-4967-99B4-17F1420A1424}"/>
    <cellStyle name="Accent5 10 5" xfId="12302" xr:uid="{73F452AD-5DFF-4E5C-9193-3125C140DADE}"/>
    <cellStyle name="Accent5 100" xfId="12305" xr:uid="{28F72EF9-A003-47B4-A930-7B3537BCA9F9}"/>
    <cellStyle name="Accent5 101" xfId="12306" xr:uid="{1D0FF407-BA39-4C30-856A-ECB2AF9FBDC3}"/>
    <cellStyle name="Accent5 102" xfId="12307" xr:uid="{15374A30-27DE-46F2-9FBD-EB354A48F8E1}"/>
    <cellStyle name="Accent5 103" xfId="12308" xr:uid="{F2F40A27-BAEC-4247-B615-F59ADC889A51}"/>
    <cellStyle name="Accent5 104" xfId="12309" xr:uid="{204140A2-5F0B-4E78-9E69-39D0C36F5D75}"/>
    <cellStyle name="Accent5 105" xfId="12310" xr:uid="{3C5FA4AE-8FFF-4351-AA15-0606A039A39C}"/>
    <cellStyle name="Accent5 106" xfId="12311" xr:uid="{B4E767CD-736B-4806-8BE4-01A7FCDE5FA0}"/>
    <cellStyle name="Accent5 11" xfId="3995" xr:uid="{3B53CCC7-15D3-4CA3-B07E-4C1BE6B6B53D}"/>
    <cellStyle name="Accent5 11 2" xfId="12313" xr:uid="{A9D6483D-64B6-4B3E-BC74-B592FBC8D5DF}"/>
    <cellStyle name="Accent5 11 3" xfId="12314" xr:uid="{AEF18CC8-9815-4690-903C-1BC328C4CF9B}"/>
    <cellStyle name="Accent5 11 4" xfId="24149" xr:uid="{1E6B0279-8780-4C58-B0B7-31EF6584B6BF}"/>
    <cellStyle name="Accent5 11 5" xfId="12312" xr:uid="{3DC187AA-775A-451E-AEA0-204744DAFD92}"/>
    <cellStyle name="Accent5 12" xfId="3996" xr:uid="{F870098A-4A63-4F98-B1FB-E8836CB52706}"/>
    <cellStyle name="Accent5 12 2" xfId="12316" xr:uid="{9152B520-C3BB-4979-BCAF-53DFAE0D75E0}"/>
    <cellStyle name="Accent5 12 3" xfId="12317" xr:uid="{6E92E45D-57FC-42DF-AAFE-DD982ACF5F78}"/>
    <cellStyle name="Accent5 12 4" xfId="24150" xr:uid="{1D48EE58-92C8-4140-8496-47E91BDFFE8C}"/>
    <cellStyle name="Accent5 12 5" xfId="12315" xr:uid="{42AC101D-D441-46C2-8758-BA79F88595CC}"/>
    <cellStyle name="Accent5 13" xfId="3997" xr:uid="{5B93269A-D712-4F5F-A1E4-89D1B613E039}"/>
    <cellStyle name="Accent5 13 2" xfId="12319" xr:uid="{DB9EB69C-44F4-4FFC-8CFC-1ABE99D5297C}"/>
    <cellStyle name="Accent5 13 3" xfId="12320" xr:uid="{6C15C712-C496-4485-8728-50F30F7F60FB}"/>
    <cellStyle name="Accent5 13 4" xfId="24151" xr:uid="{BA8B8C4E-7E5F-48D3-AE7F-367F4F0F0D73}"/>
    <cellStyle name="Accent5 13 5" xfId="12318" xr:uid="{36CC60A2-8BD2-414A-9BC5-47F770A0A7DE}"/>
    <cellStyle name="Accent5 14" xfId="3998" xr:uid="{6F433A94-628D-497E-B673-DA8D31F7CB0F}"/>
    <cellStyle name="Accent5 14 2" xfId="12322" xr:uid="{15B0A5D0-61A3-4242-AACD-21CC2F35BB73}"/>
    <cellStyle name="Accent5 14 3" xfId="12323" xr:uid="{B8228B0B-3C20-4F16-AA4B-CA415257681D}"/>
    <cellStyle name="Accent5 14 4" xfId="24152" xr:uid="{BC4E1A89-D32F-4DD2-B055-9934DC2DB6A0}"/>
    <cellStyle name="Accent5 14 5" xfId="12321" xr:uid="{CDB5608B-C64F-4CE6-9154-530F7DCB1B2A}"/>
    <cellStyle name="Accent5 15" xfId="3999" xr:uid="{3913F155-F54E-4A29-9592-FDA87C4060FD}"/>
    <cellStyle name="Accent5 15 2" xfId="12325" xr:uid="{D55E875B-8B67-40BA-AA20-543A6F1B6712}"/>
    <cellStyle name="Accent5 15 3" xfId="12326" xr:uid="{0F7DFCC9-2C14-49CF-B96F-9CCF1527EAF6}"/>
    <cellStyle name="Accent5 15 4" xfId="24153" xr:uid="{1B010F0C-6C15-47E9-A1B5-EC5120DE31F9}"/>
    <cellStyle name="Accent5 15 5" xfId="12324" xr:uid="{82364FA0-E893-4D07-84A3-DCC402EF0E62}"/>
    <cellStyle name="Accent5 16" xfId="4000" xr:uid="{21A4B701-CB61-49F2-8EBE-B45A63F1E3B6}"/>
    <cellStyle name="Accent5 16 2" xfId="12328" xr:uid="{BC3A6286-353C-4CC8-8591-2119C3425FF9}"/>
    <cellStyle name="Accent5 16 3" xfId="12329" xr:uid="{3ED993E9-875D-4D00-AC40-8169BB1177E4}"/>
    <cellStyle name="Accent5 16 4" xfId="24154" xr:uid="{CEC41315-DDA7-415A-8012-6729CADA1AED}"/>
    <cellStyle name="Accent5 16 5" xfId="12327" xr:uid="{8ADF5676-929C-45D5-8119-1CFA79987632}"/>
    <cellStyle name="Accent5 17" xfId="4001" xr:uid="{29ACB8B9-01FC-4E16-93A7-06BB38118131}"/>
    <cellStyle name="Accent5 17 2" xfId="12331" xr:uid="{CED10447-15A1-4BD0-A690-FD91B7F04539}"/>
    <cellStyle name="Accent5 17 3" xfId="12332" xr:uid="{A06624EF-0AB2-4D92-BB79-C7D0174C6691}"/>
    <cellStyle name="Accent5 17 4" xfId="24155" xr:uid="{4335CFDB-5778-4920-9A52-EC36C1F6BF96}"/>
    <cellStyle name="Accent5 17 5" xfId="12330" xr:uid="{BFC3E396-E58F-4CF8-86EC-7A2700C7B126}"/>
    <cellStyle name="Accent5 18" xfId="4002" xr:uid="{A58AE910-05D1-4427-A472-3AC74D394901}"/>
    <cellStyle name="Accent5 18 2" xfId="12334" xr:uid="{60545CB4-5B99-44D9-A03E-D06CB5423A98}"/>
    <cellStyle name="Accent5 18 3" xfId="12335" xr:uid="{A5A39B2C-D167-48BD-89B3-859B88216F88}"/>
    <cellStyle name="Accent5 18 4" xfId="24156" xr:uid="{E976E452-A440-4FDA-9C11-EC482CF5C435}"/>
    <cellStyle name="Accent5 18 5" xfId="12333" xr:uid="{668A2AB7-2005-4162-ADDF-01D985C8DC08}"/>
    <cellStyle name="Accent5 19" xfId="4003" xr:uid="{8E62A02C-4205-4B96-A828-7092E5AACED6}"/>
    <cellStyle name="Accent5 19 2" xfId="12337" xr:uid="{A1728DEA-61F6-4EAB-8C12-36820DE9FC48}"/>
    <cellStyle name="Accent5 19 3" xfId="12338" xr:uid="{D464559F-57A0-4843-93E6-9C01863D7DA8}"/>
    <cellStyle name="Accent5 19 4" xfId="24157" xr:uid="{BA74DD06-6236-4522-B79B-1B8B658694B2}"/>
    <cellStyle name="Accent5 19 5" xfId="12336" xr:uid="{446BCDC7-B722-4E48-B0C8-36F7F2C768CE}"/>
    <cellStyle name="Accent5 2" xfId="2681" xr:uid="{11E10135-18BF-4962-83B5-4C1388AA5E5F}"/>
    <cellStyle name="Accent5 2 10" xfId="12339" xr:uid="{48AA8DD7-F5B8-48B6-BA5E-060D58C6F9A1}"/>
    <cellStyle name="Accent5 2 11" xfId="12340" xr:uid="{774BF514-F95D-4DC7-96F7-8E2DFF300F37}"/>
    <cellStyle name="Accent5 2 12" xfId="24158" xr:uid="{88A734A9-7A4F-4429-B0F2-3319AB3CF91D}"/>
    <cellStyle name="Accent5 2 13" xfId="5960" xr:uid="{3542DA4A-361D-4294-894D-B8DBED047FC1}"/>
    <cellStyle name="Accent5 2 14" xfId="4004" xr:uid="{FF9AF937-F71D-42D0-A324-F578EC610363}"/>
    <cellStyle name="Accent5 2 2" xfId="5191" xr:uid="{D1D5B256-85CC-4B88-9F35-5830D1301F09}"/>
    <cellStyle name="Accent5 2 2 2" xfId="4944" xr:uid="{DAFD1429-D1BC-4581-8450-4A2542CC4195}"/>
    <cellStyle name="Accent5 2 2 2 2" xfId="12341" xr:uid="{A57CD367-B6F5-4061-8738-5BEDD5ECE623}"/>
    <cellStyle name="Accent5 2 2 2 2 2" xfId="12342" xr:uid="{05DBF87A-E750-4705-BFD9-889FD71C7D18}"/>
    <cellStyle name="Accent5 2 2 2 2 3" xfId="12343" xr:uid="{34BF0D4E-43AF-4657-A9EC-A0063E9800AF}"/>
    <cellStyle name="Accent5 2 2 2 2 4" xfId="12344" xr:uid="{28C13812-328D-4006-961B-3405E19CAE8D}"/>
    <cellStyle name="Accent5 2 2 2 2 5" xfId="12345" xr:uid="{7F3D6D6F-768A-4309-A55E-CAA57E6ED640}"/>
    <cellStyle name="Accent5 2 2 2 3" xfId="12346" xr:uid="{425BB657-15F2-4E09-95A2-6A96E1F6F70E}"/>
    <cellStyle name="Accent5 2 2 2 4" xfId="12347" xr:uid="{2542AD12-CB30-47F6-8F62-776FC970B1F6}"/>
    <cellStyle name="Accent5 2 2 2 5" xfId="12348" xr:uid="{C4254F26-1967-442C-95BD-A614C9F49C73}"/>
    <cellStyle name="Accent5 2 2 3" xfId="12349" xr:uid="{A78DC39A-BA75-423C-A7A3-0E7989CBBC52}"/>
    <cellStyle name="Accent5 2 2 4" xfId="12350" xr:uid="{416BE49C-1726-4335-B6F4-9C107D6335DA}"/>
    <cellStyle name="Accent5 2 2 5" xfId="12351" xr:uid="{DBF13C4C-B7CE-422A-BE79-2FC089CD33FE}"/>
    <cellStyle name="Accent5 2 2 6" xfId="12352" xr:uid="{556E464A-9A85-4D98-97B8-7F44F3090AF0}"/>
    <cellStyle name="Accent5 2 2 7" xfId="12353" xr:uid="{4C249D6C-A7CF-4E43-96C4-404E283B3CE8}"/>
    <cellStyle name="Accent5 2 3" xfId="12354" xr:uid="{659B42B6-8777-4D53-888D-3C3186570D7D}"/>
    <cellStyle name="Accent5 2 3 2" xfId="12355" xr:uid="{BEDCD4FB-DB33-417F-9643-42F4A1477A2E}"/>
    <cellStyle name="Accent5 2 3 2 2" xfId="12356" xr:uid="{BE5C89B9-C62A-4C91-9EE9-2421A5498138}"/>
    <cellStyle name="Accent5 2 3 2 3" xfId="12357" xr:uid="{3E4CCADB-BCEA-476F-98B2-B88101E51176}"/>
    <cellStyle name="Accent5 2 3 2 4" xfId="12358" xr:uid="{1CAE9DA7-848F-4D2D-86DB-CC102A87ADF0}"/>
    <cellStyle name="Accent5 2 3 2 5" xfId="12359" xr:uid="{AA032092-FA0A-408B-9C5A-4B3C91264D62}"/>
    <cellStyle name="Accent5 2 3 3" xfId="12360" xr:uid="{45B0C3AB-3C62-4556-A951-CF041EAE70B3}"/>
    <cellStyle name="Accent5 2 3 4" xfId="12361" xr:uid="{83D84DD6-0D48-497A-ADDB-58665A870865}"/>
    <cellStyle name="Accent5 2 3 5" xfId="12362" xr:uid="{009DF89D-A3AB-4A4B-A5E9-C3CEC91D46C8}"/>
    <cellStyle name="Accent5 2 4" xfId="12363" xr:uid="{8F289D15-381B-4947-8469-B143B987A96D}"/>
    <cellStyle name="Accent5 2 5" xfId="12364" xr:uid="{8B1E8A23-86DF-4853-8285-A93CB9152C2C}"/>
    <cellStyle name="Accent5 2 6" xfId="12365" xr:uid="{64E77558-9753-458B-9139-7FE98623B318}"/>
    <cellStyle name="Accent5 2 7" xfId="12366" xr:uid="{EB448B81-CC7B-43E3-A205-5F71E6EA1B50}"/>
    <cellStyle name="Accent5 2 8" xfId="12367" xr:uid="{FE803E82-1F7F-4F6B-95A6-A9744A033AB7}"/>
    <cellStyle name="Accent5 2 9" xfId="12368" xr:uid="{431F6180-BBD9-4ADC-9670-F718D0566543}"/>
    <cellStyle name="Accent5 20" xfId="4005" xr:uid="{F2E82876-828A-42CA-AC3D-FF59D066D5DD}"/>
    <cellStyle name="Accent5 20 2" xfId="12370" xr:uid="{2E2AF9CA-B301-4ADE-9894-662834027007}"/>
    <cellStyle name="Accent5 20 3" xfId="12371" xr:uid="{D665683F-53C6-4DAD-83FD-C603C8E78B7E}"/>
    <cellStyle name="Accent5 20 4" xfId="24159" xr:uid="{29AEAEB4-EF0E-49D5-BC6A-DE20BCF3DC32}"/>
    <cellStyle name="Accent5 20 5" xfId="12369" xr:uid="{52E2A898-3B98-4A30-9BA7-12B6A00A739A}"/>
    <cellStyle name="Accent5 21" xfId="4006" xr:uid="{F08C431B-20C5-4DA3-A7E0-DFF951C7D5CC}"/>
    <cellStyle name="Accent5 21 2" xfId="12373" xr:uid="{5C1373B6-1DD8-4BD1-BD74-6B86E706FCD3}"/>
    <cellStyle name="Accent5 21 3" xfId="12374" xr:uid="{7BA56371-6C7B-4B54-865B-61667F9337F8}"/>
    <cellStyle name="Accent5 21 4" xfId="24160" xr:uid="{041ABAA5-8D00-416E-93FA-89BC1ABBD26E}"/>
    <cellStyle name="Accent5 21 5" xfId="12372" xr:uid="{8FFB22D9-38E0-49DD-8ED6-D7FB3453FF73}"/>
    <cellStyle name="Accent5 22" xfId="4007" xr:uid="{863523F4-77F2-47A0-8BAB-58B06DF5B566}"/>
    <cellStyle name="Accent5 22 2" xfId="12376" xr:uid="{D04E38E2-969A-4649-8070-C63F3C709306}"/>
    <cellStyle name="Accent5 22 3" xfId="12377" xr:uid="{40263517-6D6D-4FCD-AF6D-E4A7EA8AF275}"/>
    <cellStyle name="Accent5 22 4" xfId="24161" xr:uid="{76B336B6-A996-4BB4-9F41-1582D5D1072C}"/>
    <cellStyle name="Accent5 22 5" xfId="12375" xr:uid="{68F9EB3B-7120-4E9B-966D-A24EFE2D9CA7}"/>
    <cellStyle name="Accent5 23" xfId="4008" xr:uid="{87FD636B-6F0B-435B-9289-97D314DEACCE}"/>
    <cellStyle name="Accent5 23 2" xfId="12379" xr:uid="{6196DFEB-EB6F-4A30-B148-BCA36FF74257}"/>
    <cellStyle name="Accent5 23 3" xfId="12380" xr:uid="{DA64FC01-DD74-4BE0-AD27-55FEAAB54F2A}"/>
    <cellStyle name="Accent5 23 4" xfId="24162" xr:uid="{6FBEDE17-02C6-4CCC-A30F-B4BD80E8BEF6}"/>
    <cellStyle name="Accent5 23 5" xfId="12378" xr:uid="{D05CE85E-E8A3-41D0-B309-A0ED69F6D984}"/>
    <cellStyle name="Accent5 24" xfId="4009" xr:uid="{8B17AB4C-5E8E-4ABA-B0DD-668FCFD8E154}"/>
    <cellStyle name="Accent5 24 2" xfId="12382" xr:uid="{B6F35B03-5A61-4A5E-A854-7D77A4D35982}"/>
    <cellStyle name="Accent5 24 3" xfId="12383" xr:uid="{E7BC6240-76E2-4036-BE4E-7528D4C23B46}"/>
    <cellStyle name="Accent5 24 4" xfId="24163" xr:uid="{C56C70CC-0FDE-4ED5-834B-080AF93CDC35}"/>
    <cellStyle name="Accent5 24 5" xfId="12381" xr:uid="{4E368CDE-07FD-4BCB-82E4-D0D21F3F0DA5}"/>
    <cellStyle name="Accent5 25" xfId="4010" xr:uid="{49A027FB-ACEF-486A-BB40-322A64D3D24B}"/>
    <cellStyle name="Accent5 25 2" xfId="12385" xr:uid="{259B4276-456A-4BAD-A730-F18DF77E2605}"/>
    <cellStyle name="Accent5 25 3" xfId="12386" xr:uid="{EA3D0F7E-6272-4FAD-BB8A-559E7541D574}"/>
    <cellStyle name="Accent5 25 4" xfId="24164" xr:uid="{07284250-ECD3-441E-BACC-8C2D4B6A5DEE}"/>
    <cellStyle name="Accent5 25 5" xfId="12384" xr:uid="{283E3CEA-757F-44AF-941A-942AFA64AA47}"/>
    <cellStyle name="Accent5 26" xfId="4011" xr:uid="{E28BE540-17A9-4E8B-9A50-403D04E40591}"/>
    <cellStyle name="Accent5 26 2" xfId="12388" xr:uid="{905C8448-576F-4E58-BD9A-08778E752635}"/>
    <cellStyle name="Accent5 26 3" xfId="12389" xr:uid="{48B6A0DD-4557-4882-83A1-F987496EB69D}"/>
    <cellStyle name="Accent5 26 4" xfId="24165" xr:uid="{5DFA042A-E645-4439-A35F-AA3665478912}"/>
    <cellStyle name="Accent5 26 5" xfId="12387" xr:uid="{B6D5FDD9-C04D-4B03-AF78-BB3641D426F7}"/>
    <cellStyle name="Accent5 27" xfId="4012" xr:uid="{5439E88F-8BC2-4F5C-9AA5-CF4C38EECF63}"/>
    <cellStyle name="Accent5 27 2" xfId="12391" xr:uid="{EA22A7CD-A839-4F10-8863-2314AFF44C18}"/>
    <cellStyle name="Accent5 27 3" xfId="12392" xr:uid="{FDC4551C-49F5-4C7C-8998-844CF644B966}"/>
    <cellStyle name="Accent5 27 4" xfId="24166" xr:uid="{32A4BD49-1444-4941-80F1-4E4BA5DF00CB}"/>
    <cellStyle name="Accent5 27 5" xfId="12390" xr:uid="{1F11B953-CDD5-4B9C-A238-B41B275EB920}"/>
    <cellStyle name="Accent5 28" xfId="4013" xr:uid="{CE6F4230-E8AB-4D8E-9B2C-A99ACCCEF2C3}"/>
    <cellStyle name="Accent5 28 2" xfId="12394" xr:uid="{AC485689-0494-4A3F-8169-CD17E9DB52C1}"/>
    <cellStyle name="Accent5 28 3" xfId="12395" xr:uid="{5D5E6239-95E4-4FEB-AC1C-619AD2BFA7D5}"/>
    <cellStyle name="Accent5 28 4" xfId="24167" xr:uid="{FF908955-C518-40F2-8C36-0B760DAF9B50}"/>
    <cellStyle name="Accent5 28 5" xfId="12393" xr:uid="{262F508C-A80D-4E5B-9AC0-0E2BDE6574B0}"/>
    <cellStyle name="Accent5 29" xfId="4014" xr:uid="{0D7A0304-5CA1-4FC0-BF97-25E77BEA8C85}"/>
    <cellStyle name="Accent5 29 2" xfId="12397" xr:uid="{21F9F282-1088-47CD-92FD-27F73CDF25FC}"/>
    <cellStyle name="Accent5 29 3" xfId="12398" xr:uid="{590A064C-AB75-47AB-9487-14E66B43DDD8}"/>
    <cellStyle name="Accent5 29 4" xfId="24168" xr:uid="{7B48D5F2-5281-4EAB-BBF5-622B06B6679D}"/>
    <cellStyle name="Accent5 29 5" xfId="12396" xr:uid="{29AF7149-CF28-4E4B-826A-D5B1751572CE}"/>
    <cellStyle name="Accent5 3" xfId="4015" xr:uid="{F4B022B6-A748-488C-90BE-10C979D7E5A0}"/>
    <cellStyle name="Accent5 3 2" xfId="6281" xr:uid="{E43E8FD9-0623-4C16-BC21-DC6132893C72}"/>
    <cellStyle name="Accent5 3 3" xfId="12399" xr:uid="{4DFE3580-B6B1-4B87-9D1E-487482B7954D}"/>
    <cellStyle name="Accent5 3 4" xfId="12400" xr:uid="{EDA1E8FE-C1EA-487B-BF01-AD88B683F1B0}"/>
    <cellStyle name="Accent5 3 5" xfId="12401" xr:uid="{004C2C72-7546-48C4-B137-BBCEF21ABB4E}"/>
    <cellStyle name="Accent5 3 6" xfId="12402" xr:uid="{5A064C56-0C10-467E-BD7E-1F9D79F5ECFD}"/>
    <cellStyle name="Accent5 3 7" xfId="12403" xr:uid="{9F6DF1CF-F77C-410B-B99B-6ADBF19BD2F9}"/>
    <cellStyle name="Accent5 3 8" xfId="24169" xr:uid="{807438AB-4D82-43C9-83D2-D84FE435ECFE}"/>
    <cellStyle name="Accent5 3 9" xfId="5961" xr:uid="{2D884F72-F31C-4862-9E13-015AC179437F}"/>
    <cellStyle name="Accent5 30" xfId="12404" xr:uid="{4A1B8BCD-B3C5-4FA4-8830-B48F1A147636}"/>
    <cellStyle name="Accent5 30 2" xfId="12405" xr:uid="{520F8D47-2ECE-4DD9-85C1-89C9AF81FF6F}"/>
    <cellStyle name="Accent5 30 3" xfId="12406" xr:uid="{FAB34184-CBCD-4D16-9020-2FA7F5050DA7}"/>
    <cellStyle name="Accent5 31" xfId="12407" xr:uid="{E6B19C03-0E06-43B4-B3B9-3A628F0CBBF2}"/>
    <cellStyle name="Accent5 31 2" xfId="12408" xr:uid="{B290663E-7081-4F82-8E12-789007B4CB03}"/>
    <cellStyle name="Accent5 31 3" xfId="12409" xr:uid="{BCCCDFAE-F2C8-4347-B859-23C4C2C8BE46}"/>
    <cellStyle name="Accent5 32" xfId="12410" xr:uid="{701910EB-B5F5-415B-B434-FAAD9FB86664}"/>
    <cellStyle name="Accent5 32 2" xfId="12411" xr:uid="{659FCEA9-EAF9-48C6-BE07-89A68374C4FD}"/>
    <cellStyle name="Accent5 32 3" xfId="12412" xr:uid="{F646E764-B10E-4E26-ABA1-CFFE97F76C17}"/>
    <cellStyle name="Accent5 33" xfId="12413" xr:uid="{7CCD4388-545A-427F-89C1-AF6D75880D92}"/>
    <cellStyle name="Accent5 33 2" xfId="12414" xr:uid="{8E150C71-E6C6-441F-8F77-9D3432A5CEA0}"/>
    <cellStyle name="Accent5 33 3" xfId="12415" xr:uid="{1F41A35A-3544-4AB1-9B63-77DD8232C700}"/>
    <cellStyle name="Accent5 34" xfId="12416" xr:uid="{1CA3FF64-2B64-4509-9C88-88583479E82A}"/>
    <cellStyle name="Accent5 35" xfId="12417" xr:uid="{C3311292-BD04-4DC0-B630-E2F7D9E936FF}"/>
    <cellStyle name="Accent5 36" xfId="12418" xr:uid="{FC8D89CC-7AAA-41E6-8939-268C00500A9E}"/>
    <cellStyle name="Accent5 37" xfId="12419" xr:uid="{F59FECB1-0C1E-4705-8DE2-0869B6CC0D42}"/>
    <cellStyle name="Accent5 38" xfId="12420" xr:uid="{80D77A5E-0428-4A19-97A1-05C4B754987F}"/>
    <cellStyle name="Accent5 39" xfId="12421" xr:uid="{342BEDB4-7360-46C5-B1E1-3910BBBC3A7F}"/>
    <cellStyle name="Accent5 4" xfId="4016" xr:uid="{0C8FF17F-989D-445C-BB48-BCF1D135BB32}"/>
    <cellStyle name="Accent5 4 2" xfId="12423" xr:uid="{517C93F1-7D3D-4211-9DB9-1FB0F08E2336}"/>
    <cellStyle name="Accent5 4 3" xfId="12424" xr:uid="{4E12DF7E-7379-4FA8-88E9-38C516B3CC3A}"/>
    <cellStyle name="Accent5 4 4" xfId="12425" xr:uid="{82FECF06-B589-4ABC-A6D3-27B2A1AA3F14}"/>
    <cellStyle name="Accent5 4 5" xfId="12426" xr:uid="{5339817C-BE36-4FF5-B09D-D8DA1BF6983A}"/>
    <cellStyle name="Accent5 4 6" xfId="12427" xr:uid="{9DE10AE0-876C-4A95-BC4C-4FB135A8AAEA}"/>
    <cellStyle name="Accent5 4 7" xfId="12428" xr:uid="{9B596972-8140-4677-B3F3-090DA44E5D09}"/>
    <cellStyle name="Accent5 4 8" xfId="24170" xr:uid="{9C690710-99BD-4794-BBB9-692077DF99B0}"/>
    <cellStyle name="Accent5 4 9" xfId="12422" xr:uid="{E0885A72-8455-446E-AC04-5649C67B8A4E}"/>
    <cellStyle name="Accent5 40" xfId="12429" xr:uid="{576A7890-E283-47A4-ABAD-09EF8A6842AF}"/>
    <cellStyle name="Accent5 41" xfId="12430" xr:uid="{83118515-B099-45EF-81D8-CDFCA40135B7}"/>
    <cellStyle name="Accent5 42" xfId="12431" xr:uid="{1F2D8EEA-0735-4C6F-AE3C-DEF992246DF9}"/>
    <cellStyle name="Accent5 43" xfId="12432" xr:uid="{6869431C-46FE-4706-A3BE-5881D5B1B931}"/>
    <cellStyle name="Accent5 44" xfId="12433" xr:uid="{A598758D-54AB-4411-AC03-C6151730A0F6}"/>
    <cellStyle name="Accent5 45" xfId="12434" xr:uid="{0BE8AEAC-DBDB-4817-86AC-0F9305FB1B33}"/>
    <cellStyle name="Accent5 46" xfId="12435" xr:uid="{400C3128-8221-4221-8F40-7A813531DA8E}"/>
    <cellStyle name="Accent5 47" xfId="12436" xr:uid="{DB619EC9-E9C0-4F7A-A5E7-8A2652C0E8D5}"/>
    <cellStyle name="Accent5 48" xfId="12437" xr:uid="{A95D6650-509D-4696-AD88-BB75980EB102}"/>
    <cellStyle name="Accent5 49" xfId="12438" xr:uid="{9AEAF5D3-9D60-41CC-BFD9-C921831BAD76}"/>
    <cellStyle name="Accent5 5" xfId="4017" xr:uid="{C9F5841E-5DC4-48A0-A138-4AE8C45B373F}"/>
    <cellStyle name="Accent5 5 2" xfId="12440" xr:uid="{3FB1A7DA-E192-42D1-A53B-1B26ECDBC952}"/>
    <cellStyle name="Accent5 5 3" xfId="12441" xr:uid="{8A7DE806-1A18-4E3F-B8B2-A0407A921580}"/>
    <cellStyle name="Accent5 5 4" xfId="12442" xr:uid="{130475E3-143A-4017-8FAE-0DD1BE0DBE6C}"/>
    <cellStyle name="Accent5 5 5" xfId="12443" xr:uid="{65571710-2092-4C4F-A53B-81DCBB2CAD27}"/>
    <cellStyle name="Accent5 5 6" xfId="12444" xr:uid="{68A477C3-6116-462F-B004-69250BB11459}"/>
    <cellStyle name="Accent5 5 7" xfId="12445" xr:uid="{E3D4E59F-502C-44DC-A159-F9AE4DE2480F}"/>
    <cellStyle name="Accent5 5 8" xfId="24171" xr:uid="{1D1DBB02-21F8-4B5D-965A-A1CC388B3579}"/>
    <cellStyle name="Accent5 5 9" xfId="12439" xr:uid="{20E4D520-D0B2-47DF-A716-D067E7A572F8}"/>
    <cellStyle name="Accent5 50" xfId="12446" xr:uid="{81417E7A-2BE7-44FF-8FEC-B3F053EC87C1}"/>
    <cellStyle name="Accent5 51" xfId="12447" xr:uid="{093B4EA6-91DD-4B37-B986-0155D7ED52EC}"/>
    <cellStyle name="Accent5 52" xfId="12448" xr:uid="{FEE15B13-908F-4D13-8AE0-EBEE7A3C1402}"/>
    <cellStyle name="Accent5 53" xfId="12449" xr:uid="{075F45B0-FEBF-4CA7-8D79-F5343365AB0C}"/>
    <cellStyle name="Accent5 54" xfId="12450" xr:uid="{944E5CF3-E176-4906-A11E-C4F489545C3B}"/>
    <cellStyle name="Accent5 55" xfId="12451" xr:uid="{6EBF7EC0-8E87-472B-870E-D87433E906A8}"/>
    <cellStyle name="Accent5 56" xfId="12452" xr:uid="{D64CC4A0-8F1F-4543-A168-B18ADC9CDE04}"/>
    <cellStyle name="Accent5 57" xfId="12453" xr:uid="{076E39DC-DA21-4DDA-9151-73952D29FB8B}"/>
    <cellStyle name="Accent5 58" xfId="12454" xr:uid="{A4BDAADC-955C-4754-92C9-79AD813108FA}"/>
    <cellStyle name="Accent5 59" xfId="12455" xr:uid="{BA57DAF4-F1AB-4E28-AEBF-968D8B4FEFBF}"/>
    <cellStyle name="Accent5 6" xfId="4018" xr:uid="{8B2F9319-FD9D-4D36-8624-77A26D07E0E3}"/>
    <cellStyle name="Accent5 6 2" xfId="12457" xr:uid="{D51ECB4B-0D93-4F3D-AB74-59DB899096EC}"/>
    <cellStyle name="Accent5 6 2 2" xfId="12458" xr:uid="{4045A0DE-87A8-42FE-9566-D6B391CE6319}"/>
    <cellStyle name="Accent5 6 2 3" xfId="12459" xr:uid="{E90A1668-F6DE-4346-8CC1-483DA37A8BAF}"/>
    <cellStyle name="Accent5 6 2 4" xfId="12460" xr:uid="{FD91D1E2-CED5-4F4F-85C0-2E68FE78A19C}"/>
    <cellStyle name="Accent5 6 2 5" xfId="12461" xr:uid="{68DCCE9B-0CBE-4440-9DED-D8EF6ACF41FE}"/>
    <cellStyle name="Accent5 6 3" xfId="12462" xr:uid="{8E80D3E6-3E11-489D-95D8-10479F15A4AE}"/>
    <cellStyle name="Accent5 6 4" xfId="12463" xr:uid="{D58B0DB5-AB6E-4041-BD0D-3105AA263DB2}"/>
    <cellStyle name="Accent5 6 5" xfId="12464" xr:uid="{4024145C-0006-4E3B-8C13-64EB99201150}"/>
    <cellStyle name="Accent5 6 6" xfId="24172" xr:uid="{1C46F50D-20ED-4706-86A5-4BB47D404B06}"/>
    <cellStyle name="Accent5 6 7" xfId="12456" xr:uid="{E29814E2-97E3-4264-95CD-6A16A02E3AB2}"/>
    <cellStyle name="Accent5 60" xfId="12465" xr:uid="{87D54FAA-72DC-4CA5-A813-037AE513AFFE}"/>
    <cellStyle name="Accent5 61" xfId="12466" xr:uid="{C34D81BF-52A3-4A2B-A63E-10F0CAFB5EA9}"/>
    <cellStyle name="Accent5 62" xfId="12467" xr:uid="{83BAA3B5-22BA-4181-98D1-704E452FDDBF}"/>
    <cellStyle name="Accent5 63" xfId="12468" xr:uid="{D5C82A58-A19E-447E-9A3E-4D564DC5A0FC}"/>
    <cellStyle name="Accent5 64" xfId="12469" xr:uid="{15105A47-05AF-4854-BE59-69082E84F722}"/>
    <cellStyle name="Accent5 65" xfId="12470" xr:uid="{D7845F06-254E-4B32-99E7-F84D4BF5A3AD}"/>
    <cellStyle name="Accent5 66" xfId="12471" xr:uid="{02ACA129-21C5-49D7-B0F1-70A742A574A6}"/>
    <cellStyle name="Accent5 67" xfId="12472" xr:uid="{AF101869-3ECF-4FC1-AB8E-0D93C1D1994E}"/>
    <cellStyle name="Accent5 68" xfId="12473" xr:uid="{87C07BAA-F735-428D-B447-7E5168B85BE4}"/>
    <cellStyle name="Accent5 68 2" xfId="12474" xr:uid="{1DED03BF-5688-4CD6-872C-2B9493710569}"/>
    <cellStyle name="Accent5 68 3" xfId="12475" xr:uid="{63E55F9B-E2BB-4C5F-AE16-AF9AF03EAC01}"/>
    <cellStyle name="Accent5 69" xfId="12476" xr:uid="{D5A2992C-EADF-4A9E-B793-1F8FA60E0FAC}"/>
    <cellStyle name="Accent5 69 2" xfId="12477" xr:uid="{47C6B588-E10C-4C3E-9F72-20F8E8B7325C}"/>
    <cellStyle name="Accent5 69 3" xfId="12478" xr:uid="{81625C13-07A0-4FC6-B2B7-93807CE8F16F}"/>
    <cellStyle name="Accent5 7" xfId="4019" xr:uid="{59A72EFD-7484-412E-BBDA-2B14B4955509}"/>
    <cellStyle name="Accent5 7 2" xfId="12480" xr:uid="{7C649BA3-355D-4FED-8F05-3F5EA5620499}"/>
    <cellStyle name="Accent5 7 3" xfId="12481" xr:uid="{5944C944-709C-4983-8058-ECA1B3278DC3}"/>
    <cellStyle name="Accent5 7 4" xfId="12482" xr:uid="{96E2C001-B23C-4D95-8A00-2ADC103BDF3D}"/>
    <cellStyle name="Accent5 7 5" xfId="12483" xr:uid="{1733FD51-A11E-4681-A001-D3D6D230DEA4}"/>
    <cellStyle name="Accent5 7 6" xfId="24173" xr:uid="{71C218D1-C212-4048-BD91-FDFD54C3B789}"/>
    <cellStyle name="Accent5 7 7" xfId="12479" xr:uid="{8301255E-B1A1-4F6F-A915-B333C1E81654}"/>
    <cellStyle name="Accent5 70" xfId="12484" xr:uid="{BA1FFF58-D676-4FBF-8B41-2C13CBBE9F62}"/>
    <cellStyle name="Accent5 70 2" xfId="12485" xr:uid="{5B708ECC-4181-441E-AF9A-A76F3A598CD4}"/>
    <cellStyle name="Accent5 70 3" xfId="12486" xr:uid="{E68B22FE-D47D-4CE4-B7CF-EC4387BC86A9}"/>
    <cellStyle name="Accent5 71" xfId="12487" xr:uid="{A04F4F34-C9D0-4E26-9312-825CA3B1D1F9}"/>
    <cellStyle name="Accent5 71 2" xfId="12488" xr:uid="{4B905114-8521-47DD-B542-B4FFDF1692D7}"/>
    <cellStyle name="Accent5 71 3" xfId="12489" xr:uid="{96104345-D168-4A1F-8A7C-4CAB8735CA4C}"/>
    <cellStyle name="Accent5 72" xfId="12490" xr:uid="{7E8E9F99-93EF-4315-8BD6-439C71B25876}"/>
    <cellStyle name="Accent5 72 2" xfId="12491" xr:uid="{CBA08885-0B3B-42AC-90FF-4A21F32EA816}"/>
    <cellStyle name="Accent5 72 3" xfId="12492" xr:uid="{EF37992A-C4D1-4A97-84E3-030070222EB5}"/>
    <cellStyle name="Accent5 73" xfId="12493" xr:uid="{EC2B9194-3C18-49AC-9345-A1780630F996}"/>
    <cellStyle name="Accent5 74" xfId="12494" xr:uid="{B81EE4B2-E82D-41EF-A090-741A9F389875}"/>
    <cellStyle name="Accent5 75" xfId="12495" xr:uid="{B9A53365-A36A-4671-B380-9351831F5114}"/>
    <cellStyle name="Accent5 76" xfId="12496" xr:uid="{14458A54-6053-4ECE-A744-22C814A882D2}"/>
    <cellStyle name="Accent5 77" xfId="12497" xr:uid="{5305B04F-B6E3-4942-A4A5-3BA77A0E7B1D}"/>
    <cellStyle name="Accent5 78" xfId="12498" xr:uid="{FDB13122-2FC8-4692-A5C3-1DE248B0B114}"/>
    <cellStyle name="Accent5 79" xfId="12499" xr:uid="{6BFAD9C2-481F-4684-A864-EAFE6E99B88F}"/>
    <cellStyle name="Accent5 8" xfId="4020" xr:uid="{EE3A3F8B-1795-4078-B88B-F61F0BAAFA70}"/>
    <cellStyle name="Accent5 8 2" xfId="12501" xr:uid="{4DAA8C0D-B454-4CEC-90E9-99E1A4B6957E}"/>
    <cellStyle name="Accent5 8 3" xfId="12502" xr:uid="{CCAD2D65-4923-4811-A4F6-E037C31CB8EF}"/>
    <cellStyle name="Accent5 8 4" xfId="24174" xr:uid="{BC3A9C21-67AA-4BB9-9351-2DAE8528F783}"/>
    <cellStyle name="Accent5 8 5" xfId="12500" xr:uid="{92CED050-2A77-415B-B6A4-CC3C0B4454BA}"/>
    <cellStyle name="Accent5 80" xfId="12503" xr:uid="{082AAEF9-326C-4827-B843-0EF4F2F75BC7}"/>
    <cellStyle name="Accent5 81" xfId="12504" xr:uid="{C4C40790-7506-4CD6-9E06-46BAC22F5D1B}"/>
    <cellStyle name="Accent5 82" xfId="12505" xr:uid="{BBB3D0BA-88AD-4CE3-8FEE-9D920541ED7B}"/>
    <cellStyle name="Accent5 83" xfId="12506" xr:uid="{D3E98E4D-AC69-4449-AE5B-7A40E5CFFA02}"/>
    <cellStyle name="Accent5 84" xfId="12507" xr:uid="{861C2F50-5613-442D-B1FE-1D4BC184918C}"/>
    <cellStyle name="Accent5 85" xfId="12508" xr:uid="{12B46899-FF61-4130-9966-B2DA0849B164}"/>
    <cellStyle name="Accent5 86" xfId="12509" xr:uid="{06B61CC5-2325-4ADB-983A-FC8D7E90EFDD}"/>
    <cellStyle name="Accent5 87" xfId="12510" xr:uid="{317F69EE-CC97-41C2-A783-B2F54AAB8A73}"/>
    <cellStyle name="Accent5 88" xfId="12511" xr:uid="{58C3D0C8-3A51-4F9A-83DE-753D31B90205}"/>
    <cellStyle name="Accent5 89" xfId="12512" xr:uid="{E8A4CCE6-B657-4444-9F8B-EC0D09DC2F7F}"/>
    <cellStyle name="Accent5 9" xfId="4021" xr:uid="{70D6C897-2CF5-4B6C-816B-7F1AA016F6E6}"/>
    <cellStyle name="Accent5 9 2" xfId="12514" xr:uid="{F035675F-FB5A-455A-A391-E2499CEE3EA4}"/>
    <cellStyle name="Accent5 9 3" xfId="12515" xr:uid="{A0FD93DB-F385-4C2D-B663-C186EFAAC489}"/>
    <cellStyle name="Accent5 9 4" xfId="24175" xr:uid="{CA5F4748-AA1D-46A9-9EF1-E5FBC5AB260A}"/>
    <cellStyle name="Accent5 9 5" xfId="12513" xr:uid="{BF803911-A94E-4CDA-8611-647734BC9A63}"/>
    <cellStyle name="Accent5 90" xfId="12516" xr:uid="{4F4C6EAE-224C-4C18-827D-11EA99463016}"/>
    <cellStyle name="Accent5 91" xfId="12517" xr:uid="{979E35A6-8390-4269-8467-7ED33581A128}"/>
    <cellStyle name="Accent5 92" xfId="12518" xr:uid="{A37E8491-5B2D-45B1-B2A3-6E32F1F5446C}"/>
    <cellStyle name="Accent5 93" xfId="12519" xr:uid="{A8766A41-2B23-4011-9E38-AAF3800D0FEB}"/>
    <cellStyle name="Accent5 94" xfId="12520" xr:uid="{16AAABCB-19C6-49ED-B728-9EC5DC073991}"/>
    <cellStyle name="Accent5 95" xfId="12521" xr:uid="{7E7DC05D-95C5-4F22-89C0-3B0E446C45BB}"/>
    <cellStyle name="Accent5 96" xfId="12522" xr:uid="{8833435F-6057-416E-987D-FAFF5983FF1C}"/>
    <cellStyle name="Accent5 97" xfId="12523" xr:uid="{AD44253C-B7DF-4822-9D8C-10E61F9D0207}"/>
    <cellStyle name="Accent5 98" xfId="12524" xr:uid="{84F2F351-5129-4E96-B70E-F018D4E3E94E}"/>
    <cellStyle name="Accent5 99" xfId="12525" xr:uid="{EAC37D9C-3123-4A6C-AD39-99E7C29F0F18}"/>
    <cellStyle name="Accent6 - 20%" xfId="2682" xr:uid="{2A6FBBD1-5A9E-4B1F-A6C9-3F5052885547}"/>
    <cellStyle name="Accent6 - 40%" xfId="2683" xr:uid="{951981A3-69CB-4AF1-81CA-3F8ABCBFE2AD}"/>
    <cellStyle name="Accent6 - 60%" xfId="2684" xr:uid="{FB4CAC30-AFAA-4C05-AF68-E8435805AF40}"/>
    <cellStyle name="Accent6 10" xfId="4022" xr:uid="{543221EC-D747-4778-A5D2-189A5266E369}"/>
    <cellStyle name="Accent6 10 2" xfId="12527" xr:uid="{6A581C82-0658-49C8-9ACD-A141D3FEDD88}"/>
    <cellStyle name="Accent6 10 3" xfId="12528" xr:uid="{2E0E7540-FE51-449F-9F77-887E8766AF85}"/>
    <cellStyle name="Accent6 10 4" xfId="24176" xr:uid="{47844996-5839-407E-B3DA-171DDC62D492}"/>
    <cellStyle name="Accent6 10 5" xfId="12526" xr:uid="{4BFE981E-49F4-41E1-B816-C68D2A3C3632}"/>
    <cellStyle name="Accent6 100" xfId="12529" xr:uid="{B7F267A8-5F59-4CE8-8B04-F41B17164B4A}"/>
    <cellStyle name="Accent6 101" xfId="12530" xr:uid="{03456A20-5A18-4C75-ADA5-53D03E283C03}"/>
    <cellStyle name="Accent6 102" xfId="12531" xr:uid="{38F3DC22-AE1A-463B-A447-6FE4624D3370}"/>
    <cellStyle name="Accent6 103" xfId="12532" xr:uid="{A4D7590B-CC47-4590-B6DF-71D260EDF5B0}"/>
    <cellStyle name="Accent6 104" xfId="12533" xr:uid="{C693614C-8051-428B-8BEB-68A8054BBB5E}"/>
    <cellStyle name="Accent6 105" xfId="12534" xr:uid="{EBA3F589-BDBF-47A2-BBB4-6BD683D0E2AC}"/>
    <cellStyle name="Accent6 106" xfId="12535" xr:uid="{552EA33F-2987-4ECF-A094-E178BBE98A41}"/>
    <cellStyle name="Accent6 11" xfId="4023" xr:uid="{9AA00277-5A61-47C0-942F-ADA888DB7575}"/>
    <cellStyle name="Accent6 11 2" xfId="12537" xr:uid="{7F01FFC4-9AE9-4A2A-A62C-E30B07A3C1FA}"/>
    <cellStyle name="Accent6 11 3" xfId="12538" xr:uid="{3A0018AD-E611-432C-8064-DEF2F7CC0277}"/>
    <cellStyle name="Accent6 11 4" xfId="24177" xr:uid="{85BE5053-9641-4221-8324-888108D7895E}"/>
    <cellStyle name="Accent6 11 5" xfId="12536" xr:uid="{F5968D5C-B704-4414-8BF5-70DDE1B0AFBB}"/>
    <cellStyle name="Accent6 12" xfId="4024" xr:uid="{5F5EC6F7-8DA3-4D4E-99A5-16D3A56073DC}"/>
    <cellStyle name="Accent6 12 2" xfId="12540" xr:uid="{A179A6AF-8EEB-424E-9927-D2889F2CDDC1}"/>
    <cellStyle name="Accent6 12 3" xfId="12541" xr:uid="{E92297DE-8A24-48FF-8C3C-4BC95491C05A}"/>
    <cellStyle name="Accent6 12 4" xfId="24178" xr:uid="{4AA663B2-912B-4652-A363-512371C038F3}"/>
    <cellStyle name="Accent6 12 5" xfId="12539" xr:uid="{8DCA67F6-75C6-4EA0-8316-7A6980DACEDC}"/>
    <cellStyle name="Accent6 13" xfId="4025" xr:uid="{994288AE-6529-45ED-9C7F-F0E34EFB9ED9}"/>
    <cellStyle name="Accent6 13 2" xfId="12543" xr:uid="{449120D4-2420-4AE9-B9DD-0517066721CD}"/>
    <cellStyle name="Accent6 13 3" xfId="12544" xr:uid="{F4D2E958-F48F-441C-B478-052CEE6C6212}"/>
    <cellStyle name="Accent6 13 4" xfId="24179" xr:uid="{87B59D4F-096F-49AE-88F4-131C21CA20E9}"/>
    <cellStyle name="Accent6 13 5" xfId="12542" xr:uid="{E77368D4-A0FA-41DD-B84D-0D030E7EA415}"/>
    <cellStyle name="Accent6 14" xfId="4026" xr:uid="{6339C151-5C62-48FC-92AE-88CE5DBD871B}"/>
    <cellStyle name="Accent6 14 2" xfId="12546" xr:uid="{0C1A7C4B-77C3-4C7D-8945-0B41EB00034E}"/>
    <cellStyle name="Accent6 14 3" xfId="12547" xr:uid="{6E604837-C25F-4E45-A145-1C3C8FBC0153}"/>
    <cellStyle name="Accent6 14 4" xfId="24180" xr:uid="{B1DDD501-A603-4CCA-98BF-8B5C6076B1E7}"/>
    <cellStyle name="Accent6 14 5" xfId="12545" xr:uid="{65792813-DB89-4D01-AE61-E5A80961E010}"/>
    <cellStyle name="Accent6 15" xfId="4027" xr:uid="{B34CFB48-2031-4AA2-8210-0A0578D01AF9}"/>
    <cellStyle name="Accent6 15 2" xfId="12549" xr:uid="{AC420A17-DE9E-4860-BBDA-D5667501C7EF}"/>
    <cellStyle name="Accent6 15 3" xfId="12550" xr:uid="{B8513DA2-50A2-4953-8587-43CDA9915CBB}"/>
    <cellStyle name="Accent6 15 4" xfId="24181" xr:uid="{EEB1C2C3-91E2-45EE-BA9D-EFE131199387}"/>
    <cellStyle name="Accent6 15 5" xfId="12548" xr:uid="{EBF4CD83-E2A9-4140-B964-BB7311FBFD96}"/>
    <cellStyle name="Accent6 16" xfId="4028" xr:uid="{99D743AE-4EC8-4D0E-A742-1FA024566C74}"/>
    <cellStyle name="Accent6 16 2" xfId="12552" xr:uid="{03C5BD71-2515-43A2-8223-5E1AC4F9A4EB}"/>
    <cellStyle name="Accent6 16 3" xfId="12553" xr:uid="{AB72F738-5455-490A-83B2-5F4901687050}"/>
    <cellStyle name="Accent6 16 4" xfId="24182" xr:uid="{5BA2B462-8EB6-45A1-97FB-F2C490C67A89}"/>
    <cellStyle name="Accent6 16 5" xfId="12551" xr:uid="{296C6712-69A4-4371-B51E-74D09CF3F973}"/>
    <cellStyle name="Accent6 17" xfId="4029" xr:uid="{0CC2CCFF-3BD2-4BF5-A57D-C2A93C363DA4}"/>
    <cellStyle name="Accent6 17 2" xfId="12555" xr:uid="{6D5F73FB-E21C-47BD-ADAE-675C98ADD6A3}"/>
    <cellStyle name="Accent6 17 3" xfId="12556" xr:uid="{861BE3AB-4BE6-4B46-91A0-04CD2A8AC919}"/>
    <cellStyle name="Accent6 17 4" xfId="24183" xr:uid="{C0A72658-58D6-43D7-9D98-ABE7C4A14C39}"/>
    <cellStyle name="Accent6 17 5" xfId="12554" xr:uid="{6711FE05-BBB6-482A-A925-1655E3C3CAFF}"/>
    <cellStyle name="Accent6 18" xfId="4030" xr:uid="{AE58C62A-088D-46ED-A87C-E197D4C676EB}"/>
    <cellStyle name="Accent6 18 2" xfId="12558" xr:uid="{BF16A5E3-BDE5-4C95-AC1B-6D074E061553}"/>
    <cellStyle name="Accent6 18 3" xfId="12559" xr:uid="{CA482C72-E7B6-4DCE-B5B6-1F28AB59C9DA}"/>
    <cellStyle name="Accent6 18 4" xfId="24184" xr:uid="{3C327C73-9F09-4D7B-9EC9-D7B5ED06D936}"/>
    <cellStyle name="Accent6 18 5" xfId="12557" xr:uid="{DB609E29-2AE4-4462-BE29-78F08ED6F388}"/>
    <cellStyle name="Accent6 19" xfId="4031" xr:uid="{C42CF480-6803-431F-9298-DDED07D49382}"/>
    <cellStyle name="Accent6 19 2" xfId="12561" xr:uid="{C4483F24-39FF-4383-B211-FD474691A306}"/>
    <cellStyle name="Accent6 19 3" xfId="12562" xr:uid="{B3A1B9F1-7ED7-4601-B81A-542BB828F082}"/>
    <cellStyle name="Accent6 19 4" xfId="24185" xr:uid="{AB1B6520-0503-49F3-AC7F-D5A96E01BBE1}"/>
    <cellStyle name="Accent6 19 5" xfId="12560" xr:uid="{40E39F78-944F-478C-94A0-E56FB08B5573}"/>
    <cellStyle name="Accent6 2" xfId="2685" xr:uid="{28CFEFE7-F157-4111-9FD3-8CBB96A4C262}"/>
    <cellStyle name="Accent6 2 10" xfId="12563" xr:uid="{585568E8-DB54-4D18-BE2F-15AA4A27580A}"/>
    <cellStyle name="Accent6 2 11" xfId="12564" xr:uid="{9C31D5EC-5E54-4BB5-8B3D-0F2150FC252C}"/>
    <cellStyle name="Accent6 2 12" xfId="24186" xr:uid="{E5DB9471-4E59-4A16-9D65-FA83694AF1CF}"/>
    <cellStyle name="Accent6 2 13" xfId="5962" xr:uid="{AB258F6A-128B-4DF5-902F-A88A3044C27A}"/>
    <cellStyle name="Accent6 2 14" xfId="4032" xr:uid="{E65DBAD5-58EF-4951-A540-9CC9855394AE}"/>
    <cellStyle name="Accent6 2 2" xfId="5963" xr:uid="{8C3A6474-2913-411F-8E1B-A6DFBB9752EC}"/>
    <cellStyle name="Accent6 2 2 2" xfId="5964" xr:uid="{083CE0D2-3D64-44D1-B7FA-D9FF565B7380}"/>
    <cellStyle name="Accent6 2 2 2 2" xfId="12565" xr:uid="{3C590C6B-239B-4467-B0AF-22F31449D576}"/>
    <cellStyle name="Accent6 2 2 2 2 2" xfId="12566" xr:uid="{6DB869C0-6C86-4B98-8CB9-124FE80C4829}"/>
    <cellStyle name="Accent6 2 2 2 2 3" xfId="12567" xr:uid="{BBDF0D6D-1C02-4B90-A1FB-C2C36D9D7C6D}"/>
    <cellStyle name="Accent6 2 2 2 2 4" xfId="12568" xr:uid="{CB33FBB8-8C37-4012-BFEA-FB0EC4BA2306}"/>
    <cellStyle name="Accent6 2 2 2 2 5" xfId="12569" xr:uid="{A6395B38-784E-4CD5-8CEC-24B793CA0912}"/>
    <cellStyle name="Accent6 2 2 2 3" xfId="12570" xr:uid="{08DE5A65-0CAB-4EFC-9571-872A42B66A3F}"/>
    <cellStyle name="Accent6 2 2 2 4" xfId="12571" xr:uid="{DA8F536C-C8EB-471E-9E63-F132946FECDC}"/>
    <cellStyle name="Accent6 2 2 2 5" xfId="12572" xr:uid="{A81DD9A4-4DA4-4258-8D24-DA445EF030F4}"/>
    <cellStyle name="Accent6 2 2 3" xfId="12573" xr:uid="{C7E5EE88-0755-4F86-9177-37579116C3C2}"/>
    <cellStyle name="Accent6 2 2 4" xfId="12574" xr:uid="{E6D5E99B-6774-482C-BB0B-B36985297E68}"/>
    <cellStyle name="Accent6 2 2 5" xfId="12575" xr:uid="{9011C894-4AAF-48AD-BFED-30603FD22A2C}"/>
    <cellStyle name="Accent6 2 2 6" xfId="12576" xr:uid="{B1076118-B535-40C0-95F8-DCC13E7ABA92}"/>
    <cellStyle name="Accent6 2 2 7" xfId="12577" xr:uid="{CE9419F2-9590-42CD-B8D3-DE1776D3B175}"/>
    <cellStyle name="Accent6 2 3" xfId="12578" xr:uid="{8BC02CDB-FCAA-4E4A-9A84-548BDA08ADFF}"/>
    <cellStyle name="Accent6 2 3 2" xfId="12579" xr:uid="{0DAF4A03-CFB6-4F96-9783-FD561C755BBF}"/>
    <cellStyle name="Accent6 2 3 2 2" xfId="12580" xr:uid="{710E7273-7C28-4EDC-8FAE-11BA8E9DBDAA}"/>
    <cellStyle name="Accent6 2 3 2 3" xfId="12581" xr:uid="{B00177E0-4470-4F41-8B57-90F25FC54662}"/>
    <cellStyle name="Accent6 2 3 2 4" xfId="12582" xr:uid="{843A6FFB-B7D2-4A01-8FE8-6064613B0258}"/>
    <cellStyle name="Accent6 2 3 2 5" xfId="12583" xr:uid="{954583F0-4011-461F-B243-B0BFA602040A}"/>
    <cellStyle name="Accent6 2 3 3" xfId="12584" xr:uid="{D0732EFD-E605-48B1-9D92-F01A11F3D45D}"/>
    <cellStyle name="Accent6 2 3 4" xfId="12585" xr:uid="{6587B350-A519-4437-AE10-F0F4ED5466A2}"/>
    <cellStyle name="Accent6 2 3 5" xfId="12586" xr:uid="{6F0144DD-089F-4BC8-80FB-551C715EFCCC}"/>
    <cellStyle name="Accent6 2 4" xfId="12587" xr:uid="{8F3029FC-769E-450A-8D5A-63A8324709B1}"/>
    <cellStyle name="Accent6 2 5" xfId="12588" xr:uid="{8D11D9B5-61E3-4A6B-9739-235B12AF0157}"/>
    <cellStyle name="Accent6 2 6" xfId="12589" xr:uid="{C16D7E60-19B9-424B-98EE-17B764A0941A}"/>
    <cellStyle name="Accent6 2 7" xfId="12590" xr:uid="{1AF55F67-EC15-4197-8886-F408A7452708}"/>
    <cellStyle name="Accent6 2 8" xfId="12591" xr:uid="{59CE6CFC-91A2-4D7F-B045-65C5B0542CF8}"/>
    <cellStyle name="Accent6 2 9" xfId="12592" xr:uid="{BC0750EF-2BD2-4E21-854B-4A1C6CA7FA8B}"/>
    <cellStyle name="Accent6 20" xfId="4033" xr:uid="{C509D82C-0E8C-4D4B-A860-460AF299B395}"/>
    <cellStyle name="Accent6 20 2" xfId="12594" xr:uid="{E7281EA9-3F53-4CB0-8124-D8629DD20E92}"/>
    <cellStyle name="Accent6 20 3" xfId="12595" xr:uid="{3AD3F15B-2134-42E3-A7F9-D6B42D049281}"/>
    <cellStyle name="Accent6 20 4" xfId="24187" xr:uid="{BEF921EE-3D7E-4A6E-BAC4-120248B2913D}"/>
    <cellStyle name="Accent6 20 5" xfId="12593" xr:uid="{D5E47062-5B40-4BFF-BC48-A2BA574DA79F}"/>
    <cellStyle name="Accent6 21" xfId="4034" xr:uid="{D2A0819B-04B5-46E6-A6EB-82C4A7B463C6}"/>
    <cellStyle name="Accent6 21 2" xfId="12597" xr:uid="{FD63D859-B981-4A50-8E1D-F3BAB696D395}"/>
    <cellStyle name="Accent6 21 3" xfId="12598" xr:uid="{37ECFE73-CC13-4971-A9FF-A6BCDC76DA0D}"/>
    <cellStyle name="Accent6 21 4" xfId="24188" xr:uid="{C462B4D6-3411-4F3C-A5D8-5628191DDB1A}"/>
    <cellStyle name="Accent6 21 5" xfId="12596" xr:uid="{B5077561-5C01-4767-9F81-B4D6EBC083A7}"/>
    <cellStyle name="Accent6 22" xfId="4035" xr:uid="{7B762E5E-4792-435F-A95F-A8C9DD21D49B}"/>
    <cellStyle name="Accent6 22 2" xfId="12600" xr:uid="{3BAC44F3-A187-4256-9362-F7FD666346FA}"/>
    <cellStyle name="Accent6 22 3" xfId="12601" xr:uid="{94EDF078-BA64-4B87-B6C4-E7F378404691}"/>
    <cellStyle name="Accent6 22 4" xfId="24189" xr:uid="{351B8A1B-4375-40C6-A4AF-46D001DA7FC7}"/>
    <cellStyle name="Accent6 22 5" xfId="12599" xr:uid="{124405ED-38A0-4B62-8F67-0B66799EFB12}"/>
    <cellStyle name="Accent6 23" xfId="4036" xr:uid="{02497B91-7A94-484B-81AD-36831EFC97DC}"/>
    <cellStyle name="Accent6 23 2" xfId="12603" xr:uid="{0A30FB22-EF77-4F5F-A8B4-9AE4B5C073CB}"/>
    <cellStyle name="Accent6 23 3" xfId="12604" xr:uid="{FDE25554-F6DD-4685-9495-CB73FAF5CE9C}"/>
    <cellStyle name="Accent6 23 4" xfId="24190" xr:uid="{E519B67F-C5FA-45BE-81C4-D4A3DCC65FB6}"/>
    <cellStyle name="Accent6 23 5" xfId="12602" xr:uid="{24FB4047-6C82-4137-B568-71CEE98BDB66}"/>
    <cellStyle name="Accent6 24" xfId="4037" xr:uid="{EDFE54D0-67E0-4919-B7B0-AB4722AE3031}"/>
    <cellStyle name="Accent6 24 2" xfId="12606" xr:uid="{71B77CD8-1E92-4007-9D40-FEF0F03B8310}"/>
    <cellStyle name="Accent6 24 3" xfId="12607" xr:uid="{7225597D-EC6C-473D-B3A1-C66A1330D6E8}"/>
    <cellStyle name="Accent6 24 4" xfId="24191" xr:uid="{81FD8262-14B0-4F28-A178-50A685472EEA}"/>
    <cellStyle name="Accent6 24 5" xfId="12605" xr:uid="{C18D3EA8-88F3-4EDF-868F-C5074B1DBFE4}"/>
    <cellStyle name="Accent6 25" xfId="4038" xr:uid="{90486F8D-AE0D-43B8-BE3D-7D875475F2AC}"/>
    <cellStyle name="Accent6 25 2" xfId="12609" xr:uid="{330C2AC3-62EC-43DD-8AB9-434855DAC442}"/>
    <cellStyle name="Accent6 25 3" xfId="12610" xr:uid="{4D55F9C5-DBE9-495E-821F-AC604490B543}"/>
    <cellStyle name="Accent6 25 4" xfId="24192" xr:uid="{AB3DEDA2-BEA9-4A2A-B4C8-EEBCF599DC1A}"/>
    <cellStyle name="Accent6 25 5" xfId="12608" xr:uid="{AD8F807D-E146-4A92-B6AD-0DEBD3AE2497}"/>
    <cellStyle name="Accent6 26" xfId="4039" xr:uid="{DEABDC1B-D190-433C-B678-D3EDA71A3493}"/>
    <cellStyle name="Accent6 26 2" xfId="12612" xr:uid="{CBC9E74D-7242-453E-AB41-1F20E0499D3D}"/>
    <cellStyle name="Accent6 26 3" xfId="12613" xr:uid="{178389F9-C05F-4249-B5CB-EEE315B6CFE1}"/>
    <cellStyle name="Accent6 26 4" xfId="24193" xr:uid="{83D163B6-F8BB-4540-8754-29AAAAA76244}"/>
    <cellStyle name="Accent6 26 5" xfId="12611" xr:uid="{D2A12CDB-EA26-47B9-8926-76A378EC2A5D}"/>
    <cellStyle name="Accent6 27" xfId="4040" xr:uid="{8677A41D-E228-471C-860B-AA0831CA727C}"/>
    <cellStyle name="Accent6 27 2" xfId="12615" xr:uid="{F847E398-7350-415E-A882-38BAA404BB1E}"/>
    <cellStyle name="Accent6 27 3" xfId="12616" xr:uid="{23130943-0EBF-4942-8C5A-FC1E0105A93C}"/>
    <cellStyle name="Accent6 27 4" xfId="24194" xr:uid="{56438B0A-4FA6-4656-8A61-C3758D068D9F}"/>
    <cellStyle name="Accent6 27 5" xfId="12614" xr:uid="{C9118E81-649F-4ED5-B755-2CFE79112CF7}"/>
    <cellStyle name="Accent6 28" xfId="4041" xr:uid="{82D1E256-E7CE-4964-8797-4EC68AE26727}"/>
    <cellStyle name="Accent6 28 2" xfId="12618" xr:uid="{F2343F79-B3A9-41CE-B8B9-4CF00F59E755}"/>
    <cellStyle name="Accent6 28 3" xfId="12619" xr:uid="{4900B125-3AD1-4662-A566-B02C5BD75CC9}"/>
    <cellStyle name="Accent6 28 4" xfId="24195" xr:uid="{CEEE7760-1B56-4D8E-BC27-B43E49752957}"/>
    <cellStyle name="Accent6 28 5" xfId="12617" xr:uid="{7BCD446E-F30D-4687-B20C-D0EA81DAF8C8}"/>
    <cellStyle name="Accent6 29" xfId="4042" xr:uid="{79290EC8-6011-437B-A8D7-E5DB40FC56ED}"/>
    <cellStyle name="Accent6 29 2" xfId="12621" xr:uid="{3A6F260B-5A46-4A62-A4AF-671685D022A1}"/>
    <cellStyle name="Accent6 29 3" xfId="12622" xr:uid="{23718694-A156-4934-93C3-2705963F94D7}"/>
    <cellStyle name="Accent6 29 4" xfId="24196" xr:uid="{1A6A0E00-D8C6-42B6-8E74-89CC4FCFA0C1}"/>
    <cellStyle name="Accent6 29 5" xfId="12620" xr:uid="{4E4A4333-9C20-41B4-A7C5-ED56C98D1976}"/>
    <cellStyle name="Accent6 3" xfId="4043" xr:uid="{92D53B13-0DDA-4BE4-BF36-A2A8439F5D95}"/>
    <cellStyle name="Accent6 3 2" xfId="4842" xr:uid="{9007BE34-F51A-43A3-A6A2-CBFC4A22A7A7}"/>
    <cellStyle name="Accent6 3 3" xfId="12623" xr:uid="{0D159107-3F2D-4C65-9BAE-89A3D0DECA24}"/>
    <cellStyle name="Accent6 3 4" xfId="12624" xr:uid="{199178E9-13AE-4458-ABE9-D20F09ABAB3D}"/>
    <cellStyle name="Accent6 3 5" xfId="12625" xr:uid="{07C57DBA-912B-448B-9CFA-90495A1E78EE}"/>
    <cellStyle name="Accent6 3 6" xfId="12626" xr:uid="{07FB2217-FB43-4C68-ABD6-C01C31769EB8}"/>
    <cellStyle name="Accent6 3 7" xfId="12627" xr:uid="{2592789E-9114-49BC-A51E-BCE20E9CC2F3}"/>
    <cellStyle name="Accent6 3 8" xfId="24197" xr:uid="{7F4A6526-3F04-41DF-AA05-26D18E587927}"/>
    <cellStyle name="Accent6 3 9" xfId="5965" xr:uid="{ED8CFDA9-9BB6-422A-AF79-CCB340AE8C9D}"/>
    <cellStyle name="Accent6 30" xfId="12628" xr:uid="{D8741E9A-63ED-422F-83D8-468674DEF744}"/>
    <cellStyle name="Accent6 30 2" xfId="12629" xr:uid="{211111FF-924C-4479-AF21-F0924909F99D}"/>
    <cellStyle name="Accent6 30 3" xfId="12630" xr:uid="{3B828F9B-8447-41CB-8A2A-D6923C356661}"/>
    <cellStyle name="Accent6 31" xfId="12631" xr:uid="{6008680A-9677-4822-86EB-21D4AC61DA31}"/>
    <cellStyle name="Accent6 31 2" xfId="12632" xr:uid="{6BE5A795-2DB5-408F-8858-49729AD364F3}"/>
    <cellStyle name="Accent6 31 3" xfId="12633" xr:uid="{3F550DE2-F978-4D10-AFF0-0DC79EEBDF94}"/>
    <cellStyle name="Accent6 32" xfId="12634" xr:uid="{60091F17-AE4F-4F9C-928A-45186104D44E}"/>
    <cellStyle name="Accent6 32 2" xfId="12635" xr:uid="{FC79C5CB-B01E-4EB5-945C-116225159085}"/>
    <cellStyle name="Accent6 32 3" xfId="12636" xr:uid="{06C217C5-A029-4DAB-9D34-64BFAA39C968}"/>
    <cellStyle name="Accent6 33" xfId="12637" xr:uid="{ABA1CF98-7CD9-438F-8644-CB4E8F697969}"/>
    <cellStyle name="Accent6 33 2" xfId="12638" xr:uid="{8FA27239-B9FA-4800-B6D7-F6FAAB7E9A49}"/>
    <cellStyle name="Accent6 33 3" xfId="12639" xr:uid="{2AA2CF05-79B4-489D-B462-397F7BE67807}"/>
    <cellStyle name="Accent6 34" xfId="12640" xr:uid="{FF015408-5B23-486F-94EB-01D9555CF3F2}"/>
    <cellStyle name="Accent6 35" xfId="12641" xr:uid="{29F2377F-346B-4ED9-982A-77C749BF34F4}"/>
    <cellStyle name="Accent6 36" xfId="12642" xr:uid="{A6DBD42A-56BF-4D52-B811-174F1FAF2B7B}"/>
    <cellStyle name="Accent6 37" xfId="12643" xr:uid="{C128C964-3E97-411E-A0D2-017031B7B6EE}"/>
    <cellStyle name="Accent6 38" xfId="12644" xr:uid="{CE1C0B26-2BB6-496D-A548-1D79973A75A6}"/>
    <cellStyle name="Accent6 39" xfId="12645" xr:uid="{B8063310-C560-42A0-86A2-36881945DEBD}"/>
    <cellStyle name="Accent6 4" xfId="4044" xr:uid="{048C3F2D-AEAD-4324-A2EB-FFECFF7A38EB}"/>
    <cellStyle name="Accent6 4 2" xfId="12647" xr:uid="{A347C617-3240-4FBA-8CAB-508CBA712623}"/>
    <cellStyle name="Accent6 4 3" xfId="12648" xr:uid="{2C32E088-C2AE-4287-AEBF-9C29E2BEDE1F}"/>
    <cellStyle name="Accent6 4 4" xfId="12649" xr:uid="{009CC555-9D7F-4E1B-BED3-66C4C0295E5E}"/>
    <cellStyle name="Accent6 4 5" xfId="12650" xr:uid="{DF13481B-7876-4A3E-A948-536DBA189FA8}"/>
    <cellStyle name="Accent6 4 6" xfId="12651" xr:uid="{497B7A82-ED15-4B1D-AE1A-423ECDD342D1}"/>
    <cellStyle name="Accent6 4 7" xfId="12652" xr:uid="{44446C82-4CEC-4C92-8009-BB067679697D}"/>
    <cellStyle name="Accent6 4 8" xfId="24198" xr:uid="{B350103F-3B02-47D1-BDE5-8DEB1D7AAFB8}"/>
    <cellStyle name="Accent6 4 9" xfId="12646" xr:uid="{5D09E946-190F-4ADD-BFDE-1147DC748B2E}"/>
    <cellStyle name="Accent6 40" xfId="12653" xr:uid="{E4B178EB-8B34-4426-940A-05B72A973179}"/>
    <cellStyle name="Accent6 41" xfId="12654" xr:uid="{7F6E8384-E4BA-4637-A7BB-4A04DD5E001A}"/>
    <cellStyle name="Accent6 42" xfId="12655" xr:uid="{CF298E79-4B49-41C6-8C73-8B4A63ADAA89}"/>
    <cellStyle name="Accent6 43" xfId="12656" xr:uid="{61ACF7DC-7A4E-40BA-9FA3-EB0CD20BFF40}"/>
    <cellStyle name="Accent6 44" xfId="12657" xr:uid="{41AA6E6F-747B-41B4-AC3C-25B683A6EE90}"/>
    <cellStyle name="Accent6 45" xfId="12658" xr:uid="{CAFAD3F4-F844-43A5-938C-1CB25C372806}"/>
    <cellStyle name="Accent6 46" xfId="12659" xr:uid="{61BA7415-1DF3-468A-BAD1-FACE95C5AACF}"/>
    <cellStyle name="Accent6 47" xfId="12660" xr:uid="{924A0964-A5A3-4D64-A55D-0D6ACFA0CC1E}"/>
    <cellStyle name="Accent6 48" xfId="12661" xr:uid="{7C554A2A-6FFA-42BA-BD18-BDD732D3CF59}"/>
    <cellStyle name="Accent6 49" xfId="12662" xr:uid="{EA7DD59E-6929-4C3C-90A8-4D55CA017FA0}"/>
    <cellStyle name="Accent6 5" xfId="4045" xr:uid="{188C4AA5-701C-44A5-844E-BB19362B25A8}"/>
    <cellStyle name="Accent6 5 2" xfId="12664" xr:uid="{32B0C722-0C48-4B03-BB9D-1260047DD74E}"/>
    <cellStyle name="Accent6 5 3" xfId="12665" xr:uid="{D8C54FA3-FA38-4B8E-AE92-46F190F48670}"/>
    <cellStyle name="Accent6 5 4" xfId="12666" xr:uid="{F2413D8C-E689-4DAB-B533-1F950305CB91}"/>
    <cellStyle name="Accent6 5 5" xfId="12667" xr:uid="{310C14BD-1F2F-4E69-9A18-A75CB59AA541}"/>
    <cellStyle name="Accent6 5 6" xfId="12668" xr:uid="{1D3385EE-15D4-4E3E-B9B3-597BA3F872BC}"/>
    <cellStyle name="Accent6 5 7" xfId="12669" xr:uid="{EFBF125B-30D0-4824-8364-230A5FA9307A}"/>
    <cellStyle name="Accent6 5 8" xfId="24199" xr:uid="{4FDA646A-F374-4BF3-9981-179F593B94AA}"/>
    <cellStyle name="Accent6 5 9" xfId="12663" xr:uid="{6163023B-705C-4C34-B97F-CAE55961960A}"/>
    <cellStyle name="Accent6 50" xfId="12670" xr:uid="{63DF1F54-A4DB-434E-8091-0F170D133082}"/>
    <cellStyle name="Accent6 51" xfId="12671" xr:uid="{9ADA59BA-ED50-4037-B9AA-ED76527A6BEF}"/>
    <cellStyle name="Accent6 52" xfId="12672" xr:uid="{5D63F97B-01D1-454B-8FFE-CB366557C220}"/>
    <cellStyle name="Accent6 53" xfId="12673" xr:uid="{AA684BC2-77B8-4C26-B252-FACCE5DA4839}"/>
    <cellStyle name="Accent6 54" xfId="12674" xr:uid="{D3B82535-6735-4D71-BE17-56286BB4BB8E}"/>
    <cellStyle name="Accent6 55" xfId="12675" xr:uid="{7E47097E-0BF7-49B1-A7FA-2796243A8205}"/>
    <cellStyle name="Accent6 56" xfId="12676" xr:uid="{D0E50085-4411-48BB-8DC2-49C7F14B8279}"/>
    <cellStyle name="Accent6 57" xfId="12677" xr:uid="{9C50C01F-D701-47FD-85DE-C34B12D210BA}"/>
    <cellStyle name="Accent6 58" xfId="12678" xr:uid="{46D19F64-0439-49BD-A164-FA4DF3EA1AA2}"/>
    <cellStyle name="Accent6 59" xfId="12679" xr:uid="{A4B809B1-293B-416C-9B4B-303DA0B375D1}"/>
    <cellStyle name="Accent6 6" xfId="4046" xr:uid="{9DFB1CED-0BA1-4516-A53E-47E630C7C0A3}"/>
    <cellStyle name="Accent6 6 2" xfId="12681" xr:uid="{EF2C5C04-5828-4E7D-9EB7-04F9F63235C4}"/>
    <cellStyle name="Accent6 6 2 2" xfId="12682" xr:uid="{EC423483-AEF6-4802-A087-B11C1986263B}"/>
    <cellStyle name="Accent6 6 2 3" xfId="12683" xr:uid="{14B29232-1B84-4BD5-AF1A-0F9EE5AFB4DB}"/>
    <cellStyle name="Accent6 6 2 4" xfId="12684" xr:uid="{D472754A-55BD-432F-B190-0D530C4E8B06}"/>
    <cellStyle name="Accent6 6 2 5" xfId="12685" xr:uid="{57377757-3BC0-4FDE-A680-32CAA5B0E2DC}"/>
    <cellStyle name="Accent6 6 3" xfId="12686" xr:uid="{CE7192F5-DE28-4068-B946-2EE3FCE109DD}"/>
    <cellStyle name="Accent6 6 4" xfId="12687" xr:uid="{26AD1B8F-2320-4B59-A52C-A1A1E2F29772}"/>
    <cellStyle name="Accent6 6 5" xfId="12688" xr:uid="{34FC7706-D809-4184-A8F5-8B9C1DF469C5}"/>
    <cellStyle name="Accent6 6 6" xfId="24200" xr:uid="{F5686719-D76D-4FEF-A6E0-F884176C48E2}"/>
    <cellStyle name="Accent6 6 7" xfId="12680" xr:uid="{D38F326D-3399-4964-8041-AA7507E957A6}"/>
    <cellStyle name="Accent6 60" xfId="12689" xr:uid="{929DEF90-ABD0-4175-AD29-DC0B13BBC244}"/>
    <cellStyle name="Accent6 61" xfId="12690" xr:uid="{D590CAF5-BD0D-47AB-A491-81F37C1C3E59}"/>
    <cellStyle name="Accent6 62" xfId="12691" xr:uid="{C35AB90C-9282-410E-B0EA-D43919BC1C6B}"/>
    <cellStyle name="Accent6 63" xfId="12692" xr:uid="{B77B0C3C-C833-4416-AAB4-181B9407FDB2}"/>
    <cellStyle name="Accent6 64" xfId="12693" xr:uid="{85F28005-C32E-4285-9E24-205B5497AA18}"/>
    <cellStyle name="Accent6 65" xfId="12694" xr:uid="{B8C11A12-8A8A-47BE-B375-25C64BB9155F}"/>
    <cellStyle name="Accent6 66" xfId="12695" xr:uid="{F7F39DB5-C181-4CB1-84C6-D0378DD8E03E}"/>
    <cellStyle name="Accent6 67" xfId="12696" xr:uid="{4E08722B-0CF6-4CD8-BF82-B4AC2CF79ADD}"/>
    <cellStyle name="Accent6 68" xfId="12697" xr:uid="{EAB7F843-AB03-4CF4-A9AC-2461F3CF6D6E}"/>
    <cellStyle name="Accent6 68 2" xfId="12698" xr:uid="{6E858043-253F-43ED-9C8E-C2E54F14E3B7}"/>
    <cellStyle name="Accent6 68 3" xfId="12699" xr:uid="{79E8210D-FE52-4993-8DCB-81329BEB9592}"/>
    <cellStyle name="Accent6 69" xfId="12700" xr:uid="{7EC40571-B5B0-4E92-91A7-D710602EF749}"/>
    <cellStyle name="Accent6 69 2" xfId="12701" xr:uid="{9B90ED68-9949-4BAB-BE9A-4C2CAA3F2218}"/>
    <cellStyle name="Accent6 69 3" xfId="12702" xr:uid="{BD77DCE6-04BC-41F8-BB52-23A0A8C04F42}"/>
    <cellStyle name="Accent6 7" xfId="4047" xr:uid="{AB2F1DCF-E5FC-42E1-8482-8133BC9DF1B1}"/>
    <cellStyle name="Accent6 7 2" xfId="12704" xr:uid="{1EED330B-3742-4C9A-8497-D0F7E558CB15}"/>
    <cellStyle name="Accent6 7 3" xfId="12705" xr:uid="{5781DE67-75FE-4194-8C82-F97AA5F17344}"/>
    <cellStyle name="Accent6 7 4" xfId="12706" xr:uid="{FFCFB8D6-8A7A-4346-AD88-93CAD1EBA957}"/>
    <cellStyle name="Accent6 7 5" xfId="12707" xr:uid="{ABA17AB9-F694-49FC-8847-F713EF6DCDFD}"/>
    <cellStyle name="Accent6 7 6" xfId="24201" xr:uid="{60D51D97-BC9D-4294-95A3-B7FCAA0EE322}"/>
    <cellStyle name="Accent6 7 7" xfId="12703" xr:uid="{6AEF1749-A50C-4412-AC8E-F792A8AF945F}"/>
    <cellStyle name="Accent6 70" xfId="12708" xr:uid="{9B476E94-ED57-42A4-B076-33239860FF9D}"/>
    <cellStyle name="Accent6 70 2" xfId="12709" xr:uid="{34620047-BAF9-4167-A993-2DFD06A9C002}"/>
    <cellStyle name="Accent6 70 3" xfId="12710" xr:uid="{86B8BB8B-6907-42A9-99CE-2A8F03557C97}"/>
    <cellStyle name="Accent6 71" xfId="12711" xr:uid="{E7AE5765-20D3-4D6C-B510-B7DAE4617583}"/>
    <cellStyle name="Accent6 71 2" xfId="12712" xr:uid="{71C3C33F-F864-4D1A-B598-1C9865B34992}"/>
    <cellStyle name="Accent6 71 3" xfId="12713" xr:uid="{CA6D2A85-F853-4631-BC98-4822368446FA}"/>
    <cellStyle name="Accent6 72" xfId="12714" xr:uid="{8C2C7CBC-6D18-42E6-BC8B-847B910BA9D4}"/>
    <cellStyle name="Accent6 72 2" xfId="12715" xr:uid="{DB740C13-AB30-4417-92C3-2A1564BCFB7D}"/>
    <cellStyle name="Accent6 72 3" xfId="12716" xr:uid="{38A13DC6-87AE-4C32-9EF7-B7BB2190F5F0}"/>
    <cellStyle name="Accent6 73" xfId="12717" xr:uid="{87B935DE-59F6-412A-B572-EEF93879F95A}"/>
    <cellStyle name="Accent6 74" xfId="12718" xr:uid="{25CB353F-AF35-45F1-97D0-724A7512A8B8}"/>
    <cellStyle name="Accent6 75" xfId="12719" xr:uid="{89C48583-9F40-4D44-96C7-8DFAF84B6880}"/>
    <cellStyle name="Accent6 76" xfId="12720" xr:uid="{6AA36EE0-8A4E-441B-A186-4D7E02DAC975}"/>
    <cellStyle name="Accent6 77" xfId="12721" xr:uid="{90CDC940-7017-4783-BD69-31E165C5E1B6}"/>
    <cellStyle name="Accent6 78" xfId="12722" xr:uid="{C97946C4-5C57-4713-BA48-1FF15494007A}"/>
    <cellStyle name="Accent6 79" xfId="12723" xr:uid="{B622A104-BACA-474E-829F-BEDDE6CF7A0F}"/>
    <cellStyle name="Accent6 8" xfId="4048" xr:uid="{F716132B-E93C-464E-876B-2534B870D57A}"/>
    <cellStyle name="Accent6 8 2" xfId="12725" xr:uid="{18965DB8-1BC5-46EB-9FAB-4F7445AE1E44}"/>
    <cellStyle name="Accent6 8 3" xfId="12726" xr:uid="{171155F1-F0B7-4790-8A56-3638AB55311B}"/>
    <cellStyle name="Accent6 8 4" xfId="24202" xr:uid="{0B2C8D0E-B2A0-41A4-8698-18E4AE7D8DA4}"/>
    <cellStyle name="Accent6 8 5" xfId="12724" xr:uid="{39494150-2386-49BF-BBD3-3FD6C065EECD}"/>
    <cellStyle name="Accent6 80" xfId="12727" xr:uid="{969E96B6-FAC8-4954-8BB8-D128E1B2B142}"/>
    <cellStyle name="Accent6 81" xfId="12728" xr:uid="{3BD735FF-3946-4119-A505-FB75FD7AC647}"/>
    <cellStyle name="Accent6 82" xfId="12729" xr:uid="{3D334712-CB7E-4570-AE35-F0A0D6FCA131}"/>
    <cellStyle name="Accent6 83" xfId="12730" xr:uid="{67FC4E03-D5C4-41EB-8297-D08B172B4FD3}"/>
    <cellStyle name="Accent6 84" xfId="12731" xr:uid="{731B702B-ACFE-48E7-B963-4980B341C9C7}"/>
    <cellStyle name="Accent6 85" xfId="12732" xr:uid="{64A21B12-72EE-4E6A-8CD1-76F388E4F60D}"/>
    <cellStyle name="Accent6 86" xfId="12733" xr:uid="{1B8E9818-AA47-4941-9864-EEC09B81AA93}"/>
    <cellStyle name="Accent6 87" xfId="12734" xr:uid="{FF3B02F5-0FBC-490E-BC01-BB9E7EA784E2}"/>
    <cellStyle name="Accent6 88" xfId="12735" xr:uid="{4022749E-137C-4E96-AFF3-F1FDBA931E45}"/>
    <cellStyle name="Accent6 89" xfId="12736" xr:uid="{6D80249E-0D70-4B32-B617-13B4047C1266}"/>
    <cellStyle name="Accent6 9" xfId="4049" xr:uid="{8956D3F2-C1F8-4AC4-9BB5-554F47396E5C}"/>
    <cellStyle name="Accent6 9 2" xfId="12738" xr:uid="{C15D837F-CB7B-427A-BF41-B09DB383C85A}"/>
    <cellStyle name="Accent6 9 3" xfId="12739" xr:uid="{81CB9C2F-794A-4E3C-943D-BA53B3EED9F2}"/>
    <cellStyle name="Accent6 9 4" xfId="24203" xr:uid="{FB1D5139-8018-44A8-AF77-A97A95B86598}"/>
    <cellStyle name="Accent6 9 5" xfId="12737" xr:uid="{093C139F-9DA2-4E8F-8ADF-DA4E843841A5}"/>
    <cellStyle name="Accent6 90" xfId="12740" xr:uid="{9269CE66-F141-4B5F-AA48-5DAA4BB521C7}"/>
    <cellStyle name="Accent6 91" xfId="12741" xr:uid="{56A7A4C4-0567-4692-8095-4810C6864CB6}"/>
    <cellStyle name="Accent6 92" xfId="12742" xr:uid="{CD27627D-63A2-40DF-A688-D1F80E57EF3C}"/>
    <cellStyle name="Accent6 93" xfId="12743" xr:uid="{5A265211-A25B-4DD5-95C0-E7E0D14223E8}"/>
    <cellStyle name="Accent6 94" xfId="12744" xr:uid="{3F24A561-38F5-4CC5-B7C4-4791FEF33667}"/>
    <cellStyle name="Accent6 95" xfId="12745" xr:uid="{5A219585-3966-4064-8FF6-5F06D80F2D42}"/>
    <cellStyle name="Accent6 96" xfId="12746" xr:uid="{B598D16A-2FC2-4872-8409-F862991FB8A1}"/>
    <cellStyle name="Accent6 97" xfId="12747" xr:uid="{6AB436A5-6816-48E3-8566-22AC5F89775C}"/>
    <cellStyle name="Accent6 98" xfId="12748" xr:uid="{801978E7-3E47-4036-B81E-CD0E6607841B}"/>
    <cellStyle name="Accent6 99" xfId="12749" xr:uid="{D6FDEF79-14EF-4496-AC7D-012116E5563A}"/>
    <cellStyle name="AccNum" xfId="12750" xr:uid="{593DA164-9E43-4B4E-8C25-035B61BF966A}"/>
    <cellStyle name="AeE­ [0]_          " xfId="12751" xr:uid="{8323B73C-596A-4141-A1F7-0BFF3767ECE3}"/>
    <cellStyle name="AeE­_          " xfId="12752" xr:uid="{5B13F86C-A13C-4C94-B850-0158F29DDFDD}"/>
    <cellStyle name="AeE¡ⓒ [0]_          " xfId="12753" xr:uid="{854C3F6D-DE5A-408C-8E9F-A9E8ED7976B0}"/>
    <cellStyle name="AeE¡ⓒ_          " xfId="12754" xr:uid="{64070076-D24D-4164-B195-E03528915BCF}"/>
    <cellStyle name="aff_guyan_1" xfId="12755" xr:uid="{6A8619CC-2C2D-4B07-8772-6CF4BD2DF0C8}"/>
    <cellStyle name="al_C-Cap intensity_pldt_guyan" xfId="12756" xr:uid="{BA92C127-9642-498A-BC90-02C73F299E6A}"/>
    <cellStyle name="an" xfId="12757" xr:uid="{8E1D9354-8B50-493F-96C5-3345CDAB3E0D}"/>
    <cellStyle name="an?&quot;Normal_Cht-Real Opr Cf_guyan_guyan?Normal_Cht-Real Opr Cf_pldt?å!Normal_Cht-Real Opr Cf_pldt_guyan?åNormal_Cht-Rev " xfId="12758" xr:uid="{7649C8E7-8B0B-4D69-BDC6-C245D5361543}"/>
    <cellStyle name="an?Normal_C-Capex%rev_guyan_1?Normal_C-Capex%rev_guyan_guyan?Normal_Certs Q2_guyan?bNormal_Certs Q2_guyan_1?ŖNormal_" xfId="12759" xr:uid="{ADD6E05D-52F1-4F15-958D-674A2E5F26AF}"/>
    <cellStyle name="an_GDT 03-2010" xfId="12760" xr:uid="{E3A1A438-8A75-4907-B222-556A60E5BD12}"/>
    <cellStyle name="args.style" xfId="12761" xr:uid="{042E0510-BEFB-471A-939E-7C3F78FA8E6F}"/>
    <cellStyle name="AÞ¸¶ [0]_          " xfId="12762" xr:uid="{9F780936-49B1-43D1-977F-5DDB8EB0E0E7}"/>
    <cellStyle name="AÞ¸¶_          " xfId="12763" xr:uid="{1E5BE07F-E75A-4808-9D49-99A09703B4EB}"/>
    <cellStyle name="Background" xfId="12764" xr:uid="{4C2F25FA-6922-41B2-9217-FFE7E557A6BE}"/>
    <cellStyle name="Bad 10" xfId="4050" xr:uid="{1D1F5570-47D5-4491-B365-34127FB3B7DE}"/>
    <cellStyle name="Bad 10 2" xfId="12766" xr:uid="{CB6F151F-228A-48C3-B9D9-0BB7DD85019C}"/>
    <cellStyle name="Bad 10 3" xfId="12767" xr:uid="{8644F5C2-6EA0-4F5D-BC10-91DF811E0342}"/>
    <cellStyle name="Bad 10 4" xfId="24204" xr:uid="{59E44F23-5248-4A58-BABE-559485AFA850}"/>
    <cellStyle name="Bad 10 5" xfId="12765" xr:uid="{781E09F2-117F-47D4-8101-FBD9415E3311}"/>
    <cellStyle name="Bad 100" xfId="12768" xr:uid="{47F5C030-FA7F-4376-AE4F-0AC331D33603}"/>
    <cellStyle name="Bad 101" xfId="12769" xr:uid="{18178872-3335-4D9C-9C45-5EB724B57513}"/>
    <cellStyle name="Bad 102" xfId="12770" xr:uid="{F190B761-9A6D-412B-B875-8547B7541E54}"/>
    <cellStyle name="Bad 103" xfId="12771" xr:uid="{7AA6FBED-9EE0-41AF-8380-E58D5EBCC9DA}"/>
    <cellStyle name="Bad 104" xfId="12772" xr:uid="{E37F019A-276F-41F4-BBD2-2E080AF33ECB}"/>
    <cellStyle name="Bad 105" xfId="12773" xr:uid="{273CE062-2DCD-4A55-8DE0-FF2B37DA02B4}"/>
    <cellStyle name="Bad 106" xfId="12774" xr:uid="{5B15EF95-EFA4-49A1-8AF0-6BA3F5392469}"/>
    <cellStyle name="Bad 11" xfId="4051" xr:uid="{310A5EFB-CCA5-4651-B217-6115E34AC8A7}"/>
    <cellStyle name="Bad 11 2" xfId="12776" xr:uid="{2C8B979B-48C5-4604-AC01-0E101FA2CBDA}"/>
    <cellStyle name="Bad 11 3" xfId="12777" xr:uid="{99AC95EE-AD2D-4AD5-82FF-2791B586FCE1}"/>
    <cellStyle name="Bad 11 4" xfId="24205" xr:uid="{E8D1D592-CA28-45CC-A853-1C2454EC9422}"/>
    <cellStyle name="Bad 11 5" xfId="12775" xr:uid="{D7EF8AB0-7C35-417B-B4E4-10386C789CF1}"/>
    <cellStyle name="Bad 12" xfId="4052" xr:uid="{AFA7BAB4-F953-4388-931D-415C9ABD2C70}"/>
    <cellStyle name="Bad 12 2" xfId="12779" xr:uid="{889D4E96-7E88-41A2-8DA3-57ECA71278FA}"/>
    <cellStyle name="Bad 12 3" xfId="12780" xr:uid="{9CC1A02E-F6F8-44FE-9DA0-6B8C458927ED}"/>
    <cellStyle name="Bad 12 4" xfId="24206" xr:uid="{C70C0FE3-CA85-4E24-83AC-5226FBE94CC8}"/>
    <cellStyle name="Bad 12 5" xfId="12778" xr:uid="{25990BC2-AE2B-4A21-A434-BC8985402F4F}"/>
    <cellStyle name="Bad 13" xfId="4053" xr:uid="{5D5B7DDD-429C-44AA-B6EE-394971670434}"/>
    <cellStyle name="Bad 13 2" xfId="12782" xr:uid="{6806C6E1-CB0F-4809-B05D-5841DB5E7E71}"/>
    <cellStyle name="Bad 13 3" xfId="12783" xr:uid="{80DD9D1A-594D-45AF-8B2D-CF9C5AB3B47D}"/>
    <cellStyle name="Bad 13 4" xfId="24207" xr:uid="{6B802652-9BA9-48C0-85B4-09A33660244C}"/>
    <cellStyle name="Bad 13 5" xfId="12781" xr:uid="{48B5AAB3-029D-4C4A-8593-2FFB08B55282}"/>
    <cellStyle name="Bad 14" xfId="4054" xr:uid="{5C4FC7C5-6AC6-422B-993E-6DAB60C201F5}"/>
    <cellStyle name="Bad 14 2" xfId="12785" xr:uid="{50668D9B-454B-4F02-B853-3839C69E8D74}"/>
    <cellStyle name="Bad 14 3" xfId="12786" xr:uid="{848B0238-1CBF-4A3C-B042-2E406FDF9C9E}"/>
    <cellStyle name="Bad 14 4" xfId="24208" xr:uid="{E724A4B6-7BE7-4092-BA43-55457B1CED7F}"/>
    <cellStyle name="Bad 14 5" xfId="12784" xr:uid="{722FB5A2-BD95-4C99-896E-7DC77FC9C920}"/>
    <cellStyle name="Bad 15" xfId="4055" xr:uid="{A1396D63-C2AD-4913-B29C-B2F7433A8EE7}"/>
    <cellStyle name="Bad 15 2" xfId="12788" xr:uid="{77F4EBD9-F624-4A13-B363-5B24AAD6B272}"/>
    <cellStyle name="Bad 15 3" xfId="12789" xr:uid="{EB5CDF5E-6714-4CD4-A23B-E811B70CB8F1}"/>
    <cellStyle name="Bad 15 4" xfId="24209" xr:uid="{ED917CA1-1EC1-432A-81FC-AA3C073ACBA9}"/>
    <cellStyle name="Bad 15 5" xfId="12787" xr:uid="{F3A799A9-8E30-448A-A62B-D3F868E0B06D}"/>
    <cellStyle name="Bad 16" xfId="4056" xr:uid="{D19BD479-C76A-43A2-8633-2032AF3D2AEE}"/>
    <cellStyle name="Bad 16 2" xfId="12791" xr:uid="{68C50EF5-9D0C-4074-89EF-50137C8F629A}"/>
    <cellStyle name="Bad 16 3" xfId="12792" xr:uid="{2696DEB0-EFA9-4C67-ACBE-628F9F7AEE1A}"/>
    <cellStyle name="Bad 16 4" xfId="24210" xr:uid="{38BB3332-7848-4771-90BA-55C806BB8CA9}"/>
    <cellStyle name="Bad 16 5" xfId="12790" xr:uid="{BDC79B45-5922-432D-BA8B-FE4EEF059C32}"/>
    <cellStyle name="Bad 17" xfId="4057" xr:uid="{92C6045D-7857-495C-8B08-A4114980257D}"/>
    <cellStyle name="Bad 17 2" xfId="12794" xr:uid="{1DC3F0D8-E995-449A-A8CD-C56A890ED635}"/>
    <cellStyle name="Bad 17 3" xfId="12795" xr:uid="{498118D2-B16D-4CDA-8F59-A87DE2E7269F}"/>
    <cellStyle name="Bad 17 4" xfId="24211" xr:uid="{25514C34-D7BD-4E5F-AB03-69C0C5B2933C}"/>
    <cellStyle name="Bad 17 5" xfId="12793" xr:uid="{E9083411-5661-4D73-A770-7FC4C16461F3}"/>
    <cellStyle name="Bad 18" xfId="4058" xr:uid="{EC954B6A-1558-4387-8336-077464D3AD40}"/>
    <cellStyle name="Bad 18 2" xfId="12797" xr:uid="{EF51E853-B5D7-490F-9D97-E508C892CEBA}"/>
    <cellStyle name="Bad 18 3" xfId="12798" xr:uid="{267BE426-52C2-46E2-9618-258BE42AF01B}"/>
    <cellStyle name="Bad 18 4" xfId="24212" xr:uid="{838B2B1D-EE38-4A07-896D-0C16C988CBED}"/>
    <cellStyle name="Bad 18 5" xfId="12796" xr:uid="{9CBBD6C2-C836-441A-9B4C-D96BE26085BC}"/>
    <cellStyle name="Bad 19" xfId="4059" xr:uid="{BE9F4DF0-DB1D-4563-82E2-0EDFB3883A95}"/>
    <cellStyle name="Bad 19 2" xfId="12800" xr:uid="{6575D9CD-2E13-41D1-AA31-0F0A764ADBFF}"/>
    <cellStyle name="Bad 19 3" xfId="12801" xr:uid="{2A042ACB-262F-4B51-97E6-AE7B4921A44D}"/>
    <cellStyle name="Bad 19 4" xfId="24213" xr:uid="{3EC13809-35A1-4762-A433-AEE02AB016C6}"/>
    <cellStyle name="Bad 19 5" xfId="12799" xr:uid="{39CD197A-3070-46BA-9341-2FD2300CE7C5}"/>
    <cellStyle name="Bad 2" xfId="2686" xr:uid="{D8FE1EA6-0AB1-4220-96C3-CB2CA0C8CAF7}"/>
    <cellStyle name="Bad 2 10" xfId="12802" xr:uid="{AF097C72-0B10-4DA1-ACD3-D02FD54669CC}"/>
    <cellStyle name="Bad 2 11" xfId="12803" xr:uid="{6352ED41-878F-4823-871E-60630833C9AA}"/>
    <cellStyle name="Bad 2 12" xfId="24214" xr:uid="{C2FA2872-4DC1-4FCF-A763-8FDAA7B77C94}"/>
    <cellStyle name="Bad 2 13" xfId="4843" xr:uid="{BD91576D-FB27-47DE-96E1-DFEA89816590}"/>
    <cellStyle name="Bad 2 14" xfId="4060" xr:uid="{4632B385-53C3-45C1-B652-45A7A87809B1}"/>
    <cellStyle name="Bad 2 2" xfId="4844" xr:uid="{A21E335F-2719-48A2-8EF6-54D3738ABDA1}"/>
    <cellStyle name="Bad 2 2 2" xfId="5351" xr:uid="{650B361A-A1BA-4FCD-B57B-3F2A9919AA89}"/>
    <cellStyle name="Bad 2 2 2 2" xfId="12804" xr:uid="{ED12C607-07E0-4B50-9482-EE2274EC4F7C}"/>
    <cellStyle name="Bad 2 2 2 2 2" xfId="12805" xr:uid="{4784E948-4B0C-46C8-BE47-89D69091CEA4}"/>
    <cellStyle name="Bad 2 2 2 2 3" xfId="12806" xr:uid="{D6D165F8-7D5C-43D0-A8B2-23C386E95A7F}"/>
    <cellStyle name="Bad 2 2 2 2 4" xfId="12807" xr:uid="{0297BFF9-9710-4F84-A289-4FE353B81F6C}"/>
    <cellStyle name="Bad 2 2 2 2 5" xfId="12808" xr:uid="{C64E8DED-14A7-4354-9FBD-972548E855B4}"/>
    <cellStyle name="Bad 2 2 2 3" xfId="12809" xr:uid="{E05BD782-8C29-496A-8B5E-47669F25A418}"/>
    <cellStyle name="Bad 2 2 2 4" xfId="12810" xr:uid="{ADD790CA-35B0-475D-AFCF-BBE7E2D15AAF}"/>
    <cellStyle name="Bad 2 2 2 5" xfId="12811" xr:uid="{3B431008-877A-4F91-B4C0-3F0865A0BDE8}"/>
    <cellStyle name="Bad 2 2 3" xfId="12812" xr:uid="{83ADD346-F284-473F-B6FE-8C7F441708BE}"/>
    <cellStyle name="Bad 2 2 4" xfId="12813" xr:uid="{2E9B9E5C-5940-4350-8981-EACDA68559E9}"/>
    <cellStyle name="Bad 2 2 5" xfId="12814" xr:uid="{13683F26-A248-4306-933E-8F852603A7E4}"/>
    <cellStyle name="Bad 2 2 6" xfId="12815" xr:uid="{CC468BE6-D5F2-4954-97A4-31BB06A31C8B}"/>
    <cellStyle name="Bad 2 2 7" xfId="12816" xr:uid="{3DAA9301-076C-4D4F-BE2A-FA0566776BFC}"/>
    <cellStyle name="Bad 2 3" xfId="12817" xr:uid="{26FF2571-1AD1-4C9C-8FD8-8ED67351C9E8}"/>
    <cellStyle name="Bad 2 3 2" xfId="12818" xr:uid="{6162C480-8378-4BEF-B86A-18C88BA1A43A}"/>
    <cellStyle name="Bad 2 3 2 2" xfId="12819" xr:uid="{0462C1F9-6A20-48B5-B038-6FEB32B23054}"/>
    <cellStyle name="Bad 2 3 2 3" xfId="12820" xr:uid="{E6AF4B80-937A-4F3C-9FE9-C870254BDD27}"/>
    <cellStyle name="Bad 2 3 2 4" xfId="12821" xr:uid="{42B1A334-D104-4CEC-8375-ECEE54023CB9}"/>
    <cellStyle name="Bad 2 3 2 5" xfId="12822" xr:uid="{2990145E-B01A-4733-9E72-EE6935A029F9}"/>
    <cellStyle name="Bad 2 3 3" xfId="12823" xr:uid="{F3E7D779-2C8B-439E-8C34-CC8BB6A12DD4}"/>
    <cellStyle name="Bad 2 3 4" xfId="12824" xr:uid="{BBA6F2B2-CA41-4C50-B01C-B85A604D008A}"/>
    <cellStyle name="Bad 2 3 5" xfId="12825" xr:uid="{243B26B6-AC43-4A50-84F6-4CB482CE19E5}"/>
    <cellStyle name="Bad 2 4" xfId="12826" xr:uid="{9065A8F2-AB70-48FA-A0C1-FEC66898941F}"/>
    <cellStyle name="Bad 2 5" xfId="12827" xr:uid="{8C00E072-69A3-43B4-95ED-D5ABE378A48E}"/>
    <cellStyle name="Bad 2 6" xfId="12828" xr:uid="{CA3F2B40-09C2-4019-97B6-DC541A8677B3}"/>
    <cellStyle name="Bad 2 7" xfId="12829" xr:uid="{E0C7AB6C-F69C-49AD-81B4-186E8C7EE0F9}"/>
    <cellStyle name="Bad 2 8" xfId="12830" xr:uid="{2D05E522-1AAC-408C-BF42-BB0DC0513A99}"/>
    <cellStyle name="Bad 2 9" xfId="12831" xr:uid="{C2693DA2-DE10-4BEA-88FA-9733DDBA4823}"/>
    <cellStyle name="Bad 20" xfId="4061" xr:uid="{D3C6E5EF-0AE0-4634-8361-9D7126AB88D2}"/>
    <cellStyle name="Bad 20 2" xfId="12833" xr:uid="{44AD7497-E85D-4A01-B49D-2B05E9BA1165}"/>
    <cellStyle name="Bad 20 3" xfId="12834" xr:uid="{D1F005D4-B72D-4185-A018-BB13DA6F0583}"/>
    <cellStyle name="Bad 20 4" xfId="24215" xr:uid="{111FAEE9-E6D9-442D-B482-E1D65DED009E}"/>
    <cellStyle name="Bad 20 5" xfId="12832" xr:uid="{ADD802D3-1B55-4329-901D-2914832D4D68}"/>
    <cellStyle name="Bad 21" xfId="4062" xr:uid="{42E7EF84-634D-4146-B397-9CA4F987D6D3}"/>
    <cellStyle name="Bad 21 2" xfId="12836" xr:uid="{ACC18DD5-A86D-471D-AA67-78625768ABCC}"/>
    <cellStyle name="Bad 21 3" xfId="12837" xr:uid="{95C09E02-9A05-41CD-BD0D-BADCBA776EE7}"/>
    <cellStyle name="Bad 21 4" xfId="24216" xr:uid="{D79DE761-3620-494E-9CE0-57F61414DCE7}"/>
    <cellStyle name="Bad 21 5" xfId="12835" xr:uid="{AFB28F76-B419-4050-97EE-BA5E232AECD2}"/>
    <cellStyle name="Bad 22" xfId="4063" xr:uid="{8FB9FE2D-9DE4-4BC1-89D0-E33CD90425F9}"/>
    <cellStyle name="Bad 22 2" xfId="12839" xr:uid="{7A28CE5B-C860-437A-A0F3-153A607176AA}"/>
    <cellStyle name="Bad 22 3" xfId="12840" xr:uid="{55FFC84B-C7AC-413C-91B4-5C5CEF1C2792}"/>
    <cellStyle name="Bad 22 4" xfId="24217" xr:uid="{9EF0675A-52A0-499D-9C8A-95F5416024EA}"/>
    <cellStyle name="Bad 22 5" xfId="12838" xr:uid="{CD6D8383-1EF0-4C7A-822C-AAE35B343825}"/>
    <cellStyle name="Bad 23" xfId="4064" xr:uid="{56A5AF70-5F44-46BB-B036-3ADD6D610D74}"/>
    <cellStyle name="Bad 23 2" xfId="12842" xr:uid="{D0BA761F-7DEB-4F24-BC28-B1F36BD51288}"/>
    <cellStyle name="Bad 23 3" xfId="12843" xr:uid="{E6199E8A-CD16-4B51-AB69-4E045B955A8B}"/>
    <cellStyle name="Bad 23 4" xfId="24218" xr:uid="{923EDCDC-52B0-4B76-892B-707F36E2AF6C}"/>
    <cellStyle name="Bad 23 5" xfId="12841" xr:uid="{E6949D72-68B0-4B04-9EFE-08C4379B3AE4}"/>
    <cellStyle name="Bad 24" xfId="4065" xr:uid="{445B2EB1-7FE8-4C8F-A829-3ACB4262331A}"/>
    <cellStyle name="Bad 24 2" xfId="12845" xr:uid="{DB4D4896-DB0C-492D-B663-428495F376EE}"/>
    <cellStyle name="Bad 24 3" xfId="12846" xr:uid="{82C8EB31-AEE6-493F-B1AF-96C2B3B136EF}"/>
    <cellStyle name="Bad 24 4" xfId="24219" xr:uid="{07FE74AF-606B-4FCC-9E51-13F74F9F0D28}"/>
    <cellStyle name="Bad 24 5" xfId="12844" xr:uid="{8A727AA4-B31D-4BF8-AD0D-45ABF1F2A115}"/>
    <cellStyle name="Bad 25" xfId="4066" xr:uid="{027FE959-A594-4CE5-8F66-445166AC25B7}"/>
    <cellStyle name="Bad 25 2" xfId="12848" xr:uid="{9FFD8281-0878-4630-8A1A-BDD2B729B54B}"/>
    <cellStyle name="Bad 25 3" xfId="12849" xr:uid="{0C4C09D9-1FF0-4E9D-A299-6311AA336526}"/>
    <cellStyle name="Bad 25 4" xfId="24220" xr:uid="{74CA4D3E-C826-4E21-B203-C35B66DE134B}"/>
    <cellStyle name="Bad 25 5" xfId="12847" xr:uid="{D21D2335-360C-44F4-9602-7D103EFDB920}"/>
    <cellStyle name="Bad 26" xfId="4067" xr:uid="{23DC2FD6-7839-4491-8E69-91534E6C6E04}"/>
    <cellStyle name="Bad 26 2" xfId="12851" xr:uid="{CAF07080-C001-4089-926F-DC0D49523995}"/>
    <cellStyle name="Bad 26 3" xfId="12852" xr:uid="{CE0EF16C-6842-4D5F-B7FE-03946C914849}"/>
    <cellStyle name="Bad 26 4" xfId="24221" xr:uid="{F27928E3-A0C2-4849-BC25-623D1B7C0B04}"/>
    <cellStyle name="Bad 26 5" xfId="12850" xr:uid="{97212EF0-4DE3-48FF-8EED-97809A2A2C04}"/>
    <cellStyle name="Bad 27" xfId="4068" xr:uid="{41DDA6C0-A91C-4529-858E-72D0ABA351A3}"/>
    <cellStyle name="Bad 27 2" xfId="12854" xr:uid="{301DD1BF-04A7-4159-9306-641A772E3E64}"/>
    <cellStyle name="Bad 27 3" xfId="12855" xr:uid="{D925D4AF-41FA-4FC3-84C3-44083406B912}"/>
    <cellStyle name="Bad 27 4" xfId="24222" xr:uid="{F427AA68-3ED4-47A0-8772-CE86E4082E65}"/>
    <cellStyle name="Bad 27 5" xfId="12853" xr:uid="{97CE523A-5032-40D9-A07E-E2CE71AED9A8}"/>
    <cellStyle name="Bad 28" xfId="4069" xr:uid="{77FFBD40-9BC4-4527-860C-C380E6AF42E6}"/>
    <cellStyle name="Bad 28 2" xfId="12857" xr:uid="{C3EB9A6A-99C5-4888-A063-6C3997C8C4F3}"/>
    <cellStyle name="Bad 28 3" xfId="12858" xr:uid="{B0701531-807A-43D6-BB25-7ADF62BEC593}"/>
    <cellStyle name="Bad 28 4" xfId="24223" xr:uid="{DC110B08-7858-4237-82AE-58D75A68F723}"/>
    <cellStyle name="Bad 28 5" xfId="12856" xr:uid="{14DDA1FC-6E99-490E-B12E-0D49B4236942}"/>
    <cellStyle name="Bad 29" xfId="4070" xr:uid="{7D7412CC-26C2-48DB-B348-ABE19A91E9AB}"/>
    <cellStyle name="Bad 29 2" xfId="12860" xr:uid="{FF72331A-EED7-4E63-A0D7-CB893F0266E9}"/>
    <cellStyle name="Bad 29 3" xfId="12861" xr:uid="{6FFAF38D-1A6A-4F43-911E-8AE8BB02CAC1}"/>
    <cellStyle name="Bad 29 4" xfId="24224" xr:uid="{11D085C6-5E77-4764-88D8-7B54635869FB}"/>
    <cellStyle name="Bad 29 5" xfId="12859" xr:uid="{011E47F0-29B6-483C-A628-E41A00776543}"/>
    <cellStyle name="Bad 3" xfId="4071" xr:uid="{75989F9F-100E-4EF0-AD44-B84C27A96FA8}"/>
    <cellStyle name="Bad 3 2" xfId="5352" xr:uid="{07C015BA-8900-40DF-89C7-31B08CE2EF3C}"/>
    <cellStyle name="Bad 3 3" xfId="12862" xr:uid="{0ADE4A3D-C354-4246-9479-B4FCD438851B}"/>
    <cellStyle name="Bad 3 4" xfId="12863" xr:uid="{51E8E743-EE86-4737-BD34-FE69D367BEF9}"/>
    <cellStyle name="Bad 3 5" xfId="12864" xr:uid="{277A9814-4D34-4C7C-813B-80BE6001EC86}"/>
    <cellStyle name="Bad 3 6" xfId="12865" xr:uid="{703A317D-951F-490C-BC1D-73CEFC7F879D}"/>
    <cellStyle name="Bad 3 7" xfId="12866" xr:uid="{2B477011-4C41-429B-B796-499973E545CC}"/>
    <cellStyle name="Bad 3 8" xfId="24225" xr:uid="{7EA3BD75-8F7F-4E94-82DF-413678240114}"/>
    <cellStyle name="Bad 3 9" xfId="6247" xr:uid="{142133A0-13F1-4891-9E9D-815192E2D5A6}"/>
    <cellStyle name="Bad 30" xfId="12867" xr:uid="{70612219-FFE6-418E-B5DA-B5C67451B655}"/>
    <cellStyle name="Bad 30 2" xfId="12868" xr:uid="{0EF41C39-AEA2-44B3-A305-2FA4655395E2}"/>
    <cellStyle name="Bad 30 3" xfId="12869" xr:uid="{E670DB5D-5578-4652-8AC0-9DA9A64D3259}"/>
    <cellStyle name="Bad 31" xfId="12870" xr:uid="{4B20CB05-C11F-4E9A-A6F7-40E8540F0A2F}"/>
    <cellStyle name="Bad 31 2" xfId="12871" xr:uid="{4B70DBF7-10B9-4BD7-A428-11025FD5C1EA}"/>
    <cellStyle name="Bad 31 3" xfId="12872" xr:uid="{739F2047-BDEC-4116-8572-4D9E327E20E6}"/>
    <cellStyle name="Bad 32" xfId="12873" xr:uid="{7E138700-FF59-40B3-A774-9772762DB1C8}"/>
    <cellStyle name="Bad 32 2" xfId="12874" xr:uid="{0727B388-14D6-4246-86F9-D13A70DCB01D}"/>
    <cellStyle name="Bad 32 3" xfId="12875" xr:uid="{803361B1-28AF-4AD9-91B0-AD0D4F084099}"/>
    <cellStyle name="Bad 33" xfId="12876" xr:uid="{901F855B-3051-462E-AAED-AF914A0347D7}"/>
    <cellStyle name="Bad 33 2" xfId="12877" xr:uid="{14D8475F-736F-42E5-9363-D1541CB0D9BD}"/>
    <cellStyle name="Bad 33 3" xfId="12878" xr:uid="{CF5B8B34-E8BD-499D-9D5E-33F8C8E4C129}"/>
    <cellStyle name="Bad 34" xfId="12879" xr:uid="{E0D401F5-CD1F-4D1A-82C6-E404F649E16D}"/>
    <cellStyle name="Bad 35" xfId="12880" xr:uid="{330184E2-38DC-4545-B21B-E21D67961D7F}"/>
    <cellStyle name="Bad 36" xfId="12881" xr:uid="{8346A037-3E7D-44F7-B107-5C54F37C765B}"/>
    <cellStyle name="Bad 37" xfId="12882" xr:uid="{62FD4421-E0B4-45BC-B501-5676144AA39B}"/>
    <cellStyle name="Bad 38" xfId="12883" xr:uid="{C26F5588-CDFC-4497-A4E4-06D94E03CAB9}"/>
    <cellStyle name="Bad 39" xfId="12884" xr:uid="{F6189DDF-207A-4B27-BE02-F960925942FD}"/>
    <cellStyle name="Bad 4" xfId="4072" xr:uid="{500183D9-1DB9-4A14-AA6B-806A7FBAB717}"/>
    <cellStyle name="Bad 4 2" xfId="12886" xr:uid="{4C5E6032-F3B1-46ED-96C1-5D2E2591508C}"/>
    <cellStyle name="Bad 4 3" xfId="12887" xr:uid="{8F80B205-E9BD-4D7A-ACC7-A6BABFC82A47}"/>
    <cellStyle name="Bad 4 4" xfId="12888" xr:uid="{B474EA6D-CE13-45A9-98BB-C622F58C5D07}"/>
    <cellStyle name="Bad 4 5" xfId="12889" xr:uid="{0AA07371-0DBC-40DF-BBB1-304F697A597D}"/>
    <cellStyle name="Bad 4 6" xfId="12890" xr:uid="{A9871E79-43A5-4545-8A64-4A1335D0DCA8}"/>
    <cellStyle name="Bad 4 7" xfId="12891" xr:uid="{5ECABC50-7837-4431-ADDE-C6E42E001D73}"/>
    <cellStyle name="Bad 4 8" xfId="24226" xr:uid="{56DC1BDA-ABE6-4553-AC53-56155ADCF6A9}"/>
    <cellStyle name="Bad 4 9" xfId="12885" xr:uid="{82CE65D8-2ABF-4E4C-8589-0473AEA87C13}"/>
    <cellStyle name="Bad 40" xfId="12892" xr:uid="{F2283DE2-60D5-4957-B0F5-0A15582E7671}"/>
    <cellStyle name="Bad 41" xfId="12893" xr:uid="{88FD6B4B-53EC-415A-852A-5BD0127A64B9}"/>
    <cellStyle name="Bad 42" xfId="12894" xr:uid="{858E0BF2-92B6-436D-BA7D-D4C14947625C}"/>
    <cellStyle name="Bad 43" xfId="12895" xr:uid="{EAB86660-D3A9-426D-9E09-61EAF55CBC66}"/>
    <cellStyle name="Bad 44" xfId="12896" xr:uid="{69E4584D-2187-4450-8F66-0F3A8B0FA0C4}"/>
    <cellStyle name="Bad 45" xfId="12897" xr:uid="{66866D21-FE6B-43AC-A8A4-3D8946904C08}"/>
    <cellStyle name="Bad 46" xfId="12898" xr:uid="{B744A4F1-BD21-4809-9970-8D55156609C4}"/>
    <cellStyle name="Bad 47" xfId="12899" xr:uid="{74772667-6AF1-484B-914C-419698FCF716}"/>
    <cellStyle name="Bad 48" xfId="12900" xr:uid="{FABAA364-1A99-467A-BD52-58FE2F41324F}"/>
    <cellStyle name="Bad 49" xfId="12901" xr:uid="{9B088266-C20C-4988-B5B2-993564D4D655}"/>
    <cellStyle name="Bad 5" xfId="4073" xr:uid="{E75AE514-1C87-4F10-AA99-C2516FF61584}"/>
    <cellStyle name="Bad 5 2" xfId="12903" xr:uid="{8690CF95-BF8B-41FA-9777-93548C3D58D5}"/>
    <cellStyle name="Bad 5 3" xfId="12904" xr:uid="{051D869E-3320-4EA0-9285-80DC8E43F5C8}"/>
    <cellStyle name="Bad 5 4" xfId="12905" xr:uid="{4E4363DF-230A-4D0D-A4F8-F52450970063}"/>
    <cellStyle name="Bad 5 5" xfId="12906" xr:uid="{581F62F4-5728-4C25-970B-526FB99BF427}"/>
    <cellStyle name="Bad 5 6" xfId="12907" xr:uid="{0230E3AD-BA55-4BB9-9B67-B3CDBCBCD291}"/>
    <cellStyle name="Bad 5 7" xfId="12908" xr:uid="{A7D249CA-EA3D-4C6D-BF10-F61452B71926}"/>
    <cellStyle name="Bad 5 8" xfId="24227" xr:uid="{7A57E16D-4BC3-403B-A09C-BC4A32442381}"/>
    <cellStyle name="Bad 5 9" xfId="12902" xr:uid="{AEB075F4-94ED-4BE8-82E3-4633F96B7847}"/>
    <cellStyle name="Bad 50" xfId="12909" xr:uid="{3C09B567-881C-448D-BEA2-3413B148AA09}"/>
    <cellStyle name="Bad 51" xfId="12910" xr:uid="{CDBBE14D-FBF7-4CBE-9623-8362E1944BE4}"/>
    <cellStyle name="Bad 52" xfId="12911" xr:uid="{E4DFB473-C379-4724-8DF9-44785AB65D81}"/>
    <cellStyle name="Bad 53" xfId="12912" xr:uid="{DD1C90DF-D0D2-4F03-9F97-EF9166489DD3}"/>
    <cellStyle name="Bad 54" xfId="12913" xr:uid="{812FF093-EF31-4900-8F87-A42D877B444F}"/>
    <cellStyle name="Bad 55" xfId="12914" xr:uid="{03BA5E5E-EC71-41EE-82B5-EEDCBB07937E}"/>
    <cellStyle name="Bad 56" xfId="12915" xr:uid="{BA5D1DB0-113C-4E72-B2D4-32878EDC4D46}"/>
    <cellStyle name="Bad 57" xfId="12916" xr:uid="{855691A4-4A48-45B8-ABAD-2B1353A7E1A1}"/>
    <cellStyle name="Bad 58" xfId="12917" xr:uid="{82F9399B-7075-4F3D-9129-846A1D75F6A2}"/>
    <cellStyle name="Bad 59" xfId="12918" xr:uid="{2DEA3367-B9B1-44B6-AE5F-7D5BE7D17D23}"/>
    <cellStyle name="Bad 6" xfId="4074" xr:uid="{9C1437B3-267A-4482-97D2-52752616274B}"/>
    <cellStyle name="Bad 6 2" xfId="12920" xr:uid="{4513E750-6720-4692-B479-E6A648C7CE65}"/>
    <cellStyle name="Bad 6 2 2" xfId="12921" xr:uid="{683C1318-D8C1-4778-85E5-BA812075772B}"/>
    <cellStyle name="Bad 6 2 3" xfId="12922" xr:uid="{71B56738-6482-4FEB-B851-23FA83180BC1}"/>
    <cellStyle name="Bad 6 2 4" xfId="12923" xr:uid="{12DC3B4E-665B-4B05-B7F9-FDC45973145A}"/>
    <cellStyle name="Bad 6 2 5" xfId="12924" xr:uid="{5F7B7B2E-5844-470E-A1F0-7A0B82763355}"/>
    <cellStyle name="Bad 6 3" xfId="12925" xr:uid="{BDC6F89C-D10E-4188-AFF0-56326EF4A695}"/>
    <cellStyle name="Bad 6 4" xfId="12926" xr:uid="{8581EF07-C82C-4E59-8C77-DE942C2AA995}"/>
    <cellStyle name="Bad 6 5" xfId="12927" xr:uid="{92917544-EE04-49CC-98F4-B739B7979181}"/>
    <cellStyle name="Bad 6 6" xfId="24228" xr:uid="{BAA23F57-38DE-4E7A-91F5-04308E7C6A3E}"/>
    <cellStyle name="Bad 6 7" xfId="12919" xr:uid="{91AA7CEC-7F31-444D-ACC8-CFD4E76EB3BD}"/>
    <cellStyle name="Bad 60" xfId="12928" xr:uid="{A467D1BE-0A5C-4904-A7F1-349158747364}"/>
    <cellStyle name="Bad 61" xfId="12929" xr:uid="{54493AC9-FC88-486C-A67D-7EB40A227FEA}"/>
    <cellStyle name="Bad 62" xfId="12930" xr:uid="{474110D8-3989-4DB9-A347-2559834C4296}"/>
    <cellStyle name="Bad 63" xfId="12931" xr:uid="{08966DF9-CC5E-41FC-ABD5-1AF61EA9D6DC}"/>
    <cellStyle name="Bad 64" xfId="12932" xr:uid="{EA4623F6-50DC-456F-8714-2107814C9368}"/>
    <cellStyle name="Bad 65" xfId="12933" xr:uid="{7FF96630-B26A-4BC5-BFCA-7BC06C9E08BF}"/>
    <cellStyle name="Bad 66" xfId="12934" xr:uid="{2DD23167-3AF8-44D1-9FAE-66D81A51808B}"/>
    <cellStyle name="Bad 67" xfId="12935" xr:uid="{8A8932D5-8A2D-4E49-8EE8-A77337F5B6AF}"/>
    <cellStyle name="Bad 68" xfId="12936" xr:uid="{6DDE0064-260B-4EDF-AFCA-D39E1B812A27}"/>
    <cellStyle name="Bad 68 2" xfId="12937" xr:uid="{72319EC7-B555-476D-B245-9D6E8B047E76}"/>
    <cellStyle name="Bad 68 3" xfId="12938" xr:uid="{8DE0A119-2455-49A2-AF3D-9EE8846D0103}"/>
    <cellStyle name="Bad 69" xfId="12939" xr:uid="{34187025-A7EC-4009-AD03-4204358F4B28}"/>
    <cellStyle name="Bad 69 2" xfId="12940" xr:uid="{C954C7DF-AE10-4365-BFFC-E19060543240}"/>
    <cellStyle name="Bad 69 3" xfId="12941" xr:uid="{BF1E0D19-ED53-4E78-B786-AD27C04D68E8}"/>
    <cellStyle name="Bad 7" xfId="4075" xr:uid="{2358CCFA-714F-4283-A3D7-9D819F4CB956}"/>
    <cellStyle name="Bad 7 2" xfId="12943" xr:uid="{57193678-8FC0-4725-9EAA-4901B14EEAE8}"/>
    <cellStyle name="Bad 7 3" xfId="12944" xr:uid="{F68798F1-20B6-4165-89F5-E2726021AEFA}"/>
    <cellStyle name="Bad 7 4" xfId="12945" xr:uid="{48321B87-D9E8-4433-9FE6-C6D3CA1A89ED}"/>
    <cellStyle name="Bad 7 5" xfId="12946" xr:uid="{C6B948F6-5154-4ECD-B489-81E653EF5A3A}"/>
    <cellStyle name="Bad 7 6" xfId="24229" xr:uid="{C5AC25C6-792B-4EAC-AA34-00A1B69D7078}"/>
    <cellStyle name="Bad 7 7" xfId="12942" xr:uid="{1F0B2C47-AB55-4833-8903-AF12DF47AC5D}"/>
    <cellStyle name="Bad 70" xfId="12947" xr:uid="{16FC919B-A6F5-4183-9F6E-C9B1477C5203}"/>
    <cellStyle name="Bad 70 2" xfId="12948" xr:uid="{4EBAC43F-5F87-4644-84F0-9E7B4E88BB25}"/>
    <cellStyle name="Bad 70 3" xfId="12949" xr:uid="{5151431F-6A80-4B25-9C09-54AABA7D92E0}"/>
    <cellStyle name="Bad 71" xfId="12950" xr:uid="{BA72772F-5738-4912-82DF-7A5D0759A1DD}"/>
    <cellStyle name="Bad 71 2" xfId="12951" xr:uid="{15A95806-1E61-437E-9F7E-FF5340057D77}"/>
    <cellStyle name="Bad 71 3" xfId="12952" xr:uid="{D68B10CF-E43D-4E60-AFCE-012E1466E3D6}"/>
    <cellStyle name="Bad 72" xfId="12953" xr:uid="{E4351B89-2E64-40B3-8065-B7BDAB006554}"/>
    <cellStyle name="Bad 72 2" xfId="12954" xr:uid="{F6C25C3C-5710-4528-989F-0F5267748147}"/>
    <cellStyle name="Bad 72 3" xfId="12955" xr:uid="{70071EB3-32D7-446E-8166-5897AD1BDB12}"/>
    <cellStyle name="Bad 73" xfId="12956" xr:uid="{ABF63B83-62A4-42B4-8184-8A83AE7B4249}"/>
    <cellStyle name="Bad 74" xfId="12957" xr:uid="{20119844-15CF-4871-8A01-F0DDF3F640A7}"/>
    <cellStyle name="Bad 75" xfId="12958" xr:uid="{0EA90BB2-1EB9-440B-B187-1B1F8A3DD0D1}"/>
    <cellStyle name="Bad 76" xfId="12959" xr:uid="{AF019955-5EF5-4817-9D8C-211D7A24B817}"/>
    <cellStyle name="Bad 77" xfId="12960" xr:uid="{AE24FA03-EDF2-407B-A80B-A36AF52DD00D}"/>
    <cellStyle name="Bad 78" xfId="12961" xr:uid="{1EC47E6A-FBD3-4399-B765-329A453B56A0}"/>
    <cellStyle name="Bad 79" xfId="12962" xr:uid="{397BC0E1-ABE9-4C76-B1C3-8F3B34A9658C}"/>
    <cellStyle name="Bad 8" xfId="4076" xr:uid="{A8DEE901-F57B-43C1-B375-E4A41344F914}"/>
    <cellStyle name="Bad 8 2" xfId="12964" xr:uid="{36762D8B-603F-4CC5-B094-4F2D629E5169}"/>
    <cellStyle name="Bad 8 3" xfId="12965" xr:uid="{2ED0A256-011F-446F-B064-5638D95AE590}"/>
    <cellStyle name="Bad 8 4" xfId="24230" xr:uid="{C6321B5C-6967-4456-9BC9-8BE3E5D4FB9E}"/>
    <cellStyle name="Bad 8 5" xfId="12963" xr:uid="{9CFDC0D1-9E3E-4B9E-B002-84FD30C2232B}"/>
    <cellStyle name="Bad 80" xfId="12966" xr:uid="{0941C991-A1DA-4E70-8959-C81E507F59DE}"/>
    <cellStyle name="Bad 81" xfId="12967" xr:uid="{82A2D5BE-05C6-4DCB-8AF6-A245FC0FDF03}"/>
    <cellStyle name="Bad 82" xfId="12968" xr:uid="{B6E093BD-74E9-46FF-BAE6-A68644A15BFD}"/>
    <cellStyle name="Bad 83" xfId="12969" xr:uid="{B2797600-BA61-4942-9E86-26BDDC60E119}"/>
    <cellStyle name="Bad 84" xfId="12970" xr:uid="{CDB9095D-27CD-44EF-B0F0-3CB1701464B7}"/>
    <cellStyle name="Bad 85" xfId="12971" xr:uid="{75756635-57E3-48D9-95B3-8E7FA1A05FBB}"/>
    <cellStyle name="Bad 86" xfId="12972" xr:uid="{E2F33217-F8C2-4351-87A4-26B8CB6FB0AB}"/>
    <cellStyle name="Bad 87" xfId="12973" xr:uid="{CF5B1830-7020-456E-978B-906029EA3993}"/>
    <cellStyle name="Bad 88" xfId="12974" xr:uid="{1E6339E8-F4CF-4706-A434-8CB93F4A8E27}"/>
    <cellStyle name="Bad 89" xfId="12975" xr:uid="{F4E04005-FA2F-4237-90D4-E58F306C5522}"/>
    <cellStyle name="Bad 9" xfId="4077" xr:uid="{7186AA3D-C5C2-44D2-85B4-1573F20EF7DD}"/>
    <cellStyle name="Bad 9 2" xfId="12977" xr:uid="{99432C66-AA2A-42BD-8C22-BDDE14CB5236}"/>
    <cellStyle name="Bad 9 3" xfId="12978" xr:uid="{265725B1-3868-46FC-B7B0-7E4321550CCE}"/>
    <cellStyle name="Bad 9 4" xfId="24231" xr:uid="{0E46A2CA-DEB1-4B74-AF0D-3C182A256BBA}"/>
    <cellStyle name="Bad 9 5" xfId="12976" xr:uid="{5904DA34-D8EC-4C6C-A579-057A96271F86}"/>
    <cellStyle name="Bad 90" xfId="12979" xr:uid="{3A8A82C3-D6C7-4F56-B966-70FBFF511546}"/>
    <cellStyle name="Bad 91" xfId="12980" xr:uid="{38BF0595-FEEF-48FF-B45A-59DD73610336}"/>
    <cellStyle name="Bad 92" xfId="12981" xr:uid="{9C0998D5-FFD6-4C7B-B734-7CD7DB7B24F2}"/>
    <cellStyle name="Bad 93" xfId="12982" xr:uid="{6224F533-6629-480E-BD33-7A8D2A1E885F}"/>
    <cellStyle name="Bad 94" xfId="12983" xr:uid="{BBBF1D80-7123-493E-A92B-81EB6F575229}"/>
    <cellStyle name="Bad 95" xfId="12984" xr:uid="{4A2C6D21-CB0E-4B87-A3A3-7F81B53F00B1}"/>
    <cellStyle name="Bad 96" xfId="12985" xr:uid="{1ADD772B-18B9-4466-A457-0BA1A8E89E76}"/>
    <cellStyle name="Bad 97" xfId="12986" xr:uid="{7FCE9C31-DB44-4E0B-B7FB-A61C1D8162B7}"/>
    <cellStyle name="Bad 98" xfId="12987" xr:uid="{E9025B16-699B-429C-AE0E-C5AF26338912}"/>
    <cellStyle name="Bad 99" xfId="12988" xr:uid="{00CD201D-D209-4196-B4A7-80030764D8E6}"/>
    <cellStyle name="bðഖb" xfId="12989" xr:uid="{1F21A2C3-2F42-4A33-A227-F0572171C265}"/>
    <cellStyle name="b_xd9f4_ðഖb_xda20__GDT 03-2010" xfId="12990" xr:uid="{F9FBCCCE-93BE-47F6-BD69-26BB3A622353}"/>
    <cellStyle name="bðഖb_IK GDT หาวันที่รับเข้า-เบิกออกจริง 07-2010" xfId="12991" xr:uid="{3AA52761-2A5B-4668-9361-1CCCA74B8EBE}"/>
    <cellStyle name="ber of montd" xfId="3245" xr:uid="{FC16B4F9-1606-4E8B-9C17-9E425047E143}"/>
    <cellStyle name="ber of montd 2" xfId="4078" xr:uid="{41E9E83D-5A98-4B95-ADBD-31A4FD941634}"/>
    <cellStyle name="Berekening" xfId="2687" xr:uid="{D3898621-3999-4862-A1BE-C8CDE26FFACA}"/>
    <cellStyle name="bïൖbï൦bï൶bïආbïඖbïඦbïබbïෆbïූbï෦bï෶bïฆbïถbïฦbïึbïๆbï๖b" xfId="12992" xr:uid="{917294A7-C2D7-46E9-873F-1C99C5E1CA47}"/>
    <cellStyle name="BL - Style2" xfId="12993" xr:uid="{55D977E4-7EDA-4B0C-A43F-1A75702AF545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" xfId="12994" xr:uid="{E08D8591-2438-4D15-85CD-7027388093F4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2995" xr:uid="{3E17BD14-C433-46E4-8D83-5823EA5975D3}"/>
    <cellStyle name="bࣀñ႖bऄñᢦb꧸ïႶbꩈï჆bꪈïზb꫔ïღb꫼ï᣶bñᄆbPñᄖbñᄦbÀñᄶbüñᅆb们ñᅖb伨ñᅦb佨ñᅶb侰ñᆆb俨ñᆖb倬ñᆦb偔ñᆶb傈ñᇆb僀ñᇖb儀ñᇦb姠ñᇶb娠ñሆb婌ñሖb媄ñሦb嫀ñሶb儴ñቆb公ñቖb冰ñቦb凤ñቶb判ñኆb嬄ñኖb子_ABP" xfId="12996" xr:uid="{8707A9CC-6002-488F-AA16-68289C8553CA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_IK GDT หาวันที่รับเข้า-เบิกออกจริง 07-2010" xfId="12997" xr:uid="{4389FEFE-01FB-4320-A654-1E0203BCCAA6}"/>
    <cellStyle name="Body" xfId="2688" xr:uid="{9038FC3E-FD93-426A-8C6C-6B8BE8306CAA}"/>
    <cellStyle name="BOLD10 - Style1" xfId="12999" xr:uid="{34B87DA2-02BD-4556-85AA-C45407D8115D}"/>
    <cellStyle name="BOLD12 - Style3" xfId="13000" xr:uid="{9C0C2CB4-8DBE-4BE1-AF3C-050F777F20D7}"/>
    <cellStyle name="BOLDl" xfId="4079" xr:uid="{5822C211-B407-417C-AF5D-DB465A724B1C}"/>
    <cellStyle name="Border" xfId="13002" xr:uid="{8FE32248-5FBC-45F5-974B-33198C6DDC28}"/>
    <cellStyle name="Border 10" xfId="13003" xr:uid="{F6A12786-BCBA-4A12-98E8-6BF1870285B2}"/>
    <cellStyle name="Border 10 2" xfId="13004" xr:uid="{F5FA13BA-7EC2-4F49-8CD1-6ADB8A7936B8}"/>
    <cellStyle name="Border 10 3" xfId="13005" xr:uid="{3A297784-DE79-45D5-932C-78CE5324F67A}"/>
    <cellStyle name="Border 11" xfId="13006" xr:uid="{A5E6DC21-BC11-4E8C-9DDE-C73D3C7A2C01}"/>
    <cellStyle name="Border 12" xfId="13007" xr:uid="{6D3501CA-7F6C-4764-87D5-CA3ED7DFC59A}"/>
    <cellStyle name="Border 2" xfId="13008" xr:uid="{A08CE550-1DE4-478C-9463-FBC8A2174D4A}"/>
    <cellStyle name="Border 2 2" xfId="13009" xr:uid="{C3AA5D64-84A3-4A1C-838B-53EDC37EEA6C}"/>
    <cellStyle name="Border 2 3" xfId="13010" xr:uid="{9840A3C9-0305-4B1A-9AA1-0247A20534C9}"/>
    <cellStyle name="Border 3" xfId="13011" xr:uid="{6B43045D-7C7E-462D-8D04-FC73B95EFB80}"/>
    <cellStyle name="Border 3 2" xfId="13012" xr:uid="{526BAF5D-1947-4E94-A4F0-2F00711BAD44}"/>
    <cellStyle name="Border 3 3" xfId="13013" xr:uid="{FEDAA224-C48B-42FF-9324-2428AC815A7C}"/>
    <cellStyle name="Border 4" xfId="13014" xr:uid="{E5CD0B92-59DD-49BC-B5CD-AD6CAEDA27BF}"/>
    <cellStyle name="Border 4 2" xfId="13015" xr:uid="{03945E3E-A637-4BD4-9000-7F03FEFBBC13}"/>
    <cellStyle name="Border 4 3" xfId="13016" xr:uid="{002A116F-9FDF-40BC-875A-9DB5135A001E}"/>
    <cellStyle name="Border 5" xfId="13017" xr:uid="{68061CCB-3CE6-48DE-8A52-26657E0F74F3}"/>
    <cellStyle name="Border 5 2" xfId="13018" xr:uid="{5C366F1F-2FBC-42E2-84FE-409C4578E57A}"/>
    <cellStyle name="Border 5 3" xfId="13019" xr:uid="{B26A1FC7-1015-4576-BFEF-CD979BA458F8}"/>
    <cellStyle name="Border 6" xfId="13020" xr:uid="{8777197C-A980-41FF-B717-7C93A98A46AB}"/>
    <cellStyle name="Border 6 2" xfId="13021" xr:uid="{B61DB72C-75A3-44F4-8BE9-B7B71E23CFB7}"/>
    <cellStyle name="Border 6 3" xfId="13022" xr:uid="{963BEF78-C3DD-4C3F-A05B-1F7B5FE2726E}"/>
    <cellStyle name="Border 7" xfId="13023" xr:uid="{CFB0910E-157E-4D28-9272-CC8C1B0E9E9A}"/>
    <cellStyle name="Border 7 2" xfId="13024" xr:uid="{63482208-EF32-44A7-90FA-437085FEDACF}"/>
    <cellStyle name="Border 7 3" xfId="13025" xr:uid="{7A781A6E-F035-4F46-B5CA-70D78FC6D689}"/>
    <cellStyle name="Border 8" xfId="13026" xr:uid="{BC0B153E-FBFB-4726-B7CF-1F0CF56F3F2C}"/>
    <cellStyle name="Border 8 2" xfId="13027" xr:uid="{A530A39C-AFD6-4895-B306-63294B1BBEB4}"/>
    <cellStyle name="Border 8 3" xfId="13028" xr:uid="{37D0E060-CACC-4A0E-AC59-D0A2EB3FC422}"/>
    <cellStyle name="Border 9" xfId="13029" xr:uid="{6D17B31B-9529-4FFC-879D-F94453A5D0D8}"/>
    <cellStyle name="Border 9 2" xfId="13030" xr:uid="{5C49C0CB-E836-4A49-B7FA-14F2366E72CB}"/>
    <cellStyle name="Border 9 3" xfId="13031" xr:uid="{38DD8BA0-9D48-4FCD-A821-EE13F54DCC38}"/>
    <cellStyle name="bïెbïౖbï౦bï౶bïಆbïಖbïದbïಶbïೆbïೖbï೦bï೶bïആb" xfId="13032" xr:uid="{E0240232-40EF-4FCF-83FD-E185DDA68C12}"/>
    <cellStyle name="bïెb_xd904_ïౖb_xd92c_ï౦b_xd974_ï౶b_xd9b4_ïಆb_xda14_ïಖbïದbïಶbïೆbïೖbï೦b_xda4c_ï೶b_xda90_ïആb_xdac8__GDT 03-2010" xfId="13033" xr:uid="{E86370A6-7908-4719-9305-A09A00BD08E7}"/>
    <cellStyle name="bïెbïౖbï౦bï౶bïಆbïಖbïದbïಶbïೆbïೖbï೦bï೶bïആb_IK GDT หาวันที่รับเข้า-เบิกออกจริง 07-2010" xfId="13034" xr:uid="{9E839BDB-8E44-4A53-A256-7B31BAB902F8}"/>
    <cellStyle name="b妰ð%Normal_Cht-Cum Real Opr Cf_pldt_guyan" xfId="13035" xr:uid="{9CF60829-64FE-4C6B-8955-2EACCAA334CC}"/>
    <cellStyle name="b訔Ş㙖b詐Ş㙦b誐Ş㙶b諘Ş㚆bꘈŞ㚖bꙐŞ㚦bꙸŞ㚶bꚬٸ!Normal_C-Cap intensity_pldt_guyan" xfId="13036" xr:uid="{6EBE71D7-42B5-4163-933D-1F32B516BC78}"/>
    <cellStyle name="b_xd878_ïൖbï൦bï൶bïආbïඖbïඦb_xd8b8_ïබb_xd928_ïෆb_xd958_ïූb_xd98c_ï෦b_xd9a8_ï෶bïฆbïถbïฦbïึbïๆb_xd9cc_ï๖b_xd9f4_" xfId="13037" xr:uid="{464E5A13-6AAA-4070-AD55-F076BB2DB800}"/>
    <cellStyle name="C:\Data\MS\Excel" xfId="13038" xr:uid="{C444BBA1-AD68-4EBB-84D5-2D5C5CAB3876}"/>
    <cellStyle name="C¡IA¨ª_          " xfId="13039" xr:uid="{51A433D6-204B-403F-AB22-E62EA9DAB9DC}"/>
    <cellStyle name="C￥AØ_          " xfId="13040" xr:uid="{24C4D6F5-2298-410C-94E7-81F93B637A31}"/>
    <cellStyle name="Calc Currency (0)" xfId="2689" xr:uid="{59910B49-5C00-443C-B7F6-BAFE5DB4849F}"/>
    <cellStyle name="Calc Currency (0) 2" xfId="13041" xr:uid="{0C0086F8-F549-4D71-B9B5-D11E8ED4B0D4}"/>
    <cellStyle name="Calc Currency (0) 3" xfId="13042" xr:uid="{2D385015-43F3-4CE9-A77B-A619ECEB3FF8}"/>
    <cellStyle name="Calc Currency (0) 4" xfId="23455" xr:uid="{DBA0195C-9A36-43FA-AC3D-2D53526795E8}"/>
    <cellStyle name="Calc Currency (0) 5" xfId="5931" xr:uid="{E1BF1179-4B42-4CCD-A1B8-ACE28C55F2F7}"/>
    <cellStyle name="Calc Currency (0) 6" xfId="3246" xr:uid="{19CBA7FB-F2FC-4AE8-B870-A34B445EF089}"/>
    <cellStyle name="Calc Currency (2)" xfId="2690" xr:uid="{058F1769-A1A8-4C4E-A560-7B5382048334}"/>
    <cellStyle name="Calc Currency (2) 2" xfId="23456" xr:uid="{5916EC59-3375-4F17-B2A4-0077E7B0D779}"/>
    <cellStyle name="Calc Currency (2) 3" xfId="5353" xr:uid="{CC66DBAA-6C8C-48FB-97A8-1AA1C687B26F}"/>
    <cellStyle name="Calc Percent (0)" xfId="2691" xr:uid="{E456AAC1-6E50-427E-B445-88BD325DAB82}"/>
    <cellStyle name="Calc Percent (0) 2" xfId="23457" xr:uid="{77D7A7AF-0FEE-4C3C-9C95-B1FD12290556}"/>
    <cellStyle name="Calc Percent (0) 3" xfId="5354" xr:uid="{DF908ED8-6281-4447-BBC9-A8840226AFB0}"/>
    <cellStyle name="Calc Percent (1)" xfId="2692" xr:uid="{658CABD0-261F-4D82-B1D0-E134FE6FD215}"/>
    <cellStyle name="Calc Percent (1) 2" xfId="23458" xr:uid="{1E55E0DD-0E91-434C-8080-7C9D26892A4F}"/>
    <cellStyle name="Calc Percent (1) 3" xfId="5355" xr:uid="{AA3E6BCC-0F5C-4D1A-9E43-104B24C6521B}"/>
    <cellStyle name="Calc Percent (1) 4" xfId="3247" xr:uid="{8D997074-481C-43EF-A1B8-232926B91E4A}"/>
    <cellStyle name="Calc Percent (2)" xfId="2693" xr:uid="{65C02C33-4BD7-4DC2-960C-811F467845F1}"/>
    <cellStyle name="Calc Percent (2) 2" xfId="23459" xr:uid="{AEBA2421-2321-4F66-88D0-1A2196FC8995}"/>
    <cellStyle name="Calc Percent (2) 3" xfId="5356" xr:uid="{81192CC3-A971-4AF6-9EAB-757BC03529C1}"/>
    <cellStyle name="Calc Percent (2) 4" xfId="3248" xr:uid="{785978D3-8B94-4BAB-9018-9DA7E3AC8F2F}"/>
    <cellStyle name="Calc Units (0)" xfId="2694" xr:uid="{488A47D9-1B0E-44FB-934C-EC20138F35E4}"/>
    <cellStyle name="Calc Units (0) 2" xfId="23460" xr:uid="{75099AA0-25AD-494F-8D9C-CC31C37FFFBE}"/>
    <cellStyle name="Calc Units (0) 3" xfId="5357" xr:uid="{6C7EBC1F-39F6-4E13-A35C-2D285AAADB11}"/>
    <cellStyle name="Calc Units (0) 4" xfId="3249" xr:uid="{A5C53D17-2FAF-43C3-91AA-4C5011EAC09D}"/>
    <cellStyle name="Calc Units (1)" xfId="2695" xr:uid="{A1006CA4-3CEB-4767-9E0B-25A9B4B24A26}"/>
    <cellStyle name="Calc Units (1) 2" xfId="23461" xr:uid="{5782B462-E3A7-40DD-9963-05047536C0DC}"/>
    <cellStyle name="Calc Units (1) 3" xfId="5358" xr:uid="{1B1AC2DE-F8AE-4B0C-AC6E-E3DD124E11E2}"/>
    <cellStyle name="Calc Units (1) 4" xfId="3250" xr:uid="{B0CD7899-197F-40CF-96C6-44B82F2C3BDA}"/>
    <cellStyle name="Calc Units (2)" xfId="2696" xr:uid="{FFAF29D4-1BD1-4CD2-AD40-604AE8115BF4}"/>
    <cellStyle name="Calc Units (2) 2" xfId="23462" xr:uid="{15B9C2AD-1CC9-44DC-997B-97BD5627EED0}"/>
    <cellStyle name="Calc Units (2) 3" xfId="5359" xr:uid="{60298ACE-AF3D-47A6-ADB5-CDED9CFB0BA5}"/>
    <cellStyle name="Calculation 10" xfId="4080" xr:uid="{C9F181A9-A303-4CF5-8F99-B80B116396E9}"/>
    <cellStyle name="Calculation 10 2" xfId="13044" xr:uid="{B2AC1020-D3AE-493A-AABD-13104162C390}"/>
    <cellStyle name="Calculation 10 2 2" xfId="13045" xr:uid="{FCD99CF8-59DA-4454-9BCA-B335ED573043}"/>
    <cellStyle name="Calculation 10 2 2 2" xfId="29619" xr:uid="{89FD940C-6E7E-433D-AB94-9EA6991F1BDF}"/>
    <cellStyle name="Calculation 10 2 2 3" xfId="24965" xr:uid="{FF88FDDE-D01E-4F25-A6D7-352AE47AE388}"/>
    <cellStyle name="Calculation 10 2 2 4" xfId="27954" xr:uid="{7866C0FA-57C7-4E05-93D3-D0344A87227E}"/>
    <cellStyle name="Calculation 10 2 2 5" xfId="35471" xr:uid="{C3C7054B-0EBC-4BA1-B9EE-64F59C2759DD}"/>
    <cellStyle name="Calculation 10 2 3" xfId="29618" xr:uid="{DEF4195C-9FC7-4E39-B9F0-F3E1A896E26F}"/>
    <cellStyle name="Calculation 10 2 4" xfId="28495" xr:uid="{EE9653C9-FA8B-450B-9D7D-27CC96C454D2}"/>
    <cellStyle name="Calculation 10 2 5" xfId="27955" xr:uid="{4806D220-D6C8-443A-8BE0-4D5B655E7957}"/>
    <cellStyle name="Calculation 10 2 6" xfId="28190" xr:uid="{7C3E3AC2-08A0-4820-A3B0-0F225F94B5B9}"/>
    <cellStyle name="Calculation 10 3" xfId="13046" xr:uid="{15FA7D6A-8D21-44E0-90F6-8F70D927E8A3}"/>
    <cellStyle name="Calculation 10 3 2" xfId="13047" xr:uid="{4EAAEC3A-4410-40A3-A379-611BEE046F1E}"/>
    <cellStyle name="Calculation 10 3 2 2" xfId="29621" xr:uid="{25B0AA1F-B438-4DEE-8BE9-D5BD44D74643}"/>
    <cellStyle name="Calculation 10 3 2 3" xfId="28497" xr:uid="{BE95EE59-5B58-4181-A744-29569A1B33CA}"/>
    <cellStyle name="Calculation 10 3 2 4" xfId="27952" xr:uid="{CFDFF8A5-562A-4C93-87C3-696261EA41AF}"/>
    <cellStyle name="Calculation 10 3 2 5" xfId="36910" xr:uid="{95A7A034-BE30-4B14-9148-340B0E0820F3}"/>
    <cellStyle name="Calculation 10 3 3" xfId="29620" xr:uid="{CB1004FE-6BE1-4A79-9C5B-79FC7F20DE8C}"/>
    <cellStyle name="Calculation 10 3 4" xfId="28496" xr:uid="{AEE9A676-35E9-4D12-BAF6-3F6DA2E7599F}"/>
    <cellStyle name="Calculation 10 3 5" xfId="27953" xr:uid="{FFBE15B3-2FA9-437F-ACE1-11E97EC9FF71}"/>
    <cellStyle name="Calculation 10 3 6" xfId="36909" xr:uid="{202DDFC3-DE5E-445E-85DF-062349697E36}"/>
    <cellStyle name="Calculation 10 4" xfId="24232" xr:uid="{4E6C4299-3DB3-491F-9C15-E74AA874B197}"/>
    <cellStyle name="Calculation 10 4 2" xfId="35518" xr:uid="{81D8A80C-682D-40FB-8FC9-60E45A485C98}"/>
    <cellStyle name="Calculation 10 4 3" xfId="44349" xr:uid="{5F19C3E3-2DEB-4899-B269-3FE746C9AD41}"/>
    <cellStyle name="Calculation 10 5" xfId="13043" xr:uid="{AFB95C30-AAFD-4C6E-B644-CEF24B7DE797}"/>
    <cellStyle name="Calculation 100" xfId="13048" xr:uid="{31E344C5-1810-48E0-B51C-8B0279EB8498}"/>
    <cellStyle name="Calculation 100 2" xfId="13049" xr:uid="{9D0C449D-B465-4401-9EB5-81B81B5C76F8}"/>
    <cellStyle name="Calculation 100 2 2" xfId="29623" xr:uid="{DBB6C2A7-CE59-4B16-B3B1-81FA9CB9A2EB}"/>
    <cellStyle name="Calculation 100 2 3" xfId="37422" xr:uid="{DEC9AC30-5A34-4742-A231-E47F4C101270}"/>
    <cellStyle name="Calculation 100 2 4" xfId="27950" xr:uid="{88EFDA32-55F9-4058-93DB-ACE8645CF105}"/>
    <cellStyle name="Calculation 100 2 5" xfId="23271" xr:uid="{A73BCFD1-C180-4463-B6EF-C54877652F62}"/>
    <cellStyle name="Calculation 100 3" xfId="29622" xr:uid="{CE4CB9A1-0764-41FE-9FDC-D3D8902C50F5}"/>
    <cellStyle name="Calculation 100 4" xfId="28498" xr:uid="{7B3288C7-19E4-4D71-9329-61ABCF0F10B4}"/>
    <cellStyle name="Calculation 100 5" xfId="27951" xr:uid="{AA595BD3-42D4-414B-BB40-888617E9F035}"/>
    <cellStyle name="Calculation 100 6" xfId="39033" xr:uid="{603BEFB0-C8C8-43E7-B934-99F4FC413DA4}"/>
    <cellStyle name="Calculation 101" xfId="13050" xr:uid="{4CBA73CB-2116-43E4-A7E6-20E1B6AF33E6}"/>
    <cellStyle name="Calculation 101 2" xfId="13051" xr:uid="{3693E6D5-C132-456F-A1CA-D822DE1EA890}"/>
    <cellStyle name="Calculation 101 2 2" xfId="29625" xr:uid="{B65B38C5-A357-4E2E-8DE4-94EE3E7D4E2E}"/>
    <cellStyle name="Calculation 101 2 3" xfId="28500" xr:uid="{F697CBDE-53FE-4809-8ED1-25557D14717F}"/>
    <cellStyle name="Calculation 101 2 4" xfId="27949" xr:uid="{C6449822-9505-4EDA-B6D2-5B098B326CB0}"/>
    <cellStyle name="Calculation 101 2 5" xfId="28192" xr:uid="{E7D3B278-E619-4DFA-A825-A882569B8BC9}"/>
    <cellStyle name="Calculation 101 3" xfId="29624" xr:uid="{8476F68F-C125-491D-9DBE-ED8A18058C15}"/>
    <cellStyle name="Calculation 101 4" xfId="28499" xr:uid="{7332EAEE-1872-41B1-8394-016DB6F1F4DD}"/>
    <cellStyle name="Calculation 101 5" xfId="35459" xr:uid="{03AF868E-9AAF-4DE7-9CDC-B59A5ECBF1D1}"/>
    <cellStyle name="Calculation 101 6" xfId="28191" xr:uid="{DE4FACAD-0E2F-49DC-A19F-0A17CF337898}"/>
    <cellStyle name="Calculation 102" xfId="13052" xr:uid="{1AFF9D07-87C6-4D1F-AD7C-4AF0ECE3624E}"/>
    <cellStyle name="Calculation 102 2" xfId="13053" xr:uid="{49563436-578B-4CD1-A3E3-CC544FF03E9B}"/>
    <cellStyle name="Calculation 102 2 2" xfId="29627" xr:uid="{2176292D-F58A-40D8-9BF7-DC59EB2B87D4}"/>
    <cellStyle name="Calculation 102 2 3" xfId="37423" xr:uid="{3D7F3F71-3C95-46D3-B55B-497F6C1293F9}"/>
    <cellStyle name="Calculation 102 2 4" xfId="27947" xr:uid="{6DF3B0FE-88EF-4291-B425-E5A3BCAFE668}"/>
    <cellStyle name="Calculation 102 2 5" xfId="39032" xr:uid="{5B1E9DDA-06A0-420C-89B4-16ECCB61F873}"/>
    <cellStyle name="Calculation 102 3" xfId="29626" xr:uid="{E3B58398-F133-4337-93EC-A25EC9FCB19E}"/>
    <cellStyle name="Calculation 102 4" xfId="28501" xr:uid="{E4E20E8D-4DA3-4830-BF95-F6CB37B27C7E}"/>
    <cellStyle name="Calculation 102 5" xfId="27948" xr:uid="{8FAAF2EA-423F-48D1-AB01-DB725755EDBB}"/>
    <cellStyle name="Calculation 102 6" xfId="36911" xr:uid="{E8800292-D5E4-4373-BAB8-A459D55414EA}"/>
    <cellStyle name="Calculation 103" xfId="13054" xr:uid="{ABA6D06F-C2D0-4907-A9DA-CCAE8398596A}"/>
    <cellStyle name="Calculation 103 2" xfId="13055" xr:uid="{31E01D43-0163-46C4-A385-C5069775C366}"/>
    <cellStyle name="Calculation 103 2 2" xfId="29629" xr:uid="{D7A08A7A-640D-4457-8167-281D48B92AA3}"/>
    <cellStyle name="Calculation 103 2 3" xfId="28503" xr:uid="{D1A25BC2-6319-42C8-943C-C737E30F35A1}"/>
    <cellStyle name="Calculation 103 2 4" xfId="27946" xr:uid="{BB20F4EE-C1CF-4517-9597-16CD520D2608}"/>
    <cellStyle name="Calculation 103 2 5" xfId="37388" xr:uid="{9CFB8224-6E88-419B-A038-A43AC8E45CA7}"/>
    <cellStyle name="Calculation 103 3" xfId="29628" xr:uid="{7C3DC3FA-9718-4144-9084-E7F42D6E02F7}"/>
    <cellStyle name="Calculation 103 4" xfId="28502" xr:uid="{9E30CFD6-C621-4FFC-8EFB-C1CFB3A36D1F}"/>
    <cellStyle name="Calculation 103 5" xfId="37377" xr:uid="{1D830F5F-B939-4074-BB21-DE5A01650B36}"/>
    <cellStyle name="Calculation 103 6" xfId="36451" xr:uid="{30553118-8059-4B99-B5E6-B132DAE15AB0}"/>
    <cellStyle name="Calculation 104" xfId="13056" xr:uid="{6FD3B628-F674-46DE-8E1E-D4B01FFABC8A}"/>
    <cellStyle name="Calculation 104 2" xfId="13057" xr:uid="{2CD6FD6A-B1D7-48D0-A626-A4DBE271D9F4}"/>
    <cellStyle name="Calculation 104 2 2" xfId="29631" xr:uid="{E4C1F120-C44F-446A-831F-5AD400AE199E}"/>
    <cellStyle name="Calculation 104 2 3" xfId="37424" xr:uid="{A9EE70C5-2A8B-44BA-9EA1-6D36D59748C8}"/>
    <cellStyle name="Calculation 104 2 4" xfId="27944" xr:uid="{51CB442E-FFB1-4EEE-AA0B-C39CEAB7E40B}"/>
    <cellStyle name="Calculation 104 2 5" xfId="15615" xr:uid="{E4AF27E3-8258-436D-8F10-0F414BDB14D7}"/>
    <cellStyle name="Calculation 104 3" xfId="29630" xr:uid="{6A313805-5FCA-4C0E-AFB9-8A469452C718}"/>
    <cellStyle name="Calculation 104 4" xfId="28504" xr:uid="{64771BDD-7289-4B2E-8A81-0661EDFF27CC}"/>
    <cellStyle name="Calculation 104 5" xfId="27945" xr:uid="{CC0FAD6F-3FD7-4675-9CE7-C16A98E5D4E1}"/>
    <cellStyle name="Calculation 104 6" xfId="15845" xr:uid="{B5C9BF70-C869-4A76-A7EF-8421B0D4BD07}"/>
    <cellStyle name="Calculation 105" xfId="13058" xr:uid="{F72DF545-8703-4323-A3EB-337C396A5819}"/>
    <cellStyle name="Calculation 105 2" xfId="13059" xr:uid="{C4A28EB3-989D-4165-8674-CF55905E18A8}"/>
    <cellStyle name="Calculation 105 2 2" xfId="29633" xr:uid="{B883BD99-126E-486D-BB66-A8A1B1ABF389}"/>
    <cellStyle name="Calculation 105 2 3" xfId="38996" xr:uid="{C95AAFE2-886C-456D-9B39-EB952DC9D8E6}"/>
    <cellStyle name="Calculation 105 2 4" xfId="27942" xr:uid="{F6059921-390A-43DE-8A0C-60CD492549D4}"/>
    <cellStyle name="Calculation 105 2 5" xfId="28193" xr:uid="{C70B4CA9-5143-47B9-99B6-AFE516EDC3A6}"/>
    <cellStyle name="Calculation 105 3" xfId="29632" xr:uid="{3EE03198-B554-43CE-BC26-D2A38657764F}"/>
    <cellStyle name="Calculation 105 4" xfId="28505" xr:uid="{CFBE146E-C036-4B3D-B085-A5DBB0F7AC6F}"/>
    <cellStyle name="Calculation 105 5" xfId="27943" xr:uid="{B213D34D-2FA5-4891-B41C-BB1B653D0945}"/>
    <cellStyle name="Calculation 105 6" xfId="39031" xr:uid="{9A4563EE-5F86-49EA-B88A-23F4C170B0E8}"/>
    <cellStyle name="Calculation 106" xfId="13060" xr:uid="{BE545B7F-9FD9-48AB-8CDA-F502799B6B4E}"/>
    <cellStyle name="Calculation 106 2" xfId="13061" xr:uid="{C73492B4-E4D4-47F4-A26E-5B7792392E06}"/>
    <cellStyle name="Calculation 106 2 2" xfId="29635" xr:uid="{5AB3A313-C84D-4644-9CBA-9FFAFAAA7071}"/>
    <cellStyle name="Calculation 106 2 3" xfId="28507" xr:uid="{04C66E36-EF6E-4ADF-8106-6969F018A134}"/>
    <cellStyle name="Calculation 106 2 4" xfId="27940" xr:uid="{5A4D041C-3EA2-4CB5-8901-F019E6EA87F6}"/>
    <cellStyle name="Calculation 106 2 5" xfId="28195" xr:uid="{5C3F9477-2EBB-473C-B32F-5A7FB89BD9B0}"/>
    <cellStyle name="Calculation 106 3" xfId="29634" xr:uid="{AC5F127B-0AE3-4322-9C43-600B6CE9AE2B}"/>
    <cellStyle name="Calculation 106 4" xfId="28506" xr:uid="{64F367D4-AD69-462F-9618-DE6B637E31DE}"/>
    <cellStyle name="Calculation 106 5" xfId="27941" xr:uid="{2537BACD-F428-44FC-94AA-D0D5E5AE79C6}"/>
    <cellStyle name="Calculation 106 6" xfId="28194" xr:uid="{A01E6D2F-E1BE-44D7-A95A-E1A1EF8CC51A}"/>
    <cellStyle name="Calculation 11" xfId="4081" xr:uid="{5E6E6C58-9165-4766-B3AC-7517F3251C31}"/>
    <cellStyle name="Calculation 11 2" xfId="13063" xr:uid="{625D3156-9B7F-4D23-98E2-30E413A921CC}"/>
    <cellStyle name="Calculation 11 2 2" xfId="13064" xr:uid="{17AC6A21-63B6-403C-B34C-7E977C7D7B24}"/>
    <cellStyle name="Calculation 11 2 2 2" xfId="29637" xr:uid="{F21C4433-37AF-4FC1-AC28-BEC9E7AD3AB4}"/>
    <cellStyle name="Calculation 11 2 2 3" xfId="28509" xr:uid="{B42EE7C4-CAE6-48D5-A47E-4E6C363A4D7A}"/>
    <cellStyle name="Calculation 11 2 2 4" xfId="35458" xr:uid="{6D998251-8929-4163-898B-B8A91DBBD35A}"/>
    <cellStyle name="Calculation 11 2 2 5" xfId="28197" xr:uid="{8DB02392-7343-439C-AA97-F7F0F822481F}"/>
    <cellStyle name="Calculation 11 2 3" xfId="29636" xr:uid="{6881710C-7AD8-46DD-8C4E-6726C9708CFB}"/>
    <cellStyle name="Calculation 11 2 4" xfId="28508" xr:uid="{3028C076-A7A7-4C4F-9A7C-1180183B7CAD}"/>
    <cellStyle name="Calculation 11 2 5" xfId="27939" xr:uid="{A08C299B-4A6B-467F-AC79-C42035B685A9}"/>
    <cellStyle name="Calculation 11 2 6" xfId="28196" xr:uid="{804F2184-CB4F-4282-A077-1C13231CD58C}"/>
    <cellStyle name="Calculation 11 3" xfId="13065" xr:uid="{C2FDACB2-7D2E-406A-9B9E-8443F42154F4}"/>
    <cellStyle name="Calculation 11 3 2" xfId="13066" xr:uid="{1BD625D7-0B8F-41C7-A117-1149DA0A361B}"/>
    <cellStyle name="Calculation 11 3 2 2" xfId="29639" xr:uid="{3FD34484-B7DC-4207-8767-D848F0F916EE}"/>
    <cellStyle name="Calculation 11 3 2 3" xfId="28510" xr:uid="{9A93B8B4-C4ED-4704-B477-1FB91DD25253}"/>
    <cellStyle name="Calculation 11 3 2 4" xfId="27937" xr:uid="{86659A93-8978-4F5C-94E9-60C5EF7E5CAF}"/>
    <cellStyle name="Calculation 11 3 2 5" xfId="37389" xr:uid="{DF98FA80-8DD6-4590-AC96-7B51BE0810A9}"/>
    <cellStyle name="Calculation 11 3 3" xfId="29638" xr:uid="{4C994950-90EC-467C-82F6-21F7BDD78127}"/>
    <cellStyle name="Calculation 11 3 4" xfId="24966" xr:uid="{4095659E-84DD-4A69-8AEF-87AFDACA088A}"/>
    <cellStyle name="Calculation 11 3 5" xfId="27938" xr:uid="{D724F32A-44AA-4C00-8CA4-E5C7747A7236}"/>
    <cellStyle name="Calculation 11 3 6" xfId="35472" xr:uid="{38A2C430-0913-4B85-8478-05ADB0E94C7F}"/>
    <cellStyle name="Calculation 11 4" xfId="24233" xr:uid="{71877E29-657B-4F26-AD01-7D5FDC0B0390}"/>
    <cellStyle name="Calculation 11 4 2" xfId="38044" xr:uid="{5E67ADD2-220E-4C92-99CD-46040642940D}"/>
    <cellStyle name="Calculation 11 4 3" xfId="44350" xr:uid="{FBAB2718-9E7E-4EFD-9674-BE4B134163EC}"/>
    <cellStyle name="Calculation 11 5" xfId="13062" xr:uid="{ACD4C847-EC00-4739-B009-06147EA1D7E3}"/>
    <cellStyle name="Calculation 12" xfId="4082" xr:uid="{189F01C1-773C-4AFD-B414-4EC2F8A85222}"/>
    <cellStyle name="Calculation 12 2" xfId="13068" xr:uid="{FF210F5C-2B49-4B7C-860A-D0AD34791DDB}"/>
    <cellStyle name="Calculation 12 2 2" xfId="13069" xr:uid="{4A4352FB-08B0-453A-BFA9-974F2B8B4901}"/>
    <cellStyle name="Calculation 12 2 2 2" xfId="29641" xr:uid="{17FF3CB7-1787-4FFC-8E82-589B3B9DBEC3}"/>
    <cellStyle name="Calculation 12 2 2 3" xfId="28512" xr:uid="{5A7007C8-B958-48DC-8884-C488CEDE7242}"/>
    <cellStyle name="Calculation 12 2 2 4" xfId="37376" xr:uid="{A79CB0E5-A609-4FBD-A415-B00671734456}"/>
    <cellStyle name="Calculation 12 2 2 5" xfId="35996" xr:uid="{9A2ACE76-F92F-488E-A687-2C565599F35B}"/>
    <cellStyle name="Calculation 12 2 3" xfId="29640" xr:uid="{D687B76D-08EC-44A5-A075-939096E6CFC4}"/>
    <cellStyle name="Calculation 12 2 4" xfId="28511" xr:uid="{4713DA6E-05F4-49DF-A5B8-84FD16FDC292}"/>
    <cellStyle name="Calculation 12 2 5" xfId="27936" xr:uid="{98F2A21D-2D4A-4948-84DA-52B14908478B}"/>
    <cellStyle name="Calculation 12 2 6" xfId="28198" xr:uid="{EF3769A7-0A17-4F82-9C12-4988AF565AA0}"/>
    <cellStyle name="Calculation 12 3" xfId="13070" xr:uid="{9DCE6D88-C415-42AB-82E4-50039252178A}"/>
    <cellStyle name="Calculation 12 3 2" xfId="13071" xr:uid="{FCF20D16-9063-4C9D-9875-3E442B2A298B}"/>
    <cellStyle name="Calculation 12 3 2 2" xfId="29643" xr:uid="{F9E0C372-C550-4A83-A430-42EDA2185434}"/>
    <cellStyle name="Calculation 12 3 2 3" xfId="37427" xr:uid="{B4B1BDCB-8298-42AB-88D0-C185D5ABCB8B}"/>
    <cellStyle name="Calculation 12 3 2 4" xfId="27934" xr:uid="{9F359DFE-6F57-45BE-B07C-59B77194E06F}"/>
    <cellStyle name="Calculation 12 3 2 5" xfId="41751" xr:uid="{0DC59BCB-17B0-43C6-81CD-A4489762155D}"/>
    <cellStyle name="Calculation 12 3 3" xfId="29642" xr:uid="{9456C719-E170-430E-B7A9-9D4782C55913}"/>
    <cellStyle name="Calculation 12 3 4" xfId="28513" xr:uid="{8730A1C9-EB6E-44F5-8425-6776DC999654}"/>
    <cellStyle name="Calculation 12 3 5" xfId="27935" xr:uid="{3EE6BC4C-897B-4839-B523-6079E84C77DF}"/>
    <cellStyle name="Calculation 12 3 6" xfId="35190" xr:uid="{88B4D69E-3767-4149-AC14-E0FAA05B392F}"/>
    <cellStyle name="Calculation 12 4" xfId="24234" xr:uid="{B75BB32E-DB2F-45A6-8672-BA1403B63FCA}"/>
    <cellStyle name="Calculation 12 4 2" xfId="35519" xr:uid="{988A0E73-5312-45A4-8946-367AEFD93501}"/>
    <cellStyle name="Calculation 12 4 3" xfId="44351" xr:uid="{64348EBA-4C54-4FC3-A5BC-78552E4375DC}"/>
    <cellStyle name="Calculation 12 5" xfId="13067" xr:uid="{709E56B0-A1F2-4BA8-8B52-FE612CB05346}"/>
    <cellStyle name="Calculation 13" xfId="4083" xr:uid="{B360C255-9A75-4C29-A499-E4F1916E9633}"/>
    <cellStyle name="Calculation 13 2" xfId="13073" xr:uid="{E27481B4-C0D1-4CA2-B3DE-7FC78DD321E0}"/>
    <cellStyle name="Calculation 13 2 2" xfId="13074" xr:uid="{F098473E-D62A-4820-900B-80629CC01126}"/>
    <cellStyle name="Calculation 13 2 2 2" xfId="29645" xr:uid="{255FDA3A-1A2C-4982-96A5-B0E3771730A3}"/>
    <cellStyle name="Calculation 13 2 2 3" xfId="28516" xr:uid="{27439B4D-B167-4C85-8857-DAC223982473}"/>
    <cellStyle name="Calculation 13 2 2 4" xfId="27932" xr:uid="{7E785522-A767-423F-9FF1-85CAE74D3009}"/>
    <cellStyle name="Calculation 13 2 2 5" xfId="35191" xr:uid="{F92C837A-C69D-4DE9-B199-9C98DC5F7DC7}"/>
    <cellStyle name="Calculation 13 2 3" xfId="29644" xr:uid="{C4207356-FE07-4BE3-AFAB-EBE8A62E6F76}"/>
    <cellStyle name="Calculation 13 2 4" xfId="28515" xr:uid="{A8F4596D-486B-44B9-95D5-77D0636C41ED}"/>
    <cellStyle name="Calculation 13 2 5" xfId="27933" xr:uid="{399661A6-0FEF-4DB0-99C3-81ABB0C7EAF8}"/>
    <cellStyle name="Calculation 13 2 6" xfId="23262" xr:uid="{8375677E-669B-483E-8AFB-E633AEDA3AC0}"/>
    <cellStyle name="Calculation 13 3" xfId="13075" xr:uid="{2AC5D8F6-D82F-48C7-AB95-DFFEFA5D3AD4}"/>
    <cellStyle name="Calculation 13 3 2" xfId="13076" xr:uid="{871D3F08-21BA-4824-BBBD-192B987B0BF5}"/>
    <cellStyle name="Calculation 13 3 2 2" xfId="29647" xr:uid="{11407819-4858-421C-A7CF-F61D0D7221F7}"/>
    <cellStyle name="Calculation 13 3 2 3" xfId="28517" xr:uid="{33E5D923-84F3-41F7-AC04-5D3156629D08}"/>
    <cellStyle name="Calculation 13 3 2 4" xfId="27930" xr:uid="{2C0D97BE-8CEB-48FB-B580-891811F02E09}"/>
    <cellStyle name="Calculation 13 3 2 5" xfId="28199" xr:uid="{C239D1CA-CCB1-4313-BE54-131AEFAC2797}"/>
    <cellStyle name="Calculation 13 3 3" xfId="29646" xr:uid="{C391EE56-E940-438B-9FF5-D53D8E8EEDE3}"/>
    <cellStyle name="Calculation 13 3 4" xfId="37428" xr:uid="{F1051446-605C-4FE8-9614-A5E702F7DD31}"/>
    <cellStyle name="Calculation 13 3 5" xfId="27931" xr:uid="{3F139C8B-AA41-4641-97D7-6D34F402243D}"/>
    <cellStyle name="Calculation 13 3 6" xfId="41750" xr:uid="{A8B39A77-5F8F-4D2C-9B85-B4F60C1C9443}"/>
    <cellStyle name="Calculation 13 4" xfId="24235" xr:uid="{ABB6BE23-0519-43EE-9AA0-5E5B9C1E8F93}"/>
    <cellStyle name="Calculation 13 4 2" xfId="35520" xr:uid="{E2878148-33A6-48EC-94B8-19AED2B46155}"/>
    <cellStyle name="Calculation 13 4 3" xfId="44352" xr:uid="{385F1F94-B2E4-44E0-B597-D1276E6C0731}"/>
    <cellStyle name="Calculation 13 5" xfId="13072" xr:uid="{A82DC658-5784-41C8-8DDA-6ACDF9268FB1}"/>
    <cellStyle name="Calculation 14" xfId="4084" xr:uid="{CCBED8ED-E9F5-43DD-9623-60C2A8C925A1}"/>
    <cellStyle name="Calculation 14 2" xfId="13078" xr:uid="{C9C9EF6F-A499-4ACC-B3E9-D6B6B84E5243}"/>
    <cellStyle name="Calculation 14 2 2" xfId="13079" xr:uid="{F592BDD4-4F8F-4510-8346-275E88E20FD1}"/>
    <cellStyle name="Calculation 14 2 2 2" xfId="29649" xr:uid="{F57CBD63-73BD-4B7B-9BEB-7541A9A9E8FD}"/>
    <cellStyle name="Calculation 14 2 2 3" xfId="37429" xr:uid="{62798A36-BB87-4D6F-A8AE-8CA124408ABA}"/>
    <cellStyle name="Calculation 14 2 2 4" xfId="27929" xr:uid="{296C98A7-E6F9-42C2-9F35-84CB8020546D}"/>
    <cellStyle name="Calculation 14 2 2 5" xfId="41749" xr:uid="{CFFFDD09-ED91-4290-8929-F36FC6CA3D59}"/>
    <cellStyle name="Calculation 14 2 3" xfId="29648" xr:uid="{4737892B-79CE-4370-8EF4-4267278469B4}"/>
    <cellStyle name="Calculation 14 2 4" xfId="28519" xr:uid="{3600A61D-9CA9-4460-B2BC-D6461D59EC45}"/>
    <cellStyle name="Calculation 14 2 5" xfId="35457" xr:uid="{86301A7E-7ED3-406C-9DE1-49D671052390}"/>
    <cellStyle name="Calculation 14 2 6" xfId="28200" xr:uid="{DA3233B0-8F88-44ED-9F79-994F7DBDAAC6}"/>
    <cellStyle name="Calculation 14 3" xfId="13080" xr:uid="{447D1B3C-155C-40F1-9292-11D3BA9D2A4A}"/>
    <cellStyle name="Calculation 14 3 2" xfId="13081" xr:uid="{2B886BC6-E73D-49DB-ABBC-F6DDBAC1D115}"/>
    <cellStyle name="Calculation 14 3 2 2" xfId="29651" xr:uid="{B3E57F12-59D2-4E16-A8C7-5CA3C9C7E645}"/>
    <cellStyle name="Calculation 14 3 2 3" xfId="28520" xr:uid="{E6D4022C-F4ED-46FD-A0DE-B802479B9A7D}"/>
    <cellStyle name="Calculation 14 3 2 4" xfId="27927" xr:uid="{F34FBAA3-5A60-4626-9B26-631B15256371}"/>
    <cellStyle name="Calculation 14 3 2 5" xfId="28201" xr:uid="{F68CFA3A-DEA4-4175-9243-BBD4F68C22D3}"/>
    <cellStyle name="Calculation 14 3 3" xfId="29650" xr:uid="{F9AEFEB9-41AC-4676-882C-5AB863F0800D}"/>
    <cellStyle name="Calculation 14 3 4" xfId="38995" xr:uid="{956A5B14-206F-40F6-A2E7-9BF421FB3B4D}"/>
    <cellStyle name="Calculation 14 3 5" xfId="27928" xr:uid="{7850F637-C56A-4AC3-A5CC-C48926229AF9}"/>
    <cellStyle name="Calculation 14 3 6" xfId="36452" xr:uid="{E595082F-FC19-42AB-AFAB-89C28F872717}"/>
    <cellStyle name="Calculation 14 4" xfId="24236" xr:uid="{0345EA03-500A-4CA0-8359-31B9E89DCF00}"/>
    <cellStyle name="Calculation 14 4 2" xfId="35521" xr:uid="{FFE12E3A-E518-4BB5-B28D-19CBE82215C7}"/>
    <cellStyle name="Calculation 14 4 3" xfId="44353" xr:uid="{0D18695F-4CE0-4EB0-A25A-22710E3F1AAF}"/>
    <cellStyle name="Calculation 14 5" xfId="13077" xr:uid="{BDFBB643-FC00-4316-A572-8449AB536A33}"/>
    <cellStyle name="Calculation 15" xfId="4085" xr:uid="{32584A24-021F-44D4-A2C3-D3C63356F17C}"/>
    <cellStyle name="Calculation 15 2" xfId="13083" xr:uid="{0E6A36CB-607D-4CFD-A6F8-64F200EFEF3A}"/>
    <cellStyle name="Calculation 15 2 2" xfId="13084" xr:uid="{D03FAF05-9BE6-42BA-B65C-561069938594}"/>
    <cellStyle name="Calculation 15 2 2 2" xfId="29653" xr:uid="{6B55195C-2C27-41AC-B047-BE56BEDD108B}"/>
    <cellStyle name="Calculation 15 2 2 3" xfId="28522" xr:uid="{789E0B64-0BC6-4A07-A4FE-8CD4FC12F5BF}"/>
    <cellStyle name="Calculation 15 2 2 4" xfId="39047" xr:uid="{914C8B69-7601-4DD0-A1ED-C5F3DF23EC4C}"/>
    <cellStyle name="Calculation 15 2 2 5" xfId="39030" xr:uid="{64C39CE4-08B2-4E4D-812A-DC4E7ACABF8D}"/>
    <cellStyle name="Calculation 15 2 3" xfId="29652" xr:uid="{804037E1-1338-4F9A-A3F0-AA3B5618F72A}"/>
    <cellStyle name="Calculation 15 2 4" xfId="24967" xr:uid="{EE728F11-4C31-4D7A-BBA4-6CEC0D0C5EA1}"/>
    <cellStyle name="Calculation 15 2 5" xfId="27926" xr:uid="{EB09461B-AF41-43D6-AA9A-57C86CA31B05}"/>
    <cellStyle name="Calculation 15 2 6" xfId="41748" xr:uid="{99065D78-F6DF-4EA7-BD3B-041D6BCA3D20}"/>
    <cellStyle name="Calculation 15 3" xfId="13085" xr:uid="{9C92352B-79BA-4C10-8BC9-AB5E79E894DE}"/>
    <cellStyle name="Calculation 15 3 2" xfId="13086" xr:uid="{7AC25D55-31F1-4948-97EE-2C8059028F56}"/>
    <cellStyle name="Calculation 15 3 2 2" xfId="29655" xr:uid="{11BB4BD0-21A1-4152-8821-DCF5198A3FF4}"/>
    <cellStyle name="Calculation 15 3 2 3" xfId="15320" xr:uid="{B122402A-7813-4E92-A568-4FB42F2ECF57}"/>
    <cellStyle name="Calculation 15 3 2 4" xfId="27925" xr:uid="{8A0818B5-7A9C-42AA-81D7-DF2FA5A31302}"/>
    <cellStyle name="Calculation 15 3 2 5" xfId="35473" xr:uid="{7B0F0AA3-A40C-407D-B390-D61644124AF1}"/>
    <cellStyle name="Calculation 15 3 3" xfId="29654" xr:uid="{60FAFD83-480A-473B-A069-F44FE1780570}"/>
    <cellStyle name="Calculation 15 3 4" xfId="37430" xr:uid="{787A27A5-1200-4528-B18C-1D2C197A898A}"/>
    <cellStyle name="Calculation 15 3 5" xfId="37375" xr:uid="{0919F59D-AF44-44CD-BB10-4B1F28FB82F4}"/>
    <cellStyle name="Calculation 15 3 6" xfId="28202" xr:uid="{E7DCB218-3007-4657-87BF-893F3AA0B4EB}"/>
    <cellStyle name="Calculation 15 4" xfId="24237" xr:uid="{A29ED17C-DDC8-4A8A-A57D-B7EC5C1A1F9C}"/>
    <cellStyle name="Calculation 15 4 2" xfId="35522" xr:uid="{2887DC5D-421E-4E9E-8012-D5DE3489BB1E}"/>
    <cellStyle name="Calculation 15 4 3" xfId="44354" xr:uid="{D6D954C6-07F3-4525-AC9C-6BD50A8CE397}"/>
    <cellStyle name="Calculation 15 5" xfId="13082" xr:uid="{C82518D1-0236-404F-B07E-C292BC751E01}"/>
    <cellStyle name="Calculation 16" xfId="4086" xr:uid="{0FBAD243-7B19-45BD-838E-565979BFDD12}"/>
    <cellStyle name="Calculation 16 2" xfId="13088" xr:uid="{344AA6E4-F804-471F-B20D-F62C580588CA}"/>
    <cellStyle name="Calculation 16 2 2" xfId="13089" xr:uid="{76394EE1-3385-4E9F-A284-6516C5740B99}"/>
    <cellStyle name="Calculation 16 2 2 2" xfId="29657" xr:uid="{18A2135E-AC68-4180-ADAD-565F6A96B416}"/>
    <cellStyle name="Calculation 16 2 2 3" xfId="37431" xr:uid="{6C743FE1-0397-4FBB-BE87-9222A1A1A5AE}"/>
    <cellStyle name="Calculation 16 2 2 4" xfId="27923" xr:uid="{BFA37F55-3390-44A1-9EFC-6D8143151709}"/>
    <cellStyle name="Calculation 16 2 2 5" xfId="28204" xr:uid="{5CEA0F1B-AF9B-41FD-B912-B199E3F915D7}"/>
    <cellStyle name="Calculation 16 2 3" xfId="29656" xr:uid="{DADC39D4-E10D-48B1-BB87-ED1F40F68490}"/>
    <cellStyle name="Calculation 16 2 4" xfId="28524" xr:uid="{5BCF5102-891A-47E2-9892-F49C501ECB09}"/>
    <cellStyle name="Calculation 16 2 5" xfId="27924" xr:uid="{3222D3DD-2142-4753-B2BE-A7A715043D9D}"/>
    <cellStyle name="Calculation 16 2 6" xfId="28203" xr:uid="{AECACCE5-AA7B-44B5-B08F-01187E865C63}"/>
    <cellStyle name="Calculation 16 3" xfId="13090" xr:uid="{1200C8E9-7CA1-4B9C-BDC8-A96534178522}"/>
    <cellStyle name="Calculation 16 3 2" xfId="13091" xr:uid="{5DCE6848-E9EF-43DA-9102-B400720A2110}"/>
    <cellStyle name="Calculation 16 3 2 2" xfId="29659" xr:uid="{54A56CD1-8999-4B62-8C34-1A9C7AD133E8}"/>
    <cellStyle name="Calculation 16 3 2 3" xfId="24330" xr:uid="{753B2C5B-78B6-48CC-98E7-8E0547611CA3}"/>
    <cellStyle name="Calculation 16 3 2 4" xfId="27921" xr:uid="{D1A8FECC-3F44-43FA-BC87-9807F235ACA4}"/>
    <cellStyle name="Calculation 16 3 2 5" xfId="41747" xr:uid="{4E65B83C-428C-43A5-B38C-9B8FF3DBA86A}"/>
    <cellStyle name="Calculation 16 3 3" xfId="29658" xr:uid="{1810900F-BEB4-4383-B9A5-F71262FE4A37}"/>
    <cellStyle name="Calculation 16 3 4" xfId="24329" xr:uid="{00A8A93C-FB28-4702-8A3B-74B34DA477D5}"/>
    <cellStyle name="Calculation 16 3 5" xfId="27922" xr:uid="{81D82F39-B893-4E3E-BC78-16CECAEB5CC4}"/>
    <cellStyle name="Calculation 16 3 6" xfId="39029" xr:uid="{A96E0D61-D8E9-457F-9E1B-196B36C055F2}"/>
    <cellStyle name="Calculation 16 4" xfId="24238" xr:uid="{29086B69-BB8C-4CD9-8329-7CC1601DAC4C}"/>
    <cellStyle name="Calculation 16 4 2" xfId="35523" xr:uid="{823F773C-71EC-4005-A6C0-9BA80A8DE409}"/>
    <cellStyle name="Calculation 16 4 3" xfId="44355" xr:uid="{9E97D1BD-06D0-4F93-8956-0EA9E653AAB0}"/>
    <cellStyle name="Calculation 16 5" xfId="13087" xr:uid="{EA455B04-06BF-4033-90E6-EEE3BEF5A940}"/>
    <cellStyle name="Calculation 17" xfId="4087" xr:uid="{A93FE075-C04E-4E48-9B30-15657D46F507}"/>
    <cellStyle name="Calculation 17 2" xfId="13093" xr:uid="{C9672ACE-7923-4996-85D3-960B983A88AF}"/>
    <cellStyle name="Calculation 17 2 2" xfId="13094" xr:uid="{F980CDEA-9C28-472E-92D5-AE490EF44CA1}"/>
    <cellStyle name="Calculation 17 2 2 2" xfId="29661" xr:uid="{234AFE04-D588-4631-8ED0-30F38154284F}"/>
    <cellStyle name="Calculation 17 2 2 3" xfId="28527" xr:uid="{B752734C-A13E-4F9A-8361-DBC2695C5868}"/>
    <cellStyle name="Calculation 17 2 2 4" xfId="27919" xr:uid="{C6178478-FBF7-4D24-98C7-2465D5350E40}"/>
    <cellStyle name="Calculation 17 2 2 5" xfId="28206" xr:uid="{EB6DFF1E-3B55-4997-93DB-25C16ED783CE}"/>
    <cellStyle name="Calculation 17 2 3" xfId="29660" xr:uid="{0D38772B-20B6-46D3-AE7C-7FBC0A8EB5D9}"/>
    <cellStyle name="Calculation 17 2 4" xfId="28526" xr:uid="{1AED0ED2-CE81-43D9-809B-9C6E147C361E}"/>
    <cellStyle name="Calculation 17 2 5" xfId="27920" xr:uid="{49F54580-264E-4F5C-A7E2-4DF5171E4116}"/>
    <cellStyle name="Calculation 17 2 6" xfId="28205" xr:uid="{63A12E24-9347-4CB5-8567-BBA1D5CD2B7D}"/>
    <cellStyle name="Calculation 17 3" xfId="13095" xr:uid="{0E9C8E18-8160-49E8-9F2A-EDBF1FA5344D}"/>
    <cellStyle name="Calculation 17 3 2" xfId="13096" xr:uid="{70E99934-2853-48CD-BC8C-8966719E57D0}"/>
    <cellStyle name="Calculation 17 3 2 2" xfId="29663" xr:uid="{6D15E094-0B73-40A4-AE83-35A4ECA371F3}"/>
    <cellStyle name="Calculation 17 3 2 3" xfId="28529" xr:uid="{44AE3DF7-740E-4F60-9E44-015494201B1B}"/>
    <cellStyle name="Calculation 17 3 2 4" xfId="27917" xr:uid="{852EF056-5921-4D64-A074-BAC7EB227F03}"/>
    <cellStyle name="Calculation 17 3 2 5" xfId="39028" xr:uid="{C5D52E5E-3807-4390-B85C-C03F4A66B8F4}"/>
    <cellStyle name="Calculation 17 3 3" xfId="29662" xr:uid="{CC42A972-2276-42F2-9605-18586D1B8D1B}"/>
    <cellStyle name="Calculation 17 3 4" xfId="28528" xr:uid="{E42A8DB2-D9B8-42D3-B365-01B056D61CF4}"/>
    <cellStyle name="Calculation 17 3 5" xfId="27918" xr:uid="{1CFB4B7C-46ED-41D6-B127-1B24A946D6E9}"/>
    <cellStyle name="Calculation 17 3 6" xfId="41746" xr:uid="{062648B6-CAD0-4B8E-A04E-6938182FFC60}"/>
    <cellStyle name="Calculation 17 4" xfId="24239" xr:uid="{54DBD065-80B0-47EE-B4A8-C3E3C6277164}"/>
    <cellStyle name="Calculation 17 4 2" xfId="35524" xr:uid="{E899F43F-B905-45F6-AD04-F4371AA55ECF}"/>
    <cellStyle name="Calculation 17 4 3" xfId="44356" xr:uid="{8EBDDD5E-7E91-4717-A2EF-CCFBF6965F64}"/>
    <cellStyle name="Calculation 17 5" xfId="13092" xr:uid="{89E5FA5D-8E7B-4E52-A520-C555C99C130A}"/>
    <cellStyle name="Calculation 18" xfId="4088" xr:uid="{47918966-FAAD-4D9A-97BB-C1913D26F262}"/>
    <cellStyle name="Calculation 18 2" xfId="13098" xr:uid="{A1E4186C-97CE-4972-9B90-D22571F0D0A4}"/>
    <cellStyle name="Calculation 18 2 2" xfId="13099" xr:uid="{A7793E79-4620-41A3-94B1-722FE6959BC4}"/>
    <cellStyle name="Calculation 18 2 2 2" xfId="29665" xr:uid="{BCDFBAE8-5282-4247-91A8-E23A88257942}"/>
    <cellStyle name="Calculation 18 2 2 3" xfId="28532" xr:uid="{7EEBFA13-6151-4F4A-9B01-E388400BB6B6}"/>
    <cellStyle name="Calculation 18 2 2 4" xfId="27916" xr:uid="{0636CB9C-BDBA-496A-80C0-C56358835F76}"/>
    <cellStyle name="Calculation 18 2 2 5" xfId="41745" xr:uid="{FBD9696A-298F-47B1-8D4C-740B80D9BA33}"/>
    <cellStyle name="Calculation 18 2 3" xfId="29664" xr:uid="{201009FE-079A-4876-A30D-31EF65BFFBD0}"/>
    <cellStyle name="Calculation 18 2 4" xfId="28531" xr:uid="{C83E3451-D699-4AFE-AAEA-8725C40A7F86}"/>
    <cellStyle name="Calculation 18 2 5" xfId="35456" xr:uid="{B78675BB-279F-4509-B85A-E2C2D6BCB088}"/>
    <cellStyle name="Calculation 18 2 6" xfId="28207" xr:uid="{44BD312F-E400-4ECD-9C34-37CF5C826C26}"/>
    <cellStyle name="Calculation 18 3" xfId="13100" xr:uid="{E583C4B7-C723-4F29-B9C6-86DB3CBDF63B}"/>
    <cellStyle name="Calculation 18 3 2" xfId="13101" xr:uid="{D026FB21-5EDF-4AF3-A3BF-E2492D9E815F}"/>
    <cellStyle name="Calculation 18 3 2 2" xfId="29667" xr:uid="{F8A3E2A1-F36F-4DD1-97D2-64EABCA4A10B}"/>
    <cellStyle name="Calculation 18 3 2 3" xfId="38994" xr:uid="{30B96B97-4E1E-412E-9E4D-7CAA313F7064}"/>
    <cellStyle name="Calculation 18 3 2 4" xfId="27914" xr:uid="{9EB22772-19EF-411C-82B5-AD4A1435B0D0}"/>
    <cellStyle name="Calculation 18 3 2 5" xfId="28208" xr:uid="{1072F09E-6467-409F-B213-8A54F5C97300}"/>
    <cellStyle name="Calculation 18 3 3" xfId="29666" xr:uid="{0C41174E-F35B-4E23-9E2C-394D046A243A}"/>
    <cellStyle name="Calculation 18 3 4" xfId="28533" xr:uid="{87C91398-52C8-4ACF-8790-632048045D76}"/>
    <cellStyle name="Calculation 18 3 5" xfId="27915" xr:uid="{50D2D2C7-03D4-4DE9-88DC-0AF49E06162F}"/>
    <cellStyle name="Calculation 18 3 6" xfId="23261" xr:uid="{53109AA3-1222-441E-9A55-D53F6217317A}"/>
    <cellStyle name="Calculation 18 4" xfId="24240" xr:uid="{FA9CB70F-B282-45C3-A8F6-C791E7C9067C}"/>
    <cellStyle name="Calculation 18 4 2" xfId="35525" xr:uid="{228E942C-EF19-48A7-AB7F-4189E79C610D}"/>
    <cellStyle name="Calculation 18 4 3" xfId="44357" xr:uid="{F91CF4F9-523B-438D-AB8F-ADB2F6C87FAB}"/>
    <cellStyle name="Calculation 18 5" xfId="13097" xr:uid="{5B1F3C5E-730C-4BB2-BFF5-AD0F495CE0B2}"/>
    <cellStyle name="Calculation 19" xfId="4089" xr:uid="{559B2EF3-D6EE-4F5F-B3B0-CBE4789EC6C4}"/>
    <cellStyle name="Calculation 19 2" xfId="13103" xr:uid="{7E7EBBFA-946B-4F01-84C0-B13C1F05FA74}"/>
    <cellStyle name="Calculation 19 2 2" xfId="13104" xr:uid="{BA2C3395-0E19-45AC-8570-F96F69F67AE6}"/>
    <cellStyle name="Calculation 19 2 2 2" xfId="29669" xr:uid="{7F4BE872-F791-4A10-98AA-2FA67C7D10A4}"/>
    <cellStyle name="Calculation 19 2 2 3" xfId="28536" xr:uid="{271F58F8-F807-41A6-A4C6-308DCEDF7E8C}"/>
    <cellStyle name="Calculation 19 2 2 4" xfId="27913" xr:uid="{B6F52C7B-B50F-4E77-A09D-9EF218C8CF59}"/>
    <cellStyle name="Calculation 19 2 2 5" xfId="28209" xr:uid="{C311B108-5CEF-448A-9C3E-3710C95502E6}"/>
    <cellStyle name="Calculation 19 2 3" xfId="29668" xr:uid="{01C0221C-B04E-456F-B1FF-0E12D7264A5A}"/>
    <cellStyle name="Calculation 19 2 4" xfId="28535" xr:uid="{64118150-913E-46A1-ADE5-AD1E5671A97E}"/>
    <cellStyle name="Calculation 19 2 5" xfId="38225" xr:uid="{C7146311-27CD-4962-A0CE-209308E365D2}"/>
    <cellStyle name="Calculation 19 2 6" xfId="41744" xr:uid="{9338209D-E032-483D-BCAD-76929CBDE4B1}"/>
    <cellStyle name="Calculation 19 3" xfId="13105" xr:uid="{8FC71187-0309-4388-BD6C-F49D4C58DED7}"/>
    <cellStyle name="Calculation 19 3 2" xfId="13106" xr:uid="{47C0303E-8A33-4386-B78D-7C02E6D485DA}"/>
    <cellStyle name="Calculation 19 3 2 2" xfId="29671" xr:uid="{E7DDDFF0-F36E-4BB0-8526-7DAB2CFB0BE0}"/>
    <cellStyle name="Calculation 19 3 2 3" xfId="28538" xr:uid="{C225A251-9E21-40C2-936C-EA46CC9EE314}"/>
    <cellStyle name="Calculation 19 3 2 4" xfId="27911" xr:uid="{C7A12DE2-D723-4B83-B7ED-82897D3D5DDF}"/>
    <cellStyle name="Calculation 19 3 2 5" xfId="28210" xr:uid="{B2E3C9FC-95C4-4CE9-A91A-77D8180F995A}"/>
    <cellStyle name="Calculation 19 3 3" xfId="29670" xr:uid="{95DD1B16-93CD-45FC-9DAF-FD4BFFF779C7}"/>
    <cellStyle name="Calculation 19 3 4" xfId="28537" xr:uid="{394548E1-5744-4CBD-BD70-C23CF86FB527}"/>
    <cellStyle name="Calculation 19 3 5" xfId="27912" xr:uid="{E64B215B-46DB-4966-91B8-922D86A976F1}"/>
    <cellStyle name="Calculation 19 3 6" xfId="35474" xr:uid="{8CA109C2-3E4E-405A-9C93-5A81902AB8DA}"/>
    <cellStyle name="Calculation 19 4" xfId="24241" xr:uid="{62ACF1D9-A8BB-43A8-B2F7-4D9126BB1F8A}"/>
    <cellStyle name="Calculation 19 4 2" xfId="35526" xr:uid="{F979BD6F-6720-4E76-B426-4D5B983FA1C0}"/>
    <cellStyle name="Calculation 19 4 3" xfId="44358" xr:uid="{AAA27659-86BC-4529-A3DD-64D3ACC3654A}"/>
    <cellStyle name="Calculation 19 5" xfId="13102" xr:uid="{D0C87767-C4CD-4011-AEE6-78307F5351AC}"/>
    <cellStyle name="Calculation 2" xfId="2697" xr:uid="{83A2202A-B6F8-4760-B5C1-D411E75AD673}"/>
    <cellStyle name="Calculation 2 10" xfId="13107" xr:uid="{5D23EB8F-641E-4933-8982-4BC1718ECB32}"/>
    <cellStyle name="Calculation 2 10 2" xfId="13108" xr:uid="{BCD6AAC0-172E-4C41-A880-BC5A03F27FED}"/>
    <cellStyle name="Calculation 2 10 2 2" xfId="13109" xr:uid="{DE0EB145-C0DA-4D89-9698-798AE863F83A}"/>
    <cellStyle name="Calculation 2 10 2 2 2" xfId="29674" xr:uid="{48F2EBCF-D60C-41B2-A958-DC3942374F0E}"/>
    <cellStyle name="Calculation 2 10 2 2 3" xfId="24968" xr:uid="{0B7E1424-B764-4736-8BFC-4210FC65789B}"/>
    <cellStyle name="Calculation 2 10 2 2 4" xfId="27909" xr:uid="{2FC1FB58-9601-4F50-9840-A8D655ADB286}"/>
    <cellStyle name="Calculation 2 10 2 2 5" xfId="28212" xr:uid="{17107B78-D29E-4C75-8EF2-DCFB846DE53E}"/>
    <cellStyle name="Calculation 2 10 2 3" xfId="29673" xr:uid="{CC07269D-70DE-4256-BF9A-B05B034FCE60}"/>
    <cellStyle name="Calculation 2 10 2 4" xfId="28540" xr:uid="{D4D159D3-1683-46AA-BDF6-6150383F487B}"/>
    <cellStyle name="Calculation 2 10 2 5" xfId="27910" xr:uid="{7F3047FA-41E3-4CCC-8D56-B72E2C0FEA52}"/>
    <cellStyle name="Calculation 2 10 2 6" xfId="28211" xr:uid="{97C34A20-0465-4D79-8C89-C80BD609D698}"/>
    <cellStyle name="Calculation 2 10 3" xfId="13110" xr:uid="{6492D4EA-CE6C-47FC-B643-C85AB6357FA2}"/>
    <cellStyle name="Calculation 2 10 3 2" xfId="29675" xr:uid="{27E91BA0-0644-420A-A675-FC05021BDE57}"/>
    <cellStyle name="Calculation 2 10 3 3" xfId="28541" xr:uid="{13C6917D-651F-4CA5-86C2-1EEDECC55D14}"/>
    <cellStyle name="Calculation 2 10 3 4" xfId="36053" xr:uid="{FC784C2B-210C-4BA0-AB56-DCA2BED3E667}"/>
    <cellStyle name="Calculation 2 10 3 5" xfId="36453" xr:uid="{08DD3421-0B93-4619-98B8-76ADBCE7028C}"/>
    <cellStyle name="Calculation 2 10 4" xfId="29672" xr:uid="{62686BAA-EE68-4F8C-8B4A-0B822D0F4E2E}"/>
    <cellStyle name="Calculation 2 10 5" xfId="28539" xr:uid="{9262DB9C-9DB4-418A-BCE6-8509C9DB8194}"/>
    <cellStyle name="Calculation 2 10 6" xfId="37374" xr:uid="{E8238DCF-CBE8-4A87-9836-727F0451EB45}"/>
    <cellStyle name="Calculation 2 10 7" xfId="41743" xr:uid="{411A83A0-D227-4F16-A409-9AF77AA9B316}"/>
    <cellStyle name="Calculation 2 11" xfId="13111" xr:uid="{43BE6EE5-7D4B-4378-917E-AB0D993912CE}"/>
    <cellStyle name="Calculation 2 11 2" xfId="13112" xr:uid="{9EA2D083-1AF4-4A9F-9A36-C8B8F438FA8C}"/>
    <cellStyle name="Calculation 2 11 2 2" xfId="13113" xr:uid="{5F77709B-6A5D-49C3-9E9B-21B33BDCCDFC}"/>
    <cellStyle name="Calculation 2 11 2 2 2" xfId="29678" xr:uid="{0E4311A8-538E-4633-92CE-B745272B9740}"/>
    <cellStyle name="Calculation 2 11 2 2 3" xfId="28544" xr:uid="{3F1D762E-FAF0-4645-9E95-25A3273A7FD7}"/>
    <cellStyle name="Calculation 2 11 2 2 4" xfId="27906" xr:uid="{8FE60FAC-3BE9-4FAD-894E-4664C56EDBDC}"/>
    <cellStyle name="Calculation 2 11 2 2 5" xfId="28215" xr:uid="{B318E7E4-9DF7-43CA-8F7A-4994C41FB14C}"/>
    <cellStyle name="Calculation 2 11 2 3" xfId="29677" xr:uid="{252C5BD5-FD5C-48E6-AD45-9204CE9F7351}"/>
    <cellStyle name="Calculation 2 11 2 4" xfId="28543" xr:uid="{728B2AE1-1FF7-4C6C-AEE2-BB333350D5A7}"/>
    <cellStyle name="Calculation 2 11 2 5" xfId="27907" xr:uid="{2FEDB3CA-0C64-41EA-AE68-B4BC0002C1A4}"/>
    <cellStyle name="Calculation 2 11 2 6" xfId="28214" xr:uid="{A516D0A0-09D9-4501-B1F7-9A431799223F}"/>
    <cellStyle name="Calculation 2 11 3" xfId="13114" xr:uid="{D417AFA6-D00C-4073-9AB2-3C5EF6D994F5}"/>
    <cellStyle name="Calculation 2 11 3 2" xfId="29679" xr:uid="{DF4B7987-4F4F-4613-A62B-3F02CF1D5768}"/>
    <cellStyle name="Calculation 2 11 3 3" xfId="28545" xr:uid="{9B7E8E5F-FEFE-48BE-9181-A41C51E90CEE}"/>
    <cellStyle name="Calculation 2 11 3 4" xfId="27905" xr:uid="{D33C7AF8-BDB3-42F0-AB50-93F1C40AA882}"/>
    <cellStyle name="Calculation 2 11 3 5" xfId="28216" xr:uid="{58C38AC8-FC98-4262-A9D3-89EA39C88DBA}"/>
    <cellStyle name="Calculation 2 11 4" xfId="29676" xr:uid="{17E52005-92D6-4EFE-8C97-DCC702948FEE}"/>
    <cellStyle name="Calculation 2 11 5" xfId="28542" xr:uid="{DC0B0612-11EB-456F-B41F-0169F06B8575}"/>
    <cellStyle name="Calculation 2 11 6" xfId="27908" xr:uid="{D73AA799-7E2A-4B57-A366-583FE9808391}"/>
    <cellStyle name="Calculation 2 11 7" xfId="28213" xr:uid="{BA88C24C-0B8A-4889-A77A-102DC50E30FD}"/>
    <cellStyle name="Calculation 2 12" xfId="13115" xr:uid="{3A9BFCAA-8688-42CF-BFE1-81DF66284547}"/>
    <cellStyle name="Calculation 2 12 2" xfId="13116" xr:uid="{8C22CE74-5DDB-44CE-AA92-88353456C7DF}"/>
    <cellStyle name="Calculation 2 12 2 2" xfId="13117" xr:uid="{C1B3181F-250E-4CFF-927A-936E6F308755}"/>
    <cellStyle name="Calculation 2 12 2 2 2" xfId="29682" xr:uid="{834A7C62-4F94-41CB-B07A-7CF6E3515E79}"/>
    <cellStyle name="Calculation 2 12 2 2 3" xfId="37168" xr:uid="{F9151D35-F597-44C5-8824-7A42D3ED19D2}"/>
    <cellStyle name="Calculation 2 12 2 2 4" xfId="27902" xr:uid="{D1E5CF33-4132-45A6-A9D2-001C3DF09D69}"/>
    <cellStyle name="Calculation 2 12 2 2 5" xfId="35475" xr:uid="{DE5E2EB4-C3C7-4DE8-B744-5DC9108DB55B}"/>
    <cellStyle name="Calculation 2 12 2 3" xfId="29681" xr:uid="{945B87F5-07F1-4779-A763-34493CF32A32}"/>
    <cellStyle name="Calculation 2 12 2 4" xfId="35854" xr:uid="{FB134D18-5AA8-4B6B-95B6-E13C7508E962}"/>
    <cellStyle name="Calculation 2 12 2 5" xfId="27903" xr:uid="{20CC9551-F47A-4058-B2DB-4A4F90323F02}"/>
    <cellStyle name="Calculation 2 12 2 6" xfId="28218" xr:uid="{C9846C31-94DE-471C-859F-4268CBF01C82}"/>
    <cellStyle name="Calculation 2 12 3" xfId="13118" xr:uid="{152A2B51-7344-4AF3-AD1D-E73FDC6C9FE1}"/>
    <cellStyle name="Calculation 2 12 3 2" xfId="29683" xr:uid="{783DE2A6-2E89-402F-9420-CF9B45AD8A8E}"/>
    <cellStyle name="Calculation 2 12 3 3" xfId="28546" xr:uid="{1FBC7704-5101-43A2-8556-1C28675AEF8C}"/>
    <cellStyle name="Calculation 2 12 3 4" xfId="36764" xr:uid="{1393ED9A-633A-421F-B5C2-0EDDBEBFB4ED}"/>
    <cellStyle name="Calculation 2 12 3 5" xfId="41742" xr:uid="{C71BEAF8-C47F-4750-8135-F36196A7EC14}"/>
    <cellStyle name="Calculation 2 12 4" xfId="29680" xr:uid="{67F0463B-E854-4680-A52D-7AA6A093B723}"/>
    <cellStyle name="Calculation 2 12 5" xfId="24891" xr:uid="{EB560579-F8C4-45E8-9E3A-B7AE02AB75E9}"/>
    <cellStyle name="Calculation 2 12 6" xfId="27904" xr:uid="{B24E1068-EF1D-4D30-B0D8-E78AC6C56A6F}"/>
    <cellStyle name="Calculation 2 12 7" xfId="28217" xr:uid="{1E61215E-11B1-4505-8FED-09D451606920}"/>
    <cellStyle name="Calculation 2 13" xfId="13119" xr:uid="{569902A6-1571-42D5-9861-73DCDDAFAC30}"/>
    <cellStyle name="Calculation 2 13 2" xfId="13120" xr:uid="{C4B3E1C9-E511-4B67-B3BF-81E9B2B1D02A}"/>
    <cellStyle name="Calculation 2 13 2 2" xfId="13121" xr:uid="{82A2E911-5A13-46D2-AADA-31945661322F}"/>
    <cellStyle name="Calculation 2 13 2 2 2" xfId="29686" xr:uid="{844A3369-E99B-4DBA-BCD1-79E01564FB84}"/>
    <cellStyle name="Calculation 2 13 2 2 3" xfId="24969" xr:uid="{FFB467EF-87DA-4F82-9B3F-212D5F534616}"/>
    <cellStyle name="Calculation 2 13 2 2 4" xfId="27900" xr:uid="{C34D8544-972D-42A9-8E54-50DE6AD3F663}"/>
    <cellStyle name="Calculation 2 13 2 2 5" xfId="28219" xr:uid="{C1715653-A612-4332-A90C-30283CBEB255}"/>
    <cellStyle name="Calculation 2 13 2 3" xfId="29685" xr:uid="{71F76E6D-1F30-4DCC-88E5-BE7A8319D336}"/>
    <cellStyle name="Calculation 2 13 2 4" xfId="28548" xr:uid="{A68FA00A-D3EF-4CA9-B19A-18FD23F0C2C8}"/>
    <cellStyle name="Calculation 2 13 2 5" xfId="27901" xr:uid="{0A9469DD-42D4-463F-9307-6659D0AE617B}"/>
    <cellStyle name="Calculation 2 13 2 6" xfId="37390" xr:uid="{2ECFA6F2-6467-474F-9CF5-C2FA0C7C0487}"/>
    <cellStyle name="Calculation 2 13 3" xfId="13122" xr:uid="{2C3AD344-F9BF-4244-A2E4-5F87D57C8F60}"/>
    <cellStyle name="Calculation 2 13 3 2" xfId="29687" xr:uid="{7C37454A-7E30-487E-9652-C637797674E8}"/>
    <cellStyle name="Calculation 2 13 3 3" xfId="28549" xr:uid="{550DEEEC-4C61-41B9-98AC-16DC7541A1BB}"/>
    <cellStyle name="Calculation 2 13 3 4" xfId="27899" xr:uid="{6D572BD4-3560-4BF0-8161-CDE136CC92AB}"/>
    <cellStyle name="Calculation 2 13 3 5" xfId="36765" xr:uid="{CD9D97AA-3733-4194-A87B-139DD89B23BD}"/>
    <cellStyle name="Calculation 2 13 4" xfId="29684" xr:uid="{28B6E191-AA61-4826-95A7-E0AE06623EF8}"/>
    <cellStyle name="Calculation 2 13 5" xfId="28547" xr:uid="{17964192-D805-4EF3-8C24-AFB3F7B794A6}"/>
    <cellStyle name="Calculation 2 13 6" xfId="37905" xr:uid="{F9380E3B-7463-45F1-B39C-F4D66907FEBE}"/>
    <cellStyle name="Calculation 2 13 7" xfId="39027" xr:uid="{40B8B9FC-108A-4F8B-9069-605CD1A5CBC6}"/>
    <cellStyle name="Calculation 2 14" xfId="13123" xr:uid="{7186ABFD-794D-4E79-ADFF-E816AA70FA35}"/>
    <cellStyle name="Calculation 2 14 2" xfId="13124" xr:uid="{1CF7024F-94A0-4CE9-9FA4-FF6D81CC8485}"/>
    <cellStyle name="Calculation 2 14 2 2" xfId="13125" xr:uid="{3B853CD2-037D-46DB-9D88-8D7F639F0012}"/>
    <cellStyle name="Calculation 2 14 2 2 2" xfId="29690" xr:uid="{4883B951-23D2-48CB-A8A1-F64186B4AF96}"/>
    <cellStyle name="Calculation 2 14 2 2 3" xfId="24970" xr:uid="{24AA0F78-3F2C-497D-BA5F-960C3C9F39B6}"/>
    <cellStyle name="Calculation 2 14 2 2 4" xfId="27896" xr:uid="{E54CC2DE-F6FA-46C6-A6F5-12369DC3601A}"/>
    <cellStyle name="Calculation 2 14 2 2 5" xfId="36912" xr:uid="{4DFA9179-FF59-4B0B-B7A1-CBD8E2E27542}"/>
    <cellStyle name="Calculation 2 14 2 3" xfId="29689" xr:uid="{E7EE1404-94F3-4762-8C48-E149A8BC236A}"/>
    <cellStyle name="Calculation 2 14 2 4" xfId="38993" xr:uid="{1891E688-66AA-4524-BD60-F39FD3F1479C}"/>
    <cellStyle name="Calculation 2 14 2 5" xfId="27897" xr:uid="{87D63B9E-E2D1-4C4D-8252-F28DB733BC1F}"/>
    <cellStyle name="Calculation 2 14 2 6" xfId="28221" xr:uid="{E0CE9D0A-FB21-4593-BE81-43BF1173038B}"/>
    <cellStyle name="Calculation 2 14 3" xfId="13126" xr:uid="{521AB70B-33E1-407D-99E3-B29F7923D0A0}"/>
    <cellStyle name="Calculation 2 14 3 2" xfId="29691" xr:uid="{0302C82D-AEE6-47AA-9DEC-E2DA35A29C46}"/>
    <cellStyle name="Calculation 2 14 3 3" xfId="28551" xr:uid="{BFCEFAA4-EA2A-4F9B-B526-F4F615A36AF4}"/>
    <cellStyle name="Calculation 2 14 3 4" xfId="27895" xr:uid="{7007C470-9443-4496-8EBB-01FAC75B6FE4}"/>
    <cellStyle name="Calculation 2 14 3 5" xfId="35476" xr:uid="{373F9C64-F8C7-46DB-8160-8326D412630C}"/>
    <cellStyle name="Calculation 2 14 4" xfId="29688" xr:uid="{CDA5FBDE-4D01-46E3-82CD-27CDA4CA19D0}"/>
    <cellStyle name="Calculation 2 14 5" xfId="28550" xr:uid="{796BFD04-CCA5-4A45-84EC-6DFD7141881D}"/>
    <cellStyle name="Calculation 2 14 6" xfId="27898" xr:uid="{17E3563D-449C-451E-960B-AF32994F96C6}"/>
    <cellStyle name="Calculation 2 14 7" xfId="28220" xr:uid="{7993970B-08C1-4B4B-956D-7E6758879531}"/>
    <cellStyle name="Calculation 2 15" xfId="13127" xr:uid="{4F160EC6-1DBA-4F65-993D-DC0AEBA6A1C0}"/>
    <cellStyle name="Calculation 2 15 2" xfId="13128" xr:uid="{120EEAC3-C9C9-467C-A925-8FE49AB6BA97}"/>
    <cellStyle name="Calculation 2 15 2 2" xfId="13129" xr:uid="{F30ECC68-E25F-454E-81EF-70B68BFF45F7}"/>
    <cellStyle name="Calculation 2 15 2 2 2" xfId="29694" xr:uid="{823FFAF2-97C0-4323-9AFD-CEC9768E47A1}"/>
    <cellStyle name="Calculation 2 15 2 2 3" xfId="24971" xr:uid="{FD0C6D12-470F-485D-9DCD-C9D526145048}"/>
    <cellStyle name="Calculation 2 15 2 2 4" xfId="36058" xr:uid="{9233D5C6-90AD-4DCB-BBBA-8305EC2A70C9}"/>
    <cellStyle name="Calculation 2 15 2 2 5" xfId="28224" xr:uid="{E03A4450-782D-42CA-9ED8-3A9D3DB6B14F}"/>
    <cellStyle name="Calculation 2 15 2 3" xfId="29693" xr:uid="{2CCCADB7-A9C8-4B81-B796-E920431E34A8}"/>
    <cellStyle name="Calculation 2 15 2 4" xfId="28553" xr:uid="{47F1D693-8FCD-4AE2-9025-C1D200BA9827}"/>
    <cellStyle name="Calculation 2 15 2 5" xfId="36077" xr:uid="{AE07E87A-9661-4E5C-977C-2F5A7B9FDD89}"/>
    <cellStyle name="Calculation 2 15 2 6" xfId="28223" xr:uid="{6DA6BD17-D7E9-4098-BAEC-B012CC3680C5}"/>
    <cellStyle name="Calculation 2 15 3" xfId="13130" xr:uid="{711B0166-D407-4027-B6BA-F4C394C9EF45}"/>
    <cellStyle name="Calculation 2 15 3 2" xfId="29695" xr:uid="{0A286404-60E2-4C57-8D58-6D6932C325D8}"/>
    <cellStyle name="Calculation 2 15 3 3" xfId="28554" xr:uid="{16670819-4A37-4295-8910-5E314B46A3B5}"/>
    <cellStyle name="Calculation 2 15 3 4" xfId="27894" xr:uid="{E62DD361-2D53-4B6E-94AB-3FFEF75E5BB7}"/>
    <cellStyle name="Calculation 2 15 3 5" xfId="35477" xr:uid="{E5080730-DC13-4A54-9129-CB495A9D38C5}"/>
    <cellStyle name="Calculation 2 15 4" xfId="29692" xr:uid="{63D41582-F3C6-4AC4-AC31-AA88C9333D36}"/>
    <cellStyle name="Calculation 2 15 5" xfId="28552" xr:uid="{7DC4EC89-B966-4AD4-8F75-0C658D968D32}"/>
    <cellStyle name="Calculation 2 15 6" xfId="39196" xr:uid="{2F69A927-449F-4C68-86CF-9E05AA525842}"/>
    <cellStyle name="Calculation 2 15 7" xfId="28222" xr:uid="{A5A5AC7D-0FD7-41B6-B795-BCD18AF36BDB}"/>
    <cellStyle name="Calculation 2 16" xfId="13131" xr:uid="{F0EAE1C8-672F-4D34-86F5-AA96A440FD89}"/>
    <cellStyle name="Calculation 2 16 2" xfId="13132" xr:uid="{B292964A-2E7D-46AA-BBC3-3B76DDFA2537}"/>
    <cellStyle name="Calculation 2 16 2 2" xfId="13133" xr:uid="{16685A74-80C8-48B3-88F3-6588BEEDE9E0}"/>
    <cellStyle name="Calculation 2 16 2 2 2" xfId="29698" xr:uid="{1C3282AE-86F8-4D6B-88C3-6744333CCDA9}"/>
    <cellStyle name="Calculation 2 16 2 2 3" xfId="24972" xr:uid="{A642C9CC-6130-444B-8EA1-5E0F50966734}"/>
    <cellStyle name="Calculation 2 16 2 2 4" xfId="37845" xr:uid="{A8A44A1A-D758-4314-9907-90E881DDE7FC}"/>
    <cellStyle name="Calculation 2 16 2 2 5" xfId="28226" xr:uid="{1267034B-6715-4FAE-B4FA-1DE239D031D4}"/>
    <cellStyle name="Calculation 2 16 2 3" xfId="29697" xr:uid="{3D7A7553-5F07-4AAC-9E85-D75F7350835D}"/>
    <cellStyle name="Calculation 2 16 2 4" xfId="37432" xr:uid="{049D2E05-A140-4DDD-A332-ABC64F05BEC4}"/>
    <cellStyle name="Calculation 2 16 2 5" xfId="27892" xr:uid="{7E32E0AB-3517-4DC5-A5DB-BA5DC2DE6EEF}"/>
    <cellStyle name="Calculation 2 16 2 6" xfId="41741" xr:uid="{C8A2A55C-D974-421A-ADB9-F064C1F1D198}"/>
    <cellStyle name="Calculation 2 16 3" xfId="13134" xr:uid="{4428298C-6CA6-4548-A91B-91809F5BA5FD}"/>
    <cellStyle name="Calculation 2 16 3 2" xfId="29699" xr:uid="{204215DD-D69D-4F68-90F3-97E6F366E950}"/>
    <cellStyle name="Calculation 2 16 3 3" xfId="28556" xr:uid="{B5005945-0783-405F-8363-D6D93B9B9AB1}"/>
    <cellStyle name="Calculation 2 16 3 4" xfId="27891" xr:uid="{F47143FA-36CF-4165-8BB6-5D620402C7C9}"/>
    <cellStyle name="Calculation 2 16 3 5" xfId="28227" xr:uid="{291649EC-6E53-4C38-83E2-B9D28C9CC54E}"/>
    <cellStyle name="Calculation 2 16 4" xfId="29696" xr:uid="{4AE5AC2F-39C6-484C-A6FF-0EACEC4C6C00}"/>
    <cellStyle name="Calculation 2 16 5" xfId="28555" xr:uid="{56FA81E5-3E3F-4DA2-8722-899BA725087E}"/>
    <cellStyle name="Calculation 2 16 6" xfId="27893" xr:uid="{43F09965-BA98-4510-92E7-0875240F4A9F}"/>
    <cellStyle name="Calculation 2 16 7" xfId="28225" xr:uid="{B4A8A4BE-9366-42A1-8D63-8EA1481F46C4}"/>
    <cellStyle name="Calculation 2 17" xfId="13135" xr:uid="{03EED7DE-EB75-40F0-A33A-E7545BBDF666}"/>
    <cellStyle name="Calculation 2 17 2" xfId="13136" xr:uid="{C06D2049-A7E4-48F9-A4A5-CD2C394311C7}"/>
    <cellStyle name="Calculation 2 17 2 2" xfId="29701" xr:uid="{6B8833CF-492F-4E78-B01F-416CA242DC0B}"/>
    <cellStyle name="Calculation 2 17 2 3" xfId="28558" xr:uid="{3EEEF440-DE53-40A2-A9A8-4CF47705AADB}"/>
    <cellStyle name="Calculation 2 17 2 4" xfId="27890" xr:uid="{B5DE64EB-BE95-4E80-B06B-E895F09273F5}"/>
    <cellStyle name="Calculation 2 17 2 5" xfId="23213" xr:uid="{16E73111-9949-4374-8273-0C82CD8251BC}"/>
    <cellStyle name="Calculation 2 17 3" xfId="29700" xr:uid="{72E66373-7693-4C8B-B704-0E1C78958CA5}"/>
    <cellStyle name="Calculation 2 17 4" xfId="28557" xr:uid="{119B875D-E2AA-46D4-AEE4-6600B18160D5}"/>
    <cellStyle name="Calculation 2 17 5" xfId="36433" xr:uid="{E0C36727-613C-40E8-AF93-626B3F5ABBC3}"/>
    <cellStyle name="Calculation 2 17 6" xfId="35478" xr:uid="{79984C81-54E5-4BF5-983E-1B6B5ED181AF}"/>
    <cellStyle name="Calculation 2 18" xfId="13137" xr:uid="{1F0E0EDE-A53D-4D1E-BF7A-6C7F028885B4}"/>
    <cellStyle name="Calculation 2 18 2" xfId="13138" xr:uid="{660ADC4F-E52F-42F9-8BEA-668800A0AA13}"/>
    <cellStyle name="Calculation 2 18 2 2" xfId="29703" xr:uid="{5CC472D1-28FF-4E1D-AFCC-D614321E3A36}"/>
    <cellStyle name="Calculation 2 18 2 3" xfId="37433" xr:uid="{D4100607-A602-4E82-8590-FC166D1DF642}"/>
    <cellStyle name="Calculation 2 18 2 4" xfId="35455" xr:uid="{58923D4E-616D-4EBE-80A5-DB90C5ED40D4}"/>
    <cellStyle name="Calculation 2 18 2 5" xfId="37846" xr:uid="{E9123710-8E10-463A-957E-BAB983D3CEAA}"/>
    <cellStyle name="Calculation 2 18 3" xfId="29702" xr:uid="{7AB074FB-913F-4409-818E-CC351F8C7E90}"/>
    <cellStyle name="Calculation 2 18 4" xfId="24973" xr:uid="{815C31D7-D247-4275-9DAE-39A3F8011813}"/>
    <cellStyle name="Calculation 2 18 5" xfId="36432" xr:uid="{50837C7E-7B11-44D4-8D42-1E57A89ADAF3}"/>
    <cellStyle name="Calculation 2 18 6" xfId="28228" xr:uid="{EAA5474F-47D5-4063-98CC-D91FAA8E2E37}"/>
    <cellStyle name="Calculation 2 19" xfId="13139" xr:uid="{5D2BEBA8-1386-44C5-AA74-139C1B5D8CA4}"/>
    <cellStyle name="Calculation 2 19 2" xfId="13140" xr:uid="{1CB11C3C-AF58-452A-9B32-8AEC1CA87B9F}"/>
    <cellStyle name="Calculation 2 19 2 2" xfId="29705" xr:uid="{213FE2F5-5169-4110-992E-E1A096C0C374}"/>
    <cellStyle name="Calculation 2 19 2 3" xfId="28560" xr:uid="{8109D4FA-3B03-4E6B-98E4-46B8E3099EAE}"/>
    <cellStyle name="Calculation 2 19 2 4" xfId="36431" xr:uid="{234A2EB9-D28A-4E69-BE95-36DEFBA91A70}"/>
    <cellStyle name="Calculation 2 19 2 5" xfId="28229" xr:uid="{6A2A88D5-82C9-4C11-AF38-44B0255F7A01}"/>
    <cellStyle name="Calculation 2 19 3" xfId="29704" xr:uid="{12C92D61-5C1B-461D-81CD-6E9FC1A4C31E}"/>
    <cellStyle name="Calculation 2 19 4" xfId="28559" xr:uid="{95919359-35A2-4DAE-9919-89E197AF0CEF}"/>
    <cellStyle name="Calculation 2 19 5" xfId="27889" xr:uid="{1064283D-55D7-4809-8669-0B5D93FE8CE5}"/>
    <cellStyle name="Calculation 2 19 6" xfId="35479" xr:uid="{CFBBE8D1-9A5B-4B69-8E69-2EA1597E270E}"/>
    <cellStyle name="Calculation 2 2" xfId="5361" xr:uid="{D3891D5B-3AC9-49F5-9340-3C7D8BE2C9F2}"/>
    <cellStyle name="Calculation 2 2 10" xfId="13141" xr:uid="{B6114EFF-9334-4E56-B9AB-8DFBA0B1FC20}"/>
    <cellStyle name="Calculation 2 2 10 2" xfId="13142" xr:uid="{5F8DE3AE-C064-4CF2-9320-E139BCF4F910}"/>
    <cellStyle name="Calculation 2 2 10 2 2" xfId="13143" xr:uid="{8C69B670-F856-4631-B904-559557678CF7}"/>
    <cellStyle name="Calculation 2 2 10 2 2 2" xfId="29708" xr:uid="{6695E020-1937-4460-B0BC-F79D7772AE98}"/>
    <cellStyle name="Calculation 2 2 10 2 2 3" xfId="37434" xr:uid="{A7536078-779D-4D7C-9DAD-A852856E230D}"/>
    <cellStyle name="Calculation 2 2 10 2 2 4" xfId="27887" xr:uid="{955C0684-0857-4CD1-BE30-1E84F4072868}"/>
    <cellStyle name="Calculation 2 2 10 2 2 5" xfId="35480" xr:uid="{EB2892C5-BCC2-428A-A3AF-86C1E79751B5}"/>
    <cellStyle name="Calculation 2 2 10 2 3" xfId="29707" xr:uid="{09F2ACBB-C46D-49D0-A887-0ACF3E53FF07}"/>
    <cellStyle name="Calculation 2 2 10 2 4" xfId="28561" xr:uid="{01269EE0-D2C8-41D0-B379-D4941092D54C}"/>
    <cellStyle name="Calculation 2 2 10 2 5" xfId="37844" xr:uid="{1FEB91CD-FC76-4A13-BDB1-72EEA6DC654B}"/>
    <cellStyle name="Calculation 2 2 10 2 6" xfId="28231" xr:uid="{FE3F61C7-F12D-4402-9AA8-BAD2059F19F0}"/>
    <cellStyle name="Calculation 2 2 10 3" xfId="13144" xr:uid="{D7E0F4BB-AD63-4481-ADE3-A2B664935558}"/>
    <cellStyle name="Calculation 2 2 10 3 2" xfId="29709" xr:uid="{8DF4D143-C0E3-441E-98B8-3723E14C19B3}"/>
    <cellStyle name="Calculation 2 2 10 3 3" xfId="28562" xr:uid="{1DE45D4A-9B54-400B-AAF5-84A259C0CCD5}"/>
    <cellStyle name="Calculation 2 2 10 3 4" xfId="36430" xr:uid="{803CE0C9-7A8F-4CE4-938C-CF4B83FFE135}"/>
    <cellStyle name="Calculation 2 2 10 3 5" xfId="24882" xr:uid="{182B9327-36D3-4A35-AD57-985E9A6D448E}"/>
    <cellStyle name="Calculation 2 2 10 4" xfId="29706" xr:uid="{3CB64DB0-A2BB-443D-BCB4-166B5CA03924}"/>
    <cellStyle name="Calculation 2 2 10 5" xfId="24974" xr:uid="{0F47249B-11CA-464E-B648-107252F1FD50}"/>
    <cellStyle name="Calculation 2 2 10 6" xfId="27888" xr:uid="{60B72AEC-94E8-4787-AC83-CC118D54F988}"/>
    <cellStyle name="Calculation 2 2 10 7" xfId="28230" xr:uid="{DF963370-BC70-4EEF-BA95-4C70A1014AF7}"/>
    <cellStyle name="Calculation 2 2 11" xfId="13145" xr:uid="{E45EAC3E-D757-4E49-B519-78508BD90342}"/>
    <cellStyle name="Calculation 2 2 11 2" xfId="13146" xr:uid="{BA98AF3F-12AB-4058-8FF8-5345B4B2CB4C}"/>
    <cellStyle name="Calculation 2 2 11 2 2" xfId="13147" xr:uid="{FD099B95-5235-4DA5-9A7D-882E78F1A2CC}"/>
    <cellStyle name="Calculation 2 2 11 2 2 2" xfId="29712" xr:uid="{ABEF61DC-F4B3-448A-8E0B-5268F95F6194}"/>
    <cellStyle name="Calculation 2 2 11 2 2 3" xfId="28564" xr:uid="{081D9715-70D2-4F03-807D-C7552EFC87ED}"/>
    <cellStyle name="Calculation 2 2 11 2 2 4" xfId="27884" xr:uid="{FCDF42CE-BC7B-4D05-99F5-0FA04F959C68}"/>
    <cellStyle name="Calculation 2 2 11 2 2 5" xfId="37161" xr:uid="{B28CFF97-9886-478C-BE56-9997CB53C355}"/>
    <cellStyle name="Calculation 2 2 11 2 3" xfId="29711" xr:uid="{2521EF91-E076-4871-8798-4439787CE7AD}"/>
    <cellStyle name="Calculation 2 2 11 2 4" xfId="28563" xr:uid="{B445BF1C-09BE-4513-8A65-28D157725435}"/>
    <cellStyle name="Calculation 2 2 11 2 5" xfId="27885" xr:uid="{A8B96D39-B366-4580-8E18-6BD9F3D0E1E0}"/>
    <cellStyle name="Calculation 2 2 11 2 6" xfId="41740" xr:uid="{A2E05D9C-2741-40E9-93F2-87B61CA04FA6}"/>
    <cellStyle name="Calculation 2 2 11 3" xfId="13148" xr:uid="{CD1708B2-12F1-4219-9A83-2876B8D10BEE}"/>
    <cellStyle name="Calculation 2 2 11 3 2" xfId="29713" xr:uid="{930848BF-DC22-4E16-BA38-54CA7C555639}"/>
    <cellStyle name="Calculation 2 2 11 3 3" xfId="37435" xr:uid="{75145D68-0176-4B80-93D3-20CCC0249280}"/>
    <cellStyle name="Calculation 2 2 11 3 4" xfId="27883" xr:uid="{956242C2-3AF1-42C6-807D-D91A6BC77663}"/>
    <cellStyle name="Calculation 2 2 11 3 5" xfId="35481" xr:uid="{9C296859-526F-48F9-8C25-A3E08FC2534E}"/>
    <cellStyle name="Calculation 2 2 11 4" xfId="29710" xr:uid="{A208833A-F019-422A-8FC0-D45E155F7878}"/>
    <cellStyle name="Calculation 2 2 11 5" xfId="24975" xr:uid="{9C7FE0C4-DF14-4978-B549-49235034D422}"/>
    <cellStyle name="Calculation 2 2 11 6" xfId="27886" xr:uid="{12D9AA19-C944-46A9-8DB5-10BE9E2C7AA4}"/>
    <cellStyle name="Calculation 2 2 11 7" xfId="37144" xr:uid="{9FE3E31B-6AFC-43BD-A0DE-06910F879075}"/>
    <cellStyle name="Calculation 2 2 12" xfId="13149" xr:uid="{ACAA9E5C-C678-45DA-902E-ACB0035131C0}"/>
    <cellStyle name="Calculation 2 2 12 2" xfId="13150" xr:uid="{6FDEA586-86E9-4C4B-9EAB-1ECD3835EB70}"/>
    <cellStyle name="Calculation 2 2 12 2 2" xfId="13151" xr:uid="{42C41015-DC29-4AC5-88BC-EE981D354A6F}"/>
    <cellStyle name="Calculation 2 2 12 2 2 2" xfId="29716" xr:uid="{0FBB94E3-9CD3-499E-A5BF-AD02B432DA3E}"/>
    <cellStyle name="Calculation 2 2 12 2 2 3" xfId="28566" xr:uid="{6DF4691D-0AE3-4632-AF7B-A9774550F0FB}"/>
    <cellStyle name="Calculation 2 2 12 2 2 4" xfId="27880" xr:uid="{65B9329C-CD48-445C-B16D-522B4D027F86}"/>
    <cellStyle name="Calculation 2 2 12 2 2 5" xfId="28234" xr:uid="{BD11B59E-D789-4D58-8CF2-60044A41C366}"/>
    <cellStyle name="Calculation 2 2 12 2 3" xfId="29715" xr:uid="{D14DDDD2-1C33-478B-8904-06C4371ADA5A}"/>
    <cellStyle name="Calculation 2 2 12 2 4" xfId="28565" xr:uid="{B3F5C502-F74D-4514-A88D-E46D9EA6BCD0}"/>
    <cellStyle name="Calculation 2 2 12 2 5" xfId="27881" xr:uid="{3B4C4543-0714-45D0-8EE7-EA9ABE62EC4F}"/>
    <cellStyle name="Calculation 2 2 12 2 6" xfId="28233" xr:uid="{EFFFE030-7017-41DC-8C65-C80175A43DB8}"/>
    <cellStyle name="Calculation 2 2 12 3" xfId="13152" xr:uid="{ADFF9EFB-9306-4E7A-9216-1FF043205B5D}"/>
    <cellStyle name="Calculation 2 2 12 3 2" xfId="29717" xr:uid="{595EC5EA-2FE6-49C5-A664-9216CC0EBCEE}"/>
    <cellStyle name="Calculation 2 2 12 3 3" xfId="28567" xr:uid="{5F29C6DF-1438-4B97-B0BA-FCD50333B027}"/>
    <cellStyle name="Calculation 2 2 12 3 4" xfId="27879" xr:uid="{995BE2C8-2007-47E0-883A-5297E40E2898}"/>
    <cellStyle name="Calculation 2 2 12 3 5" xfId="35482" xr:uid="{5F8A2D5C-EB41-405A-A012-BFCAEA543D45}"/>
    <cellStyle name="Calculation 2 2 12 4" xfId="29714" xr:uid="{27378FAE-60B2-4BC3-A2A7-E58FB2C8279D}"/>
    <cellStyle name="Calculation 2 2 12 5" xfId="24976" xr:uid="{774BCA35-A27D-42B3-B189-51EA440732E6}"/>
    <cellStyle name="Calculation 2 2 12 6" xfId="27882" xr:uid="{8898E2B4-E987-4F95-9EC3-265E5ECB0F33}"/>
    <cellStyle name="Calculation 2 2 12 7" xfId="28232" xr:uid="{A5BDF81C-9CCC-44B9-A3E7-DADC864E03FC}"/>
    <cellStyle name="Calculation 2 2 13" xfId="13153" xr:uid="{D7C6C56D-427E-4B96-BB9F-F7176F419DF5}"/>
    <cellStyle name="Calculation 2 2 13 2" xfId="13154" xr:uid="{61FF7747-F3BF-4A09-AF02-A06FF38D6D03}"/>
    <cellStyle name="Calculation 2 2 13 2 2" xfId="13155" xr:uid="{0CB550AF-92A7-438E-A3EA-5D65EE9124B5}"/>
    <cellStyle name="Calculation 2 2 13 2 2 2" xfId="29720" xr:uid="{34DD8341-2277-498D-89E4-9A632AECE77B}"/>
    <cellStyle name="Calculation 2 2 13 2 2 3" xfId="28568" xr:uid="{D55D920C-E254-4A8E-8491-5D2A536AF17F}"/>
    <cellStyle name="Calculation 2 2 13 2 2 4" xfId="27876" xr:uid="{FBE9E8DF-0320-42CA-965F-3A0DEA49E3A2}"/>
    <cellStyle name="Calculation 2 2 13 2 2 5" xfId="28235" xr:uid="{A0055B15-D0E2-465D-AE2C-AE83F5ED1A08}"/>
    <cellStyle name="Calculation 2 2 13 2 3" xfId="29719" xr:uid="{64D26A95-9758-49E7-9E4A-1593712B3056}"/>
    <cellStyle name="Calculation 2 2 13 2 4" xfId="37436" xr:uid="{0DB95160-02A0-42F8-8BD9-46B903C21EB9}"/>
    <cellStyle name="Calculation 2 2 13 2 5" xfId="27877" xr:uid="{A7FF1369-7FC1-4F88-BF2C-4ADF5B2C1236}"/>
    <cellStyle name="Calculation 2 2 13 2 6" xfId="24927" xr:uid="{3D001787-9E07-4FE3-9674-B4D0CF0511CB}"/>
    <cellStyle name="Calculation 2 2 13 3" xfId="13156" xr:uid="{E699B417-CC91-4DFB-AFB1-3F92E18ECE95}"/>
    <cellStyle name="Calculation 2 2 13 3 2" xfId="29721" xr:uid="{E1E03EDF-3E76-4175-97DB-AE71D73180A1}"/>
    <cellStyle name="Calculation 2 2 13 3 3" xfId="28569" xr:uid="{E02C92F2-E0A5-42A8-B99C-100DEA349788}"/>
    <cellStyle name="Calculation 2 2 13 3 4" xfId="35454" xr:uid="{1E687853-8608-4A9A-8FFB-2F60F3E573D2}"/>
    <cellStyle name="Calculation 2 2 13 3 5" xfId="38381" xr:uid="{F3FAFCBB-073C-4895-95EC-11AE32DA1367}"/>
    <cellStyle name="Calculation 2 2 13 4" xfId="29718" xr:uid="{935E2559-5E7F-45FC-BE6C-76ED2B0719A7}"/>
    <cellStyle name="Calculation 2 2 13 5" xfId="24977" xr:uid="{D8B7DEC6-EC0E-4AC2-9D58-28B3D0F9ACE5}"/>
    <cellStyle name="Calculation 2 2 13 6" xfId="27878" xr:uid="{4391425E-7623-4D93-BBDE-9F558E6E0171}"/>
    <cellStyle name="Calculation 2 2 13 7" xfId="25733" xr:uid="{EFDEEEF6-4D38-4850-89AA-31BC11C43B4A}"/>
    <cellStyle name="Calculation 2 2 14" xfId="13157" xr:uid="{3DBA39D2-E1AF-4060-A1FB-ED3AFEE17B9C}"/>
    <cellStyle name="Calculation 2 2 14 2" xfId="13158" xr:uid="{335DD69A-2A70-4F81-86DE-DD5321388E9E}"/>
    <cellStyle name="Calculation 2 2 14 2 2" xfId="13159" xr:uid="{083DB860-F0E7-4BED-A27D-545E978A5AB9}"/>
    <cellStyle name="Calculation 2 2 14 2 2 2" xfId="29724" xr:uid="{46C215C7-E718-4B99-BA54-AF68686DF423}"/>
    <cellStyle name="Calculation 2 2 14 2 2 3" xfId="37437" xr:uid="{130B0D7B-BA55-494E-A8E8-CC3B226411FF}"/>
    <cellStyle name="Calculation 2 2 14 2 2 4" xfId="27874" xr:uid="{234E1077-5E10-4626-9FE1-5F2B1F67273F}"/>
    <cellStyle name="Calculation 2 2 14 2 2 5" xfId="39190" xr:uid="{CD66BA21-CC87-4E0E-AAD3-6782C8D92ED5}"/>
    <cellStyle name="Calculation 2 2 14 2 3" xfId="29723" xr:uid="{0BE3A163-1BAD-475B-B1B2-13A9D3D82515}"/>
    <cellStyle name="Calculation 2 2 14 2 4" xfId="38992" xr:uid="{17275FF4-1F40-422C-B47E-0FBC0AD639CD}"/>
    <cellStyle name="Calculation 2 2 14 2 5" xfId="27875" xr:uid="{AE8A4BE1-ACF4-4942-857A-2A4478C57836}"/>
    <cellStyle name="Calculation 2 2 14 2 6" xfId="25735" xr:uid="{4CCF2C05-3FCF-4376-A896-410A6723BA08}"/>
    <cellStyle name="Calculation 2 2 14 3" xfId="13160" xr:uid="{A7252F47-4C9F-405E-ADCF-D9462D67359F}"/>
    <cellStyle name="Calculation 2 2 14 3 2" xfId="29725" xr:uid="{9A385653-A6CD-4300-AFAF-2E375D8D0B16}"/>
    <cellStyle name="Calculation 2 2 14 3 3" xfId="28571" xr:uid="{06C097FB-07D6-4712-8284-02437FD03C25}"/>
    <cellStyle name="Calculation 2 2 14 3 4" xfId="27873" xr:uid="{DEB9FD1F-D929-4BC9-8567-C8D2E331648C}"/>
    <cellStyle name="Calculation 2 2 14 3 5" xfId="37391" xr:uid="{54FDB8F9-077F-4AEA-BC51-E2C95847940C}"/>
    <cellStyle name="Calculation 2 2 14 4" xfId="29722" xr:uid="{DC49B1C7-4BD2-4621-AE94-FC274C8D856A}"/>
    <cellStyle name="Calculation 2 2 14 5" xfId="28570" xr:uid="{1FAD35CD-FF8D-40DE-A72C-0D56905A591A}"/>
    <cellStyle name="Calculation 2 2 14 6" xfId="36429" xr:uid="{29154F18-1D2B-4E02-8DAF-45E7C4EA9FAC}"/>
    <cellStyle name="Calculation 2 2 14 7" xfId="25734" xr:uid="{5337B0D5-6FC2-43DB-9C66-2FA170871820}"/>
    <cellStyle name="Calculation 2 2 15" xfId="13161" xr:uid="{54DE677E-4B1B-4188-B7F2-7AF8E3633B81}"/>
    <cellStyle name="Calculation 2 2 15 2" xfId="13162" xr:uid="{5B5ED66B-1F63-4813-8CD2-F9B7FB3BB9E1}"/>
    <cellStyle name="Calculation 2 2 15 2 2" xfId="29727" xr:uid="{B4C9E561-D799-4560-A30B-2ABF89224642}"/>
    <cellStyle name="Calculation 2 2 15 2 3" xfId="28573" xr:uid="{A38629B8-B060-4CE0-B863-BD35B3E75714}"/>
    <cellStyle name="Calculation 2 2 15 2 4" xfId="27872" xr:uid="{7828B76F-FE6A-4357-B132-2E68D7EC6803}"/>
    <cellStyle name="Calculation 2 2 15 2 5" xfId="28236" xr:uid="{6FFD10AC-CCBC-4A78-A43B-31E7F0D9D3E0}"/>
    <cellStyle name="Calculation 2 2 15 3" xfId="29726" xr:uid="{A3A79545-BD3F-4A34-8FC6-8C335C7B9A95}"/>
    <cellStyle name="Calculation 2 2 15 4" xfId="28572" xr:uid="{8173BF1E-3C5A-4ECF-9C0D-750961759ECF}"/>
    <cellStyle name="Calculation 2 2 15 5" xfId="37372" xr:uid="{03360167-1563-4157-AB45-E194CC32A27A}"/>
    <cellStyle name="Calculation 2 2 15 6" xfId="24928" xr:uid="{68ACBC54-5C18-469D-A1F2-A71423DF6015}"/>
    <cellStyle name="Calculation 2 2 16" xfId="24302" xr:uid="{917A1B8D-EE09-4421-B259-BAB54891F176}"/>
    <cellStyle name="Calculation 2 2 17" xfId="35134" xr:uid="{45EE7118-1048-45A2-8D1D-B6D2DB7401D0}"/>
    <cellStyle name="Calculation 2 2 2" xfId="5190" xr:uid="{79E14284-0671-4DCD-A182-0ACA89A0257C}"/>
    <cellStyle name="Calculation 2 2 2 2" xfId="13163" xr:uid="{52EFA4F5-E2A3-498D-9AFB-53B654E7C958}"/>
    <cellStyle name="Calculation 2 2 2 2 10" xfId="13164" xr:uid="{A6B7F343-E36C-4BBE-8EB4-84D23A887CE5}"/>
    <cellStyle name="Calculation 2 2 2 2 10 2" xfId="13165" xr:uid="{3E228556-4E36-461D-9E08-AA4EBA1A3ACA}"/>
    <cellStyle name="Calculation 2 2 2 2 10 2 2" xfId="13166" xr:uid="{FD28AFFF-56FF-4F41-95F2-ECF13E8F5C07}"/>
    <cellStyle name="Calculation 2 2 2 2 10 2 2 2" xfId="29731" xr:uid="{5621F0C1-B0FD-46A6-AD82-47C45F5214B2}"/>
    <cellStyle name="Calculation 2 2 2 2 10 2 2 3" xfId="38991" xr:uid="{EC8E07B0-7927-4336-87B6-C418815A32DC}"/>
    <cellStyle name="Calculation 2 2 2 2 10 2 2 4" xfId="27868" xr:uid="{C33F5569-FA21-4F56-96DD-06EB42B256C7}"/>
    <cellStyle name="Calculation 2 2 2 2 10 2 2 5" xfId="41739" xr:uid="{D38EBB75-7FCE-4B8A-AB82-E9234F3DCE69}"/>
    <cellStyle name="Calculation 2 2 2 2 10 2 3" xfId="29730" xr:uid="{50407974-EC24-49DA-835E-E813C9540570}"/>
    <cellStyle name="Calculation 2 2 2 2 10 2 4" xfId="36922" xr:uid="{6AE3E622-752F-458F-8C35-2530EA095360}"/>
    <cellStyle name="Calculation 2 2 2 2 10 2 5" xfId="27869" xr:uid="{D2563553-7AC6-4854-BB72-9B28C328CFF5}"/>
    <cellStyle name="Calculation 2 2 2 2 10 2 6" xfId="24929" xr:uid="{36C131A7-6FB2-44D3-BD01-4E16F0A42712}"/>
    <cellStyle name="Calculation 2 2 2 2 10 3" xfId="13167" xr:uid="{E743B337-270E-4C80-A55E-E87D5A3157B0}"/>
    <cellStyle name="Calculation 2 2 2 2 10 3 2" xfId="29732" xr:uid="{B2D319E1-0CB7-45B1-BADE-D47CED3C5CE6}"/>
    <cellStyle name="Calculation 2 2 2 2 10 3 3" xfId="28574" xr:uid="{A3DEBC13-4E27-49BE-AF57-69AE12588F25}"/>
    <cellStyle name="Calculation 2 2 2 2 10 3 4" xfId="27867" xr:uid="{4DA1A4D6-7299-4386-BE24-7B1CEA244A90}"/>
    <cellStyle name="Calculation 2 2 2 2 10 3 5" xfId="28237" xr:uid="{C0066FB7-75D6-4453-B028-C120729F98EC}"/>
    <cellStyle name="Calculation 2 2 2 2 10 4" xfId="29729" xr:uid="{7858EA99-990F-465F-8EE2-AD10C9E3521A}"/>
    <cellStyle name="Calculation 2 2 2 2 10 5" xfId="36921" xr:uid="{B6E0D52E-335E-46CF-9E67-850BD22C8A55}"/>
    <cellStyle name="Calculation 2 2 2 2 10 6" xfId="27870" xr:uid="{23FE367F-7CF8-4390-A7E1-8EC404E0A529}"/>
    <cellStyle name="Calculation 2 2 2 2 10 7" xfId="38328" xr:uid="{A39378AA-6B58-4932-ABBF-DD43BD69316E}"/>
    <cellStyle name="Calculation 2 2 2 2 11" xfId="13168" xr:uid="{B0B0D64A-5ABB-4C14-B369-4A7E110A79EB}"/>
    <cellStyle name="Calculation 2 2 2 2 11 2" xfId="13169" xr:uid="{327B94D2-D547-4DC4-B206-A06A4D63A542}"/>
    <cellStyle name="Calculation 2 2 2 2 11 2 2" xfId="13170" xr:uid="{E7FCA609-6480-409E-8E5D-0AFE6A622941}"/>
    <cellStyle name="Calculation 2 2 2 2 11 2 2 2" xfId="29735" xr:uid="{AFC9A3A1-7F3C-485F-B3B3-C44F8DC5AA2E}"/>
    <cellStyle name="Calculation 2 2 2 2 11 2 2 3" xfId="38990" xr:uid="{8E7D23E1-897F-4B5C-B42D-72332BEC188B}"/>
    <cellStyle name="Calculation 2 2 2 2 11 2 2 4" xfId="27864" xr:uid="{51A9843E-A916-461E-BACA-7AC8EE5B1A4F}"/>
    <cellStyle name="Calculation 2 2 2 2 11 2 2 5" xfId="24930" xr:uid="{5165D56D-8672-4A08-97D7-0B7D2DD86264}"/>
    <cellStyle name="Calculation 2 2 2 2 11 2 3" xfId="29734" xr:uid="{EAC58217-D0B6-4079-B06E-E35C81FECE69}"/>
    <cellStyle name="Calculation 2 2 2 2 11 2 4" xfId="28576" xr:uid="{8F1C9D94-C63A-47C9-AC15-50910E9C08DE}"/>
    <cellStyle name="Calculation 2 2 2 2 11 2 5" xfId="27865" xr:uid="{B70A350B-BD28-4141-A931-38E1BB1E2EDA}"/>
    <cellStyle name="Calculation 2 2 2 2 11 2 6" xfId="28239" xr:uid="{76E4DA19-F2B9-4573-B639-5FDC196B872E}"/>
    <cellStyle name="Calculation 2 2 2 2 11 3" xfId="13171" xr:uid="{052A1496-5E4E-4C87-964E-63AE212F9FB9}"/>
    <cellStyle name="Calculation 2 2 2 2 11 3 2" xfId="29736" xr:uid="{2D2CFD78-0CEE-4091-879A-008B366DC057}"/>
    <cellStyle name="Calculation 2 2 2 2 11 3 3" xfId="37439" xr:uid="{3F890DAA-C98E-4DB2-AD7A-3F9B1AD76F5A}"/>
    <cellStyle name="Calculation 2 2 2 2 11 3 4" xfId="36428" xr:uid="{939E0881-C751-42F7-B9E6-EDE0DB38C10B}"/>
    <cellStyle name="Calculation 2 2 2 2 11 3 5" xfId="28240" xr:uid="{D910CB5C-5597-423C-ABAA-5DF032E4EE6A}"/>
    <cellStyle name="Calculation 2 2 2 2 11 4" xfId="29733" xr:uid="{39A5D57A-9293-424E-B6D9-7DC7F24C37D8}"/>
    <cellStyle name="Calculation 2 2 2 2 11 5" xfId="28575" xr:uid="{EE1F9527-9AD5-43E8-BEB3-2BAE37E24F43}"/>
    <cellStyle name="Calculation 2 2 2 2 11 6" xfId="27866" xr:uid="{C1670799-5D22-4CAD-BC6B-FDF463968298}"/>
    <cellStyle name="Calculation 2 2 2 2 11 7" xfId="28238" xr:uid="{D0668AF7-8FF9-46C9-AFB8-781B08E4FEC0}"/>
    <cellStyle name="Calculation 2 2 2 2 12" xfId="13172" xr:uid="{BD1BB320-6B7A-4940-8B81-B63523753780}"/>
    <cellStyle name="Calculation 2 2 2 2 12 2" xfId="13173" xr:uid="{3BA3AF89-3BE6-455E-873D-6942D290BDBF}"/>
    <cellStyle name="Calculation 2 2 2 2 12 2 2" xfId="13174" xr:uid="{C48D2E62-9087-4DAB-A9F2-C51A791AFD74}"/>
    <cellStyle name="Calculation 2 2 2 2 12 2 2 2" xfId="29739" xr:uid="{2E4ECC24-B43E-4F46-A51B-7C93636D055F}"/>
    <cellStyle name="Calculation 2 2 2 2 12 2 2 3" xfId="38989" xr:uid="{72BAA8CB-2049-4EFF-A088-8D7915001054}"/>
    <cellStyle name="Calculation 2 2 2 2 12 2 2 4" xfId="27861" xr:uid="{8AA3889C-9E53-4BCC-942E-FCA6597AFF5A}"/>
    <cellStyle name="Calculation 2 2 2 2 12 2 2 5" xfId="24931" xr:uid="{9B461299-74E5-4C17-9F48-1A06D42E1DEB}"/>
    <cellStyle name="Calculation 2 2 2 2 12 2 3" xfId="29738" xr:uid="{A147A3E3-6EBF-4204-8F2E-739F9D14DCC0}"/>
    <cellStyle name="Calculation 2 2 2 2 12 2 4" xfId="28578" xr:uid="{8486833B-F247-4BF6-9FA3-AF88C674D9EA}"/>
    <cellStyle name="Calculation 2 2 2 2 12 2 5" xfId="27862" xr:uid="{FAA42B89-138C-4591-A6AC-BF791B1ED884}"/>
    <cellStyle name="Calculation 2 2 2 2 12 2 6" xfId="28242" xr:uid="{F5F500FB-32D5-4ACF-9D5C-59129DDA64D5}"/>
    <cellStyle name="Calculation 2 2 2 2 12 3" xfId="13175" xr:uid="{12C9A5A3-CB89-466B-B0F8-C4BCED1E3CB5}"/>
    <cellStyle name="Calculation 2 2 2 2 12 3 2" xfId="29740" xr:uid="{C92DE08D-6DF3-49B7-AE37-1440ED865A15}"/>
    <cellStyle name="Calculation 2 2 2 2 12 3 3" xfId="28579" xr:uid="{FFB348F9-4A3C-4FF8-B3C8-254489BB27A0}"/>
    <cellStyle name="Calculation 2 2 2 2 12 3 4" xfId="27860" xr:uid="{0ADFA0C4-8B9A-4BB1-98B9-8FCD96466A8D}"/>
    <cellStyle name="Calculation 2 2 2 2 12 3 5" xfId="28243" xr:uid="{7C92AA5B-DDE9-44E8-AAC1-7AE29971043A}"/>
    <cellStyle name="Calculation 2 2 2 2 12 4" xfId="29737" xr:uid="{0C9FAE84-8AAF-4F2C-840D-0A9112BDA23D}"/>
    <cellStyle name="Calculation 2 2 2 2 12 5" xfId="28577" xr:uid="{9B28099E-5236-489D-A1CC-CDCE94F0EB2C}"/>
    <cellStyle name="Calculation 2 2 2 2 12 6" xfId="27863" xr:uid="{AA229AB1-70B9-4F01-B462-0E60F7FED93B}"/>
    <cellStyle name="Calculation 2 2 2 2 12 7" xfId="28241" xr:uid="{EA3C7A34-3FC6-4ABE-BA32-3D6CA919E2C3}"/>
    <cellStyle name="Calculation 2 2 2 2 13" xfId="13176" xr:uid="{36308761-BA99-4116-803A-966E3A9A6BC0}"/>
    <cellStyle name="Calculation 2 2 2 2 13 2" xfId="13177" xr:uid="{A9C126EE-EF19-45B4-A89C-CA2706BCD93E}"/>
    <cellStyle name="Calculation 2 2 2 2 13 2 2" xfId="29742" xr:uid="{C899B944-80AA-49D1-978D-80FC0C42788B}"/>
    <cellStyle name="Calculation 2 2 2 2 13 2 3" xfId="28580" xr:uid="{CCD953CE-31E4-49BB-A5A1-7FABCB201B76}"/>
    <cellStyle name="Calculation 2 2 2 2 13 2 4" xfId="27858" xr:uid="{B1223916-9538-4AE6-9099-1F2D935B982D}"/>
    <cellStyle name="Calculation 2 2 2 2 13 2 5" xfId="28244" xr:uid="{A60BF19B-AB21-415C-B258-22616810906E}"/>
    <cellStyle name="Calculation 2 2 2 2 13 3" xfId="29741" xr:uid="{F8475C00-5FBE-4282-818A-6404637E1197}"/>
    <cellStyle name="Calculation 2 2 2 2 13 4" xfId="37440" xr:uid="{F705A3B9-D104-4318-9D23-C56FD0CCACF0}"/>
    <cellStyle name="Calculation 2 2 2 2 13 5" xfId="27859" xr:uid="{E0098BEC-C812-4342-98E5-B839242E95B2}"/>
    <cellStyle name="Calculation 2 2 2 2 13 6" xfId="36454" xr:uid="{B9D6FE2E-0C56-487D-9676-E486257A1801}"/>
    <cellStyle name="Calculation 2 2 2 2 14" xfId="13178" xr:uid="{7E6B7C16-6A89-4472-9A6C-EECB8B3618FD}"/>
    <cellStyle name="Calculation 2 2 2 2 14 2" xfId="29743" xr:uid="{F70FD5F6-543F-46AB-9719-20D58CD76F89}"/>
    <cellStyle name="Calculation 2 2 2 2 14 3" xfId="38988" xr:uid="{BBE7B2C5-6DE6-41D6-AA9A-4CA27262CEA9}"/>
    <cellStyle name="Calculation 2 2 2 2 14 4" xfId="27857" xr:uid="{74732FCD-4F2D-4BAF-947A-70638ED18843}"/>
    <cellStyle name="Calculation 2 2 2 2 14 5" xfId="24932" xr:uid="{FBC840BD-3082-42E1-9B75-E6AFB0040A3C}"/>
    <cellStyle name="Calculation 2 2 2 2 15" xfId="29728" xr:uid="{DC0C65FB-C8E7-4B62-89A4-3005DE907A27}"/>
    <cellStyle name="Calculation 2 2 2 2 16" xfId="37438" xr:uid="{1F0145E7-20E9-4144-B214-70C3391B0F33}"/>
    <cellStyle name="Calculation 2 2 2 2 17" xfId="27871" xr:uid="{34E144C0-D8D7-45A2-ABDD-FE311F55DDFA}"/>
    <cellStyle name="Calculation 2 2 2 2 18" xfId="38349" xr:uid="{02847AA1-8644-4F4B-8915-C25D328427B1}"/>
    <cellStyle name="Calculation 2 2 2 2 2" xfId="13179" xr:uid="{3B2CDC30-68AE-422C-B01B-EF0FA35DF702}"/>
    <cellStyle name="Calculation 2 2 2 2 3" xfId="13180" xr:uid="{3B86BAA9-D69D-4378-A5DD-2AB8D3914B1A}"/>
    <cellStyle name="Calculation 2 2 2 2 4" xfId="13181" xr:uid="{A0042E3D-8713-4A9E-9A08-78A4FFFD5955}"/>
    <cellStyle name="Calculation 2 2 2 2 5" xfId="13182" xr:uid="{6E2AB261-BC55-48CD-9D00-48327DE65E77}"/>
    <cellStyle name="Calculation 2 2 2 2 6" xfId="13183" xr:uid="{F0F35C78-C6D2-478F-9525-D24A072BE1CA}"/>
    <cellStyle name="Calculation 2 2 2 2 6 2" xfId="13184" xr:uid="{655F4503-D54A-45CE-B64F-CF103E936E05}"/>
    <cellStyle name="Calculation 2 2 2 2 6 2 2" xfId="13185" xr:uid="{7D12E110-02C6-4B9B-9994-2D913C58D78F}"/>
    <cellStyle name="Calculation 2 2 2 2 6 2 2 2" xfId="29746" xr:uid="{0B6D746D-1A7A-48E7-B608-78B7B9518CC8}"/>
    <cellStyle name="Calculation 2 2 2 2 6 2 2 3" xfId="36778" xr:uid="{983C850F-A1B4-4827-8E7F-372C6B92FC1C}"/>
    <cellStyle name="Calculation 2 2 2 2 6 2 2 4" xfId="27854" xr:uid="{8947B795-2400-4C0D-9DD9-AB84BAD8937B}"/>
    <cellStyle name="Calculation 2 2 2 2 6 2 2 5" xfId="28247" xr:uid="{DF8F550A-417C-4D3E-9732-5E3DF2E55AF1}"/>
    <cellStyle name="Calculation 2 2 2 2 6 2 3" xfId="29745" xr:uid="{8E823914-227B-49E6-9586-AC1A88903DA0}"/>
    <cellStyle name="Calculation 2 2 2 2 6 2 4" xfId="15311" xr:uid="{F92C5355-BF21-4825-BCD8-EA5E453CFB2A}"/>
    <cellStyle name="Calculation 2 2 2 2 6 2 5" xfId="27855" xr:uid="{5E173352-44CC-4C6D-9719-75FE214704E4}"/>
    <cellStyle name="Calculation 2 2 2 2 6 2 6" xfId="28246" xr:uid="{BFDC24DF-A892-4ECD-8F79-C4432047164A}"/>
    <cellStyle name="Calculation 2 2 2 2 6 3" xfId="13186" xr:uid="{422D0BF6-197C-498B-B36F-E40FDEEA08D0}"/>
    <cellStyle name="Calculation 2 2 2 2 6 3 2" xfId="29747" xr:uid="{D32F8172-2677-4C33-8D32-346037396E77}"/>
    <cellStyle name="Calculation 2 2 2 2 6 3 3" xfId="24892" xr:uid="{0E6844F2-F87A-420E-9701-B922FCD9106E}"/>
    <cellStyle name="Calculation 2 2 2 2 6 3 4" xfId="27853" xr:uid="{E697F252-627D-477E-8B4C-2B4C929BCADC}"/>
    <cellStyle name="Calculation 2 2 2 2 6 3 5" xfId="41738" xr:uid="{66DB4DB8-C762-4D8A-AFA5-E9BABFA9CAA3}"/>
    <cellStyle name="Calculation 2 2 2 2 6 4" xfId="29744" xr:uid="{C3DA5D9C-7798-426B-9853-CD9C0799529F}"/>
    <cellStyle name="Calculation 2 2 2 2 6 5" xfId="4845" xr:uid="{22BBBE0A-EBEA-4334-8FC2-12E8C263AFC6}"/>
    <cellStyle name="Calculation 2 2 2 2 6 6" xfId="27856" xr:uid="{2DDFD1B5-C614-42AA-B9D3-4EAE50EF9705}"/>
    <cellStyle name="Calculation 2 2 2 2 6 7" xfId="28245" xr:uid="{F1ED6ED4-6F01-4F48-B829-F17C2F07FF7C}"/>
    <cellStyle name="Calculation 2 2 2 2 7" xfId="13187" xr:uid="{D216A07C-C9D3-4A49-9450-4ACF83DC2FA4}"/>
    <cellStyle name="Calculation 2 2 2 2 7 2" xfId="13188" xr:uid="{86839D10-8070-4DD3-85D5-DFA391B1A9E1}"/>
    <cellStyle name="Calculation 2 2 2 2 7 2 2" xfId="13189" xr:uid="{BC37A54A-C6F8-44D9-9660-FABC3FE8ECBA}"/>
    <cellStyle name="Calculation 2 2 2 2 7 2 2 2" xfId="29750" xr:uid="{91E307AB-B4B2-49C6-945C-7B04CE298DFF}"/>
    <cellStyle name="Calculation 2 2 2 2 7 2 2 3" xfId="38986" xr:uid="{2D193C4D-CBC3-43A9-8087-5B61B3C80931}"/>
    <cellStyle name="Calculation 2 2 2 2 7 2 2 4" xfId="25729" xr:uid="{8B9BEA1A-26E0-4D9C-AE19-AD42A7496837}"/>
    <cellStyle name="Calculation 2 2 2 2 7 2 2 5" xfId="28249" xr:uid="{20C5D100-E37E-44D7-A543-DDE3F613647D}"/>
    <cellStyle name="Calculation 2 2 2 2 7 2 3" xfId="29749" xr:uid="{2665D098-BD4E-4830-9119-302BD8E76BA1}"/>
    <cellStyle name="Calculation 2 2 2 2 7 2 4" xfId="28583" xr:uid="{306E9E7F-8585-432D-B990-0F2ACA9C3EE6}"/>
    <cellStyle name="Calculation 2 2 2 2 7 2 5" xfId="25730" xr:uid="{58154EBE-257D-4E0A-83C0-87B2B618A97D}"/>
    <cellStyle name="Calculation 2 2 2 2 7 2 6" xfId="28248" xr:uid="{E18C13FE-BDAB-4639-BE36-9BF2D012DBB2}"/>
    <cellStyle name="Calculation 2 2 2 2 7 3" xfId="13190" xr:uid="{8E28B38F-7E52-4798-A804-18EA5003637E}"/>
    <cellStyle name="Calculation 2 2 2 2 7 3 2" xfId="29751" xr:uid="{94914795-8982-4754-9F8E-20DB81441185}"/>
    <cellStyle name="Calculation 2 2 2 2 7 3 3" xfId="24893" xr:uid="{D0C02296-3E77-4169-AE10-88EF2CB41AF8}"/>
    <cellStyle name="Calculation 2 2 2 2 7 3 4" xfId="35453" xr:uid="{BA792BB1-8D72-435E-86BA-92CEAF510D98}"/>
    <cellStyle name="Calculation 2 2 2 2 7 3 5" xfId="28250" xr:uid="{C3086DCF-72F2-4361-AD10-780319598373}"/>
    <cellStyle name="Calculation 2 2 2 2 7 4" xfId="29748" xr:uid="{24824BE4-2517-490E-B166-4C8D17934926}"/>
    <cellStyle name="Calculation 2 2 2 2 7 5" xfId="24978" xr:uid="{6E98BA23-0129-4B8B-9139-D96E27275A51}"/>
    <cellStyle name="Calculation 2 2 2 2 7 6" xfId="27852" xr:uid="{6A5D66F0-B252-41B5-AA55-6D4DCB3458A2}"/>
    <cellStyle name="Calculation 2 2 2 2 7 7" xfId="24933" xr:uid="{0B797A85-77B2-48F1-AD41-5D7E61162AEF}"/>
    <cellStyle name="Calculation 2 2 2 2 8" xfId="13191" xr:uid="{4EC299EB-5C32-4D4F-BE13-FDC19F4B9544}"/>
    <cellStyle name="Calculation 2 2 2 2 8 2" xfId="13192" xr:uid="{DE0FE900-1774-4CDA-A1A3-3C3E268EAE18}"/>
    <cellStyle name="Calculation 2 2 2 2 8 2 2" xfId="13193" xr:uid="{C5AA5257-F13D-4C50-B37F-150A7C4E9A8E}"/>
    <cellStyle name="Calculation 2 2 2 2 8 2 2 2" xfId="29754" xr:uid="{5D2A2F49-73F5-4EEB-9DC2-CCF8F52698D8}"/>
    <cellStyle name="Calculation 2 2 2 2 8 2 2 3" xfId="28585" xr:uid="{568084C5-B936-4CEF-9FD2-B266ABFCA9D1}"/>
    <cellStyle name="Calculation 2 2 2 2 8 2 2 4" xfId="27849" xr:uid="{C23C931E-3014-4810-9FCC-3AAB1C454C2A}"/>
    <cellStyle name="Calculation 2 2 2 2 8 2 2 5" xfId="28251" xr:uid="{2BED8454-2678-45E5-9571-859E3D92A4A9}"/>
    <cellStyle name="Calculation 2 2 2 2 8 2 3" xfId="29753" xr:uid="{6F164C65-9FBD-4D35-A369-81597777FB8E}"/>
    <cellStyle name="Calculation 2 2 2 2 8 2 4" xfId="28584" xr:uid="{8BB0B424-D326-415D-B2CC-39A421207596}"/>
    <cellStyle name="Calculation 2 2 2 2 8 2 5" xfId="27850" xr:uid="{05644FAB-C38B-4111-99C1-17090B126702}"/>
    <cellStyle name="Calculation 2 2 2 2 8 2 6" xfId="35483" xr:uid="{EEFE78BD-F0BB-4B04-AC99-A91C727A07E4}"/>
    <cellStyle name="Calculation 2 2 2 2 8 3" xfId="13194" xr:uid="{63046093-CBDF-4865-BCD3-15B51A4FFD26}"/>
    <cellStyle name="Calculation 2 2 2 2 8 3 2" xfId="29755" xr:uid="{E7AEE57D-5A98-4EB0-A28A-2B935628E049}"/>
    <cellStyle name="Calculation 2 2 2 2 8 3 3" xfId="28586" xr:uid="{44A826BE-990D-4E6E-A031-F75D45DC507F}"/>
    <cellStyle name="Calculation 2 2 2 2 8 3 4" xfId="35452" xr:uid="{87564C95-1B47-4959-B381-37B8771BCC90}"/>
    <cellStyle name="Calculation 2 2 2 2 8 3 5" xfId="37392" xr:uid="{30263FB0-BED4-4BE4-B28E-CB23D6B0A130}"/>
    <cellStyle name="Calculation 2 2 2 2 8 4" xfId="29752" xr:uid="{58B69D13-98B5-46D3-94CF-946F99595514}"/>
    <cellStyle name="Calculation 2 2 2 2 8 5" xfId="24979" xr:uid="{B30E6666-B6B6-4A7E-A4E4-E02436B9C30D}"/>
    <cellStyle name="Calculation 2 2 2 2 8 6" xfId="27851" xr:uid="{50036B68-7C67-404E-8B4D-D881467D3B5A}"/>
    <cellStyle name="Calculation 2 2 2 2 8 7" xfId="24934" xr:uid="{152CCEAE-50DF-49CD-B2DF-8941597E5285}"/>
    <cellStyle name="Calculation 2 2 2 2 9" xfId="13195" xr:uid="{F42F2184-0596-496E-9AF6-0A6151CD0E45}"/>
    <cellStyle name="Calculation 2 2 2 2 9 2" xfId="13196" xr:uid="{79684FB7-6CE6-4197-BBCC-4F5A3EF528D2}"/>
    <cellStyle name="Calculation 2 2 2 2 9 2 2" xfId="13197" xr:uid="{81EDB0C0-539A-460B-A48F-66C03F813D2F}"/>
    <cellStyle name="Calculation 2 2 2 2 9 2 2 2" xfId="29758" xr:uid="{472E1411-F210-44C7-8555-C82E2139427B}"/>
    <cellStyle name="Calculation 2 2 2 2 9 2 2 3" xfId="28587" xr:uid="{0BCC3855-8A26-486A-95E1-B592A539C667}"/>
    <cellStyle name="Calculation 2 2 2 2 9 2 2 4" xfId="27847" xr:uid="{2C690F08-1A7A-45F2-AD40-81FF9E20C3DE}"/>
    <cellStyle name="Calculation 2 2 2 2 9 2 2 5" xfId="36455" xr:uid="{EE761E99-9425-4F57-850B-117A162259F1}"/>
    <cellStyle name="Calculation 2 2 2 2 9 2 3" xfId="29757" xr:uid="{B1DEDAD2-B83A-42F0-9BB0-C22E9F255A6E}"/>
    <cellStyle name="Calculation 2 2 2 2 9 2 4" xfId="38985" xr:uid="{9D6FD855-8E69-4AC5-9CC2-1FF2F52A258D}"/>
    <cellStyle name="Calculation 2 2 2 2 9 2 5" xfId="37843" xr:uid="{8C862C3A-5A8A-4AF1-81F5-F9E15C8FC05A}"/>
    <cellStyle name="Calculation 2 2 2 2 9 2 6" xfId="35484" xr:uid="{8FB6BC49-88A7-496F-BB3E-ADB9057E6963}"/>
    <cellStyle name="Calculation 2 2 2 2 9 3" xfId="13198" xr:uid="{40480B93-EBA1-4BD2-8A6E-864798BFFE34}"/>
    <cellStyle name="Calculation 2 2 2 2 9 3 2" xfId="29759" xr:uid="{278B3C1E-BB56-4D2F-AF56-F4B94813778A}"/>
    <cellStyle name="Calculation 2 2 2 2 9 3 3" xfId="37442" xr:uid="{2E72C8B9-8418-46A9-8F40-F782DF238F60}"/>
    <cellStyle name="Calculation 2 2 2 2 9 3 4" xfId="35451" xr:uid="{64CBEE1D-E6EA-4668-BD1D-E3DEA90C3D9C}"/>
    <cellStyle name="Calculation 2 2 2 2 9 3 5" xfId="28253" xr:uid="{C5D60CDD-2170-4440-8CF0-88CF0F5A9B96}"/>
    <cellStyle name="Calculation 2 2 2 2 9 4" xfId="29756" xr:uid="{CF220A35-D507-4A87-AA7A-FB543AC59145}"/>
    <cellStyle name="Calculation 2 2 2 2 9 5" xfId="24980" xr:uid="{138B4037-1D58-46A1-B547-4F72B51F50DA}"/>
    <cellStyle name="Calculation 2 2 2 2 9 6" xfId="27848" xr:uid="{F4381F29-541D-4CF3-9918-101E57F7A9AC}"/>
    <cellStyle name="Calculation 2 2 2 2 9 7" xfId="28252" xr:uid="{81B2A3E8-1FDD-41A1-951B-CE4CDFF6A96C}"/>
    <cellStyle name="Calculation 2 2 2 3" xfId="13199" xr:uid="{176F5D9C-9E97-4585-85D9-91FB941544D9}"/>
    <cellStyle name="Calculation 2 2 2 3 10" xfId="13200" xr:uid="{80BE7A80-3347-48CC-8D09-E9FA9B6D176C}"/>
    <cellStyle name="Calculation 2 2 2 3 10 2" xfId="29761" xr:uid="{B794249B-651A-4E8D-9C4B-755D192B89F0}"/>
    <cellStyle name="Calculation 2 2 2 3 10 3" xfId="28588" xr:uid="{C72D67CB-FA28-4E25-9B7C-22F1B8C1E844}"/>
    <cellStyle name="Calculation 2 2 2 3 10 4" xfId="27845" xr:uid="{AA95F8A7-A108-4802-8BAE-7D9991C62784}"/>
    <cellStyle name="Calculation 2 2 2 3 10 5" xfId="35485" xr:uid="{00641CD4-E0F9-48E2-A97A-46321C31C4BF}"/>
    <cellStyle name="Calculation 2 2 2 3 11" xfId="29760" xr:uid="{8D8A02E2-63EE-49BD-8459-50DA868DD540}"/>
    <cellStyle name="Calculation 2 2 2 3 12" xfId="24981" xr:uid="{E213CDEE-B96D-4527-87AD-CB7E4DA0D05E}"/>
    <cellStyle name="Calculation 2 2 2 3 13" xfId="27846" xr:uid="{9BC006BA-FAE7-4F91-A9CB-E04D6268418B}"/>
    <cellStyle name="Calculation 2 2 2 3 14" xfId="28254" xr:uid="{94026DB3-E136-45AB-B9D3-F5A07ADE974F}"/>
    <cellStyle name="Calculation 2 2 2 3 2" xfId="13201" xr:uid="{A86D0116-630D-42A4-93AC-E41FBD6F507D}"/>
    <cellStyle name="Calculation 2 2 2 3 2 2" xfId="13202" xr:uid="{08CB95F3-58B6-43F7-BC1B-DAF8C03E2F83}"/>
    <cellStyle name="Calculation 2 2 2 3 2 2 2" xfId="13203" xr:uid="{80966B94-C2F4-4CF3-A610-49AAD3E2C752}"/>
    <cellStyle name="Calculation 2 2 2 3 2 2 2 2" xfId="29764" xr:uid="{BFDDE977-DCA0-4B1B-B08A-E90C6CE09E2F}"/>
    <cellStyle name="Calculation 2 2 2 3 2 2 2 3" xfId="24982" xr:uid="{5C368CBF-7DB5-4DB3-A209-7A5B0857BC68}"/>
    <cellStyle name="Calculation 2 2 2 3 2 2 2 4" xfId="27843" xr:uid="{03FCD3DD-6E3B-433C-8093-7CB3392C4583}"/>
    <cellStyle name="Calculation 2 2 2 3 2 2 2 5" xfId="28257" xr:uid="{8AD3BB76-4AEA-472B-9FEC-8FE6ECA8E922}"/>
    <cellStyle name="Calculation 2 2 2 3 2 2 3" xfId="29763" xr:uid="{8184AE73-61CA-4BDA-8609-FFF07246A0D5}"/>
    <cellStyle name="Calculation 2 2 2 3 2 2 4" xfId="28589" xr:uid="{974E932B-FDDC-4FC2-A6F6-2663EEAAC6F9}"/>
    <cellStyle name="Calculation 2 2 2 3 2 2 5" xfId="35450" xr:uid="{B22E877E-744C-4065-AC25-2E810AB5DE42}"/>
    <cellStyle name="Calculation 2 2 2 3 2 2 6" xfId="28256" xr:uid="{CA41483E-6114-4450-A4F9-235EE70F4334}"/>
    <cellStyle name="Calculation 2 2 2 3 2 3" xfId="13204" xr:uid="{11BBED3B-1C23-48A4-8C41-2C45AB188C24}"/>
    <cellStyle name="Calculation 2 2 2 3 2 3 2" xfId="29765" xr:uid="{53A8C13F-C525-49BE-A940-B2BBA6512449}"/>
    <cellStyle name="Calculation 2 2 2 3 2 3 3" xfId="28590" xr:uid="{A5E0DF72-59A0-4D96-974F-29FB82A44F38}"/>
    <cellStyle name="Calculation 2 2 2 3 2 3 4" xfId="27842" xr:uid="{19FDC7E6-25D4-4F6E-A8A1-91628056FC76}"/>
    <cellStyle name="Calculation 2 2 2 3 2 3 5" xfId="35486" xr:uid="{1E79B962-EC27-4A87-A7D8-1AE510F78822}"/>
    <cellStyle name="Calculation 2 2 2 3 2 4" xfId="29762" xr:uid="{3135BA31-4712-4ABB-8558-760EEEBF894B}"/>
    <cellStyle name="Calculation 2 2 2 3 2 5" xfId="38984" xr:uid="{7930606F-AEBD-412B-BE95-5417D4A36FE9}"/>
    <cellStyle name="Calculation 2 2 2 3 2 6" xfId="27844" xr:uid="{18D6102A-3FEF-4EE6-B409-949DE28F1700}"/>
    <cellStyle name="Calculation 2 2 2 3 2 7" xfId="28255" xr:uid="{75B16346-CB61-4A71-AA0E-DE99390732CA}"/>
    <cellStyle name="Calculation 2 2 2 3 3" xfId="13205" xr:uid="{0D1FF933-0D51-4875-8509-A8FCF945FF69}"/>
    <cellStyle name="Calculation 2 2 2 3 3 2" xfId="13206" xr:uid="{D7515BB5-BE92-4E1C-A181-813114E71FE1}"/>
    <cellStyle name="Calculation 2 2 2 3 3 2 2" xfId="13207" xr:uid="{AFA0533E-F975-4BD1-A5A6-F726AF2AFE16}"/>
    <cellStyle name="Calculation 2 2 2 3 3 2 2 2" xfId="29768" xr:uid="{31E49C1F-38A2-4ECB-B83A-6A8D77E45B4C}"/>
    <cellStyle name="Calculation 2 2 2 3 3 2 2 3" xfId="24983" xr:uid="{F9944ECD-5DB3-4EDC-A730-33C085649AAB}"/>
    <cellStyle name="Calculation 2 2 2 3 3 2 2 4" xfId="27840" xr:uid="{CAF6A0C8-515C-4EB6-92CF-9F68512D6ADC}"/>
    <cellStyle name="Calculation 2 2 2 3 3 2 2 5" xfId="28259" xr:uid="{BC681265-224E-448A-BAF7-C5E8EDD6458E}"/>
    <cellStyle name="Calculation 2 2 2 3 3 2 3" xfId="29767" xr:uid="{A4243E8D-E392-4072-8F46-A7FA83B80DAA}"/>
    <cellStyle name="Calculation 2 2 2 3 3 2 4" xfId="38983" xr:uid="{B6913D7D-2F9A-49C8-A6AD-887F072E9D90}"/>
    <cellStyle name="Calculation 2 2 2 3 3 2 5" xfId="35449" xr:uid="{48D230CC-1005-4962-B436-0CF24B9E3214}"/>
    <cellStyle name="Calculation 2 2 2 3 3 2 6" xfId="41737" xr:uid="{816DD59D-290C-413D-88A1-BEA3CA0B3CD7}"/>
    <cellStyle name="Calculation 2 2 2 3 3 3" xfId="13208" xr:uid="{29EAE2BF-DAF9-4336-955A-0C301F903731}"/>
    <cellStyle name="Calculation 2 2 2 3 3 3 2" xfId="29769" xr:uid="{2E01DA5D-5B86-448C-A821-E9B318FF6CD2}"/>
    <cellStyle name="Calculation 2 2 2 3 3 3 3" xfId="28592" xr:uid="{E9CDFA85-BDBE-46E3-9F3D-5441BA67B152}"/>
    <cellStyle name="Calculation 2 2 2 3 3 3 4" xfId="27839" xr:uid="{1ADC448B-B67D-477D-9333-4F2994FCB5FA}"/>
    <cellStyle name="Calculation 2 2 2 3 3 3 5" xfId="38327" xr:uid="{0B829276-B43D-4294-9DF6-2E530E4E1111}"/>
    <cellStyle name="Calculation 2 2 2 3 3 4" xfId="29766" xr:uid="{5BADA469-2C46-4728-A656-8A99AB9AD256}"/>
    <cellStyle name="Calculation 2 2 2 3 3 5" xfId="28591" xr:uid="{614E5957-6F08-4AE5-9BAC-EE5EF8F08B11}"/>
    <cellStyle name="Calculation 2 2 2 3 3 6" xfId="27841" xr:uid="{AD6E6691-2956-44E6-8CCF-470486AF2F64}"/>
    <cellStyle name="Calculation 2 2 2 3 3 7" xfId="28258" xr:uid="{AAC2A76A-111C-4F42-91CE-7490B63F004C}"/>
    <cellStyle name="Calculation 2 2 2 3 4" xfId="13209" xr:uid="{08F5386E-219A-4F9F-8B57-310B99B53689}"/>
    <cellStyle name="Calculation 2 2 2 3 4 2" xfId="13210" xr:uid="{1F9BDEBF-1903-4FAF-82B2-3D4A2C576387}"/>
    <cellStyle name="Calculation 2 2 2 3 4 2 2" xfId="13211" xr:uid="{8945CA7D-0711-4B6C-AD46-2BD82F564FDE}"/>
    <cellStyle name="Calculation 2 2 2 3 4 2 2 2" xfId="29772" xr:uid="{D6E7763C-23E0-4228-96F0-7B0C0C68F936}"/>
    <cellStyle name="Calculation 2 2 2 3 4 2 2 3" xfId="24984" xr:uid="{8F621D60-78BA-4D83-8943-F229B7B27599}"/>
    <cellStyle name="Calculation 2 2 2 3 4 2 2 4" xfId="27837" xr:uid="{F0C22EC1-6F61-4CFF-8D0A-CAD0DB053181}"/>
    <cellStyle name="Calculation 2 2 2 3 4 2 2 5" xfId="28261" xr:uid="{762AE2F2-3EEA-4CD9-98FD-E901FEAD9679}"/>
    <cellStyle name="Calculation 2 2 2 3 4 2 3" xfId="29771" xr:uid="{A7FD4B1B-1172-420C-B905-0238F99F504B}"/>
    <cellStyle name="Calculation 2 2 2 3 4 2 4" xfId="28594" xr:uid="{15E26124-09B3-4167-906E-0851322BBD24}"/>
    <cellStyle name="Calculation 2 2 2 3 4 2 5" xfId="35448" xr:uid="{BDA78DBC-CC11-4DBE-8EAC-680FBD839A9F}"/>
    <cellStyle name="Calculation 2 2 2 3 4 2 6" xfId="28260" xr:uid="{DE7F6A2D-D200-4261-9B40-71E36E0F73EF}"/>
    <cellStyle name="Calculation 2 2 2 3 4 3" xfId="13212" xr:uid="{F498C711-FE17-4094-93C4-82D252462707}"/>
    <cellStyle name="Calculation 2 2 2 3 4 3 2" xfId="29773" xr:uid="{E7C385F2-0EA8-40A0-AD14-00BB13AEC718}"/>
    <cellStyle name="Calculation 2 2 2 3 4 3 3" xfId="38982" xr:uid="{B2715EB2-CE44-4574-8C95-C161A5D759DA}"/>
    <cellStyle name="Calculation 2 2 2 3 4 3 4" xfId="27836" xr:uid="{1DF6AD76-BBF6-48FD-AF89-40135C8812C3}"/>
    <cellStyle name="Calculation 2 2 2 3 4 3 5" xfId="28262" xr:uid="{8BBDA0FC-03E1-46BF-B8DB-775C21A324CC}"/>
    <cellStyle name="Calculation 2 2 2 3 4 4" xfId="29770" xr:uid="{5919330D-F663-4AEF-AC82-7CBF9A8C7BD5}"/>
    <cellStyle name="Calculation 2 2 2 3 4 5" xfId="28593" xr:uid="{1886EB8E-E4DC-4C6F-9804-CE4CC45D3C6C}"/>
    <cellStyle name="Calculation 2 2 2 3 4 6" xfId="27838" xr:uid="{60B145B4-C1DF-4118-9B07-089F100B9BAE}"/>
    <cellStyle name="Calculation 2 2 2 3 4 7" xfId="35487" xr:uid="{52ED698A-4245-405D-9750-BA339B4DE620}"/>
    <cellStyle name="Calculation 2 2 2 3 5" xfId="13213" xr:uid="{0E48BA0F-8336-44CE-A107-89DEF5915447}"/>
    <cellStyle name="Calculation 2 2 2 3 5 2" xfId="13214" xr:uid="{E8C4A0AD-DB45-4912-BAEB-329B3C7CDAE6}"/>
    <cellStyle name="Calculation 2 2 2 3 5 2 2" xfId="13215" xr:uid="{90DCCE81-AD3C-45F1-A979-A27A85A2764B}"/>
    <cellStyle name="Calculation 2 2 2 3 5 2 2 2" xfId="29776" xr:uid="{D1D0432C-4CC1-41FC-87ED-D5602270D383}"/>
    <cellStyle name="Calculation 2 2 2 3 5 2 2 3" xfId="24985" xr:uid="{5B6A909E-EA90-4435-9E0B-F2A69AAA00A8}"/>
    <cellStyle name="Calculation 2 2 2 3 5 2 2 4" xfId="27834" xr:uid="{C871A01F-A309-488E-9F5F-323DF55F32BE}"/>
    <cellStyle name="Calculation 2 2 2 3 5 2 2 5" xfId="28264" xr:uid="{A30568DB-37EF-402D-9E0F-94C1606DABB9}"/>
    <cellStyle name="Calculation 2 2 2 3 5 2 3" xfId="29775" xr:uid="{81375B48-9F86-4898-9CEF-19B21C23674E}"/>
    <cellStyle name="Calculation 2 2 2 3 5 2 4" xfId="28596" xr:uid="{20AA29D9-D328-4BE1-BA70-2DBA51418D3D}"/>
    <cellStyle name="Calculation 2 2 2 3 5 2 5" xfId="35447" xr:uid="{D00BBD8A-DC2B-4A41-8617-CD98A910DA45}"/>
    <cellStyle name="Calculation 2 2 2 3 5 2 6" xfId="28263" xr:uid="{733469E9-A36A-44EB-900C-35328A8755E7}"/>
    <cellStyle name="Calculation 2 2 2 3 5 3" xfId="13216" xr:uid="{78E4718A-D181-4ABD-94DD-49F4353041E2}"/>
    <cellStyle name="Calculation 2 2 2 3 5 3 2" xfId="29777" xr:uid="{0C99B6AF-D982-43EB-A02A-76A6205166FD}"/>
    <cellStyle name="Calculation 2 2 2 3 5 3 3" xfId="28597" xr:uid="{757AED5E-6FCC-41C0-8832-0B52FC7E9D4F}"/>
    <cellStyle name="Calculation 2 2 2 3 5 3 4" xfId="27833" xr:uid="{FD550557-DEDA-4A5E-A3C4-3297D4E9E42A}"/>
    <cellStyle name="Calculation 2 2 2 3 5 3 5" xfId="38221" xr:uid="{81C8DEAA-5696-4BC2-9625-AE892E5EFE1C}"/>
    <cellStyle name="Calculation 2 2 2 3 5 4" xfId="29774" xr:uid="{22038C18-D274-4697-8AA9-7865C6DFA215}"/>
    <cellStyle name="Calculation 2 2 2 3 5 5" xfId="28595" xr:uid="{DF77F32E-564F-454F-B20A-15244572F795}"/>
    <cellStyle name="Calculation 2 2 2 3 5 6" xfId="27835" xr:uid="{915064A9-2299-4F22-A691-2A4623DBDC78}"/>
    <cellStyle name="Calculation 2 2 2 3 5 7" xfId="35488" xr:uid="{B2175FB0-2381-4B31-80F8-85C8FE58BB0B}"/>
    <cellStyle name="Calculation 2 2 2 3 6" xfId="13217" xr:uid="{F4E09D95-4214-4ABC-9C8F-C39EAF6AC9BE}"/>
    <cellStyle name="Calculation 2 2 2 3 6 2" xfId="13218" xr:uid="{9CC18FFB-611B-4609-931E-2A52ADF2F1AE}"/>
    <cellStyle name="Calculation 2 2 2 3 6 2 2" xfId="13219" xr:uid="{108A520E-268F-401F-ACDF-8F4BFF7E6F7A}"/>
    <cellStyle name="Calculation 2 2 2 3 6 2 2 2" xfId="29780" xr:uid="{6A62931C-27CF-4384-BBE1-64533400A1B3}"/>
    <cellStyle name="Calculation 2 2 2 3 6 2 2 3" xfId="24986" xr:uid="{9931E6F6-9406-43BB-8DE5-6A338632F014}"/>
    <cellStyle name="Calculation 2 2 2 3 6 2 2 4" xfId="27832" xr:uid="{571E5D12-DE46-4C49-985D-51B49A619BCC}"/>
    <cellStyle name="Calculation 2 2 2 3 6 2 2 5" xfId="28265" xr:uid="{346D6631-B6DF-4EA0-B238-B0FDC3D74814}"/>
    <cellStyle name="Calculation 2 2 2 3 6 2 3" xfId="29779" xr:uid="{47C2F3B3-2BB3-4971-94EC-2D1D3BC0401D}"/>
    <cellStyle name="Calculation 2 2 2 3 6 2 4" xfId="28599" xr:uid="{C07D75E3-2A5A-44F5-BF49-7B7F5F6BA1FA}"/>
    <cellStyle name="Calculation 2 2 2 3 6 2 5" xfId="35446" xr:uid="{F42A2FD7-E1BE-4413-9291-081922EC46F6}"/>
    <cellStyle name="Calculation 2 2 2 3 6 2 6" xfId="38220" xr:uid="{316EF80C-87E8-4F13-9918-B7D13FA2012A}"/>
    <cellStyle name="Calculation 2 2 2 3 6 3" xfId="13220" xr:uid="{0B38B5D3-38AA-4159-80AE-CA720B2721FD}"/>
    <cellStyle name="Calculation 2 2 2 3 6 3 2" xfId="29781" xr:uid="{BC439A25-90D4-45AA-8926-ED02E6028EC5}"/>
    <cellStyle name="Calculation 2 2 2 3 6 3 3" xfId="28600" xr:uid="{8239D8C8-1CA5-42F3-9BF9-38128DB05DFD}"/>
    <cellStyle name="Calculation 2 2 2 3 6 3 4" xfId="27831" xr:uid="{07FEAA1A-747C-4DE0-9638-A6F8008F9370}"/>
    <cellStyle name="Calculation 2 2 2 3 6 3 5" xfId="28266" xr:uid="{CE656A16-F50B-48D4-A8B9-EF4C4FB9C793}"/>
    <cellStyle name="Calculation 2 2 2 3 6 4" xfId="29778" xr:uid="{FA92DAEC-A9C2-4EC9-BE5E-71974FEE9BE7}"/>
    <cellStyle name="Calculation 2 2 2 3 6 5" xfId="28598" xr:uid="{B31584E7-10C7-49B9-A460-117880ED5FFA}"/>
    <cellStyle name="Calculation 2 2 2 3 6 6" xfId="37371" xr:uid="{8FBA0C8D-D222-4776-A645-AE4B065C869C}"/>
    <cellStyle name="Calculation 2 2 2 3 6 7" xfId="35489" xr:uid="{D3D383BD-EB34-4787-A298-1D12E804CC50}"/>
    <cellStyle name="Calculation 2 2 2 3 7" xfId="13221" xr:uid="{5DB60617-7134-4D71-A285-E0C2A3B21028}"/>
    <cellStyle name="Calculation 2 2 2 3 7 2" xfId="13222" xr:uid="{650798F0-9B8C-4DC0-8ECD-4418C549CD1F}"/>
    <cellStyle name="Calculation 2 2 2 3 7 2 2" xfId="13223" xr:uid="{CCFB4431-4891-45DF-A233-ABE670ED756C}"/>
    <cellStyle name="Calculation 2 2 2 3 7 2 2 2" xfId="29784" xr:uid="{D08F0A60-666A-4F79-B599-406CDC062ED8}"/>
    <cellStyle name="Calculation 2 2 2 3 7 2 2 3" xfId="24987" xr:uid="{55AF3DE5-8147-4A05-ACE9-EADE158B02BC}"/>
    <cellStyle name="Calculation 2 2 2 3 7 2 2 4" xfId="36427" xr:uid="{9EF8394C-D350-4516-A65B-577AE6EBD4F8}"/>
    <cellStyle name="Calculation 2 2 2 3 7 2 2 5" xfId="36915" xr:uid="{9F8F48DA-ACDB-45EB-839B-849DD7985A25}"/>
    <cellStyle name="Calculation 2 2 2 3 7 2 3" xfId="29783" xr:uid="{43522DFA-35E0-43D1-823D-1DA54521D5C4}"/>
    <cellStyle name="Calculation 2 2 2 3 7 2 4" xfId="28602" xr:uid="{848AF002-C8D5-4916-87D7-72289D0DDCF1}"/>
    <cellStyle name="Calculation 2 2 2 3 7 2 5" xfId="35445" xr:uid="{3BE6C6DD-B6D1-48C3-9BA3-ACE16199C702}"/>
    <cellStyle name="Calculation 2 2 2 3 7 2 6" xfId="28267" xr:uid="{0D669C71-1CF7-4DCC-8A5C-756CFE9F1ABE}"/>
    <cellStyle name="Calculation 2 2 2 3 7 3" xfId="13224" xr:uid="{D35394F6-4E4A-4795-B953-A62AAF55CDAF}"/>
    <cellStyle name="Calculation 2 2 2 3 7 3 2" xfId="29785" xr:uid="{D6489FB2-4CF5-479C-8A47-35D8C1A88614}"/>
    <cellStyle name="Calculation 2 2 2 3 7 3 3" xfId="28603" xr:uid="{288598E6-9D43-4B25-AFB4-2E504163C20C}"/>
    <cellStyle name="Calculation 2 2 2 3 7 3 4" xfId="27829" xr:uid="{F0BF47CC-3256-4A1A-8C16-7369E87B179D}"/>
    <cellStyle name="Calculation 2 2 2 3 7 3 5" xfId="41736" xr:uid="{A9FD333A-9A31-4DAD-83A0-6F38CAFAD919}"/>
    <cellStyle name="Calculation 2 2 2 3 7 4" xfId="29782" xr:uid="{83A87D22-355B-4634-804B-80A52EFEDCB5}"/>
    <cellStyle name="Calculation 2 2 2 3 7 5" xfId="28601" xr:uid="{4BF756D1-AA58-4709-89AA-8E580C5F3E50}"/>
    <cellStyle name="Calculation 2 2 2 3 7 6" xfId="27830" xr:uid="{90091729-C8B2-4981-8C69-677202B20AD4}"/>
    <cellStyle name="Calculation 2 2 2 3 7 7" xfId="35490" xr:uid="{82145F65-0471-4633-8725-A25732ADBECA}"/>
    <cellStyle name="Calculation 2 2 2 3 8" xfId="13225" xr:uid="{CF07F0CF-9D74-4BCC-BDD3-C1A848777840}"/>
    <cellStyle name="Calculation 2 2 2 3 8 2" xfId="13226" xr:uid="{2CACEF46-596E-4BBE-AD0A-263CEEFA2A1C}"/>
    <cellStyle name="Calculation 2 2 2 3 8 2 2" xfId="13227" xr:uid="{EAEEAF79-6CA0-4228-87F1-69CC5C5C9BD8}"/>
    <cellStyle name="Calculation 2 2 2 3 8 2 2 2" xfId="29788" xr:uid="{54212178-3239-4889-B300-91B38A8EF552}"/>
    <cellStyle name="Calculation 2 2 2 3 8 2 2 3" xfId="28606" xr:uid="{64066DA3-AB38-49EF-A5BA-3193783C71FD}"/>
    <cellStyle name="Calculation 2 2 2 3 8 2 2 4" xfId="24595" xr:uid="{7F60E271-FD0C-49AB-82EE-62B249222475}"/>
    <cellStyle name="Calculation 2 2 2 3 8 2 2 5" xfId="28268" xr:uid="{73BD90BC-BB94-47D0-8A81-FCDD5AC65022}"/>
    <cellStyle name="Calculation 2 2 2 3 8 2 3" xfId="29787" xr:uid="{A09D0570-96BB-47F2-AA0C-7F8A0BD7136E}"/>
    <cellStyle name="Calculation 2 2 2 3 8 2 4" xfId="28605" xr:uid="{C410341C-7787-4A3D-938E-AD562F36C79A}"/>
    <cellStyle name="Calculation 2 2 2 3 8 2 5" xfId="35444" xr:uid="{B2921006-36C5-4EF4-9482-6F872B08FD61}"/>
    <cellStyle name="Calculation 2 2 2 3 8 2 6" xfId="35491" xr:uid="{E74019A5-103E-4D55-8B87-6A769AB8DC5A}"/>
    <cellStyle name="Calculation 2 2 2 3 8 3" xfId="13228" xr:uid="{9F7F2DBB-C195-43DC-9D75-5FE6728E8C84}"/>
    <cellStyle name="Calculation 2 2 2 3 8 3 2" xfId="29789" xr:uid="{9DA71813-4D80-4CC4-9FED-2EA05B4E8173}"/>
    <cellStyle name="Calculation 2 2 2 3 8 3 3" xfId="28607" xr:uid="{F3924FCD-4D04-4179-B780-27183B873296}"/>
    <cellStyle name="Calculation 2 2 2 3 8 3 4" xfId="24596" xr:uid="{0B3BB0CC-2C22-43EB-9715-A3AAD787DC41}"/>
    <cellStyle name="Calculation 2 2 2 3 8 3 5" xfId="28269" xr:uid="{DCC29023-6896-4DE4-A57A-4E8B8AA75776}"/>
    <cellStyle name="Calculation 2 2 2 3 8 4" xfId="29786" xr:uid="{83DCB6C7-19CA-4A6F-9D3B-932CBB7437B0}"/>
    <cellStyle name="Calculation 2 2 2 3 8 5" xfId="28604" xr:uid="{4D15CEED-5782-42AA-89FD-0F78D9C9D9E3}"/>
    <cellStyle name="Calculation 2 2 2 3 8 6" xfId="27828" xr:uid="{740F6CF8-BA82-47EF-BBC9-849B33D1691B}"/>
    <cellStyle name="Calculation 2 2 2 3 8 7" xfId="37870" xr:uid="{C9AEBCCE-272B-4618-A974-05795218E6D1}"/>
    <cellStyle name="Calculation 2 2 2 3 9" xfId="13229" xr:uid="{D66DB11F-1137-4904-8B10-A3998ABCE763}"/>
    <cellStyle name="Calculation 2 2 2 3 9 2" xfId="13230" xr:uid="{A72811D2-2596-48D0-B8AE-53D8646B26AD}"/>
    <cellStyle name="Calculation 2 2 2 3 9 2 2" xfId="29791" xr:uid="{220775CA-06DD-4272-BB58-EF2566042039}"/>
    <cellStyle name="Calculation 2 2 2 3 9 2 3" xfId="28609" xr:uid="{131E364B-2620-456A-9907-8FD1B9F7E48D}"/>
    <cellStyle name="Calculation 2 2 2 3 9 2 4" xfId="27827" xr:uid="{61C37EE6-F84E-4D39-BBC9-8BBEC9469907}"/>
    <cellStyle name="Calculation 2 2 2 3 9 2 5" xfId="35492" xr:uid="{430E6582-C723-41BA-8202-89340B7369F8}"/>
    <cellStyle name="Calculation 2 2 2 3 9 3" xfId="29790" xr:uid="{5965D2F6-A08A-4D04-ABA5-3D2E4C1CF986}"/>
    <cellStyle name="Calculation 2 2 2 3 9 4" xfId="28608" xr:uid="{038F00A6-A76E-4EF1-B010-ECFD138FE133}"/>
    <cellStyle name="Calculation 2 2 2 3 9 5" xfId="37370" xr:uid="{85F74AFC-C985-4686-A967-F0D44183316C}"/>
    <cellStyle name="Calculation 2 2 2 3 9 6" xfId="28270" xr:uid="{40F91526-5A91-48EA-8031-5C0DAA26437F}"/>
    <cellStyle name="Calculation 2 2 2 4" xfId="13231" xr:uid="{B656E212-9A89-41B7-9A46-4F21D427F590}"/>
    <cellStyle name="Calculation 2 2 2 4 10" xfId="13232" xr:uid="{A6F9DB6A-4580-40DF-96C5-E468DCD9614F}"/>
    <cellStyle name="Calculation 2 2 2 4 10 2" xfId="29793" xr:uid="{634A335C-B904-4B02-A0EA-F87AD592B841}"/>
    <cellStyle name="Calculation 2 2 2 4 10 3" xfId="28611" xr:uid="{5B02044E-A769-41B3-B965-28433B8CFB29}"/>
    <cellStyle name="Calculation 2 2 2 4 10 4" xfId="27825" xr:uid="{C36C441D-CD9F-4268-BF67-64610DA9B1EA}"/>
    <cellStyle name="Calculation 2 2 2 4 10 5" xfId="25737" xr:uid="{CC07841C-E6E5-448D-B681-415518A56A09}"/>
    <cellStyle name="Calculation 2 2 2 4 11" xfId="29792" xr:uid="{9F59121A-D4E6-4685-9D78-48105D33D92E}"/>
    <cellStyle name="Calculation 2 2 2 4 12" xfId="28610" xr:uid="{106AEB86-A0EB-4A13-9B70-CA07BC5941D2}"/>
    <cellStyle name="Calculation 2 2 2 4 13" xfId="27826" xr:uid="{F549C4D8-9875-4BB2-9767-DD4FB0A0DF90}"/>
    <cellStyle name="Calculation 2 2 2 4 14" xfId="25736" xr:uid="{C83AAF8A-3DF6-4469-85AD-13E7FBF822E0}"/>
    <cellStyle name="Calculation 2 2 2 4 2" xfId="13233" xr:uid="{14F18C77-6A9C-4B72-9393-F932B30C027D}"/>
    <cellStyle name="Calculation 2 2 2 4 2 2" xfId="13234" xr:uid="{E3C36737-146F-4A3B-85C4-B11CDC146924}"/>
    <cellStyle name="Calculation 2 2 2 4 2 2 2" xfId="13235" xr:uid="{4B8A8CC8-12A3-4C69-9ADF-74AF30A4BC6C}"/>
    <cellStyle name="Calculation 2 2 2 4 2 2 2 2" xfId="29796" xr:uid="{79B031B8-33F3-4058-9161-C6CD94F7C7BA}"/>
    <cellStyle name="Calculation 2 2 2 4 2 2 2 3" xfId="37443" xr:uid="{90DD9FF4-B4B4-4D28-918B-E0BC78D02567}"/>
    <cellStyle name="Calculation 2 2 2 4 2 2 2 4" xfId="27823" xr:uid="{A7408FFD-E55B-47AD-BC94-441103889BF0}"/>
    <cellStyle name="Calculation 2 2 2 4 2 2 2 5" xfId="28272" xr:uid="{2C848264-9437-4F6C-BF2E-95C939926684}"/>
    <cellStyle name="Calculation 2 2 2 4 2 2 3" xfId="29795" xr:uid="{3FEF0F78-C6D0-4DC1-ABCA-C4653407925A}"/>
    <cellStyle name="Calculation 2 2 2 4 2 2 4" xfId="24988" xr:uid="{D0D54EA5-9AB3-42CC-96C8-88385C821F10}"/>
    <cellStyle name="Calculation 2 2 2 4 2 2 5" xfId="27824" xr:uid="{8EA30A88-4241-4B18-93DA-F3C049D47C93}"/>
    <cellStyle name="Calculation 2 2 2 4 2 2 6" xfId="28271" xr:uid="{EC85E4CC-3C15-4D0F-9E66-4911F42E72A3}"/>
    <cellStyle name="Calculation 2 2 2 4 2 3" xfId="13236" xr:uid="{1FF36DF2-B7A3-4BDE-A677-C18E31909C92}"/>
    <cellStyle name="Calculation 2 2 2 4 2 3 2" xfId="29797" xr:uid="{1713E896-8623-4C13-91D7-140F8E255297}"/>
    <cellStyle name="Calculation 2 2 2 4 2 3 3" xfId="28613" xr:uid="{52B2B619-CDBD-4D8B-8851-22432C786BBA}"/>
    <cellStyle name="Calculation 2 2 2 4 2 3 4" xfId="27822" xr:uid="{FCCE7CE3-A384-4ED2-B3F6-77B83B7F5886}"/>
    <cellStyle name="Calculation 2 2 2 4 2 3 5" xfId="28273" xr:uid="{EAEF83AB-97DF-4FED-8410-1725B14976B1}"/>
    <cellStyle name="Calculation 2 2 2 4 2 4" xfId="29794" xr:uid="{63498881-55C8-4353-B663-2D6987B0D8BF}"/>
    <cellStyle name="Calculation 2 2 2 4 2 5" xfId="28612" xr:uid="{391ABDBE-36AE-451A-8873-F69291252EC6}"/>
    <cellStyle name="Calculation 2 2 2 4 2 6" xfId="37369" xr:uid="{09A2387B-9126-47A8-AD80-BD30F53A8524}"/>
    <cellStyle name="Calculation 2 2 2 4 2 7" xfId="37393" xr:uid="{75708A0F-2555-484A-BF0B-C231E0501852}"/>
    <cellStyle name="Calculation 2 2 2 4 3" xfId="13237" xr:uid="{20E62653-23A7-4F19-A289-0E19B264816D}"/>
    <cellStyle name="Calculation 2 2 2 4 3 2" xfId="13238" xr:uid="{2A7B377B-DD71-47DD-9DAD-FD62162BCC7F}"/>
    <cellStyle name="Calculation 2 2 2 4 3 2 2" xfId="13239" xr:uid="{CEE14084-6978-4E2E-8751-DDB32F162A5F}"/>
    <cellStyle name="Calculation 2 2 2 4 3 2 2 2" xfId="29800" xr:uid="{94007FCB-3444-43E5-B836-3A2827AD71DB}"/>
    <cellStyle name="Calculation 2 2 2 4 3 2 2 3" xfId="28616" xr:uid="{03DCE75D-8B42-435F-A4B9-608F17124F15}"/>
    <cellStyle name="Calculation 2 2 2 4 3 2 2 4" xfId="27820" xr:uid="{1AF0CE70-763E-47C2-8D2D-F788C25149D0}"/>
    <cellStyle name="Calculation 2 2 2 4 3 2 2 5" xfId="35852" xr:uid="{01C8A88E-2BFB-4E08-9D62-44A9038A06D8}"/>
    <cellStyle name="Calculation 2 2 2 4 3 2 3" xfId="29799" xr:uid="{AC69DB67-5B2C-4E32-B45C-4A9BDB4C4803}"/>
    <cellStyle name="Calculation 2 2 2 4 3 2 4" xfId="28615" xr:uid="{25090A3C-EE8A-4442-A4F7-FA003C66A34B}"/>
    <cellStyle name="Calculation 2 2 2 4 3 2 5" xfId="27821" xr:uid="{0F44F1AC-DE14-431C-840C-750BDA2F0D01}"/>
    <cellStyle name="Calculation 2 2 2 4 3 2 6" xfId="38046" xr:uid="{822A9F0F-8DD0-4875-8737-6859393F4C34}"/>
    <cellStyle name="Calculation 2 2 2 4 3 3" xfId="13240" xr:uid="{95FDCC2C-3CB0-48A8-9C89-97E0CB6B228F}"/>
    <cellStyle name="Calculation 2 2 2 4 3 3 2" xfId="29801" xr:uid="{6C7F84BA-0A77-4502-A527-44E1E8C99613}"/>
    <cellStyle name="Calculation 2 2 2 4 3 3 3" xfId="28617" xr:uid="{E2D299BA-89AB-480E-975C-D2C0C2037D60}"/>
    <cellStyle name="Calculation 2 2 2 4 3 3 4" xfId="27819" xr:uid="{76B45F8E-D0B7-499E-9644-E8D0BD4095A7}"/>
    <cellStyle name="Calculation 2 2 2 4 3 3 5" xfId="24935" xr:uid="{9A8668E4-87C9-43BE-9BD1-C68DA5C90006}"/>
    <cellStyle name="Calculation 2 2 2 4 3 4" xfId="29798" xr:uid="{6CDFF35E-3C0A-405D-9E9C-21C4236E9EA9}"/>
    <cellStyle name="Calculation 2 2 2 4 3 5" xfId="28614" xr:uid="{2D6A1752-3A47-4929-BF2B-421ADD5CADF1}"/>
    <cellStyle name="Calculation 2 2 2 4 3 6" xfId="37368" xr:uid="{48876872-A5CC-459A-96F5-CA1351691E6E}"/>
    <cellStyle name="Calculation 2 2 2 4 3 7" xfId="24883" xr:uid="{957AB83E-F6B7-4A8D-9DAA-57BE41729057}"/>
    <cellStyle name="Calculation 2 2 2 4 4" xfId="13241" xr:uid="{524E062F-DAB3-4AF7-9C94-9D73A8A59C7C}"/>
    <cellStyle name="Calculation 2 2 2 4 4 2" xfId="13242" xr:uid="{23FDDB36-1A9F-4457-B353-499752BF11AE}"/>
    <cellStyle name="Calculation 2 2 2 4 4 2 2" xfId="13243" xr:uid="{678A9AEF-0232-4D0B-90D4-B729D6E3DF7F}"/>
    <cellStyle name="Calculation 2 2 2 4 4 2 2 2" xfId="29804" xr:uid="{627EA0C5-390D-40A0-B803-9C4A3F3BFC9D}"/>
    <cellStyle name="Calculation 2 2 2 4 4 2 2 3" xfId="28619" xr:uid="{54BEE52B-07B3-419E-AE9E-50480384B3A6}"/>
    <cellStyle name="Calculation 2 2 2 4 4 2 2 4" xfId="27817" xr:uid="{FEFF1646-AE84-48F2-8A26-08EDC0DC8F22}"/>
    <cellStyle name="Calculation 2 2 2 4 4 2 2 5" xfId="35853" xr:uid="{6AE77B72-9AC1-4E71-ABA0-35F52FF41E4A}"/>
    <cellStyle name="Calculation 2 2 2 4 4 2 3" xfId="29803" xr:uid="{F4505643-5460-43BD-A061-E69EE693060C}"/>
    <cellStyle name="Calculation 2 2 2 4 4 2 4" xfId="35855" xr:uid="{1FE199AE-4FCC-4BFA-B33D-1E41ECA3D369}"/>
    <cellStyle name="Calculation 2 2 2 4 4 2 5" xfId="27818" xr:uid="{9BAB8C66-7460-4794-8DF9-847D1BA8E9DE}"/>
    <cellStyle name="Calculation 2 2 2 4 4 2 6" xfId="28275" xr:uid="{CFAE2840-0A69-466F-A0F4-03C27AC1F0A2}"/>
    <cellStyle name="Calculation 2 2 2 4 4 3" xfId="13244" xr:uid="{DD04D2A8-BD55-4984-ACEF-FB9D4A60E89B}"/>
    <cellStyle name="Calculation 2 2 2 4 4 3 2" xfId="29805" xr:uid="{54202B6E-07A0-44C9-9491-2B5AFFB4BC78}"/>
    <cellStyle name="Calculation 2 2 2 4 4 3 3" xfId="28620" xr:uid="{2C3C5F9E-8FC9-461D-B7A5-437565A55E55}"/>
    <cellStyle name="Calculation 2 2 2 4 4 3 4" xfId="36426" xr:uid="{AAD9CA39-0ABE-4667-8600-B33F3AF4377A}"/>
    <cellStyle name="Calculation 2 2 2 4 4 3 5" xfId="24936" xr:uid="{174E922E-7151-4712-811C-68A4BA1772EF}"/>
    <cellStyle name="Calculation 2 2 2 4 4 4" xfId="29802" xr:uid="{86F1A448-16F8-419A-A33D-2F03D7EBE0D1}"/>
    <cellStyle name="Calculation 2 2 2 4 4 5" xfId="28618" xr:uid="{534FEBEB-DB2B-4089-B95D-23F359C93CB6}"/>
    <cellStyle name="Calculation 2 2 2 4 4 6" xfId="37367" xr:uid="{83C5D133-1748-47FE-B4FE-0A9BE2469DFE}"/>
    <cellStyle name="Calculation 2 2 2 4 4 7" xfId="28274" xr:uid="{0633BBEF-2FA8-4E6F-9A32-BB298F595A3E}"/>
    <cellStyle name="Calculation 2 2 2 4 5" xfId="13245" xr:uid="{10E66744-75FD-4457-BC19-F61EC886CB26}"/>
    <cellStyle name="Calculation 2 2 2 4 5 2" xfId="13246" xr:uid="{980C299A-2155-4098-8449-91DAE5B0A78A}"/>
    <cellStyle name="Calculation 2 2 2 4 5 2 2" xfId="13247" xr:uid="{3CA4787C-FC1A-43C4-9C66-57CABFE122DC}"/>
    <cellStyle name="Calculation 2 2 2 4 5 2 2 2" xfId="29808" xr:uid="{FEE5FAC7-FB44-4668-88A2-5B0B530A00C9}"/>
    <cellStyle name="Calculation 2 2 2 4 5 2 2 3" xfId="28623" xr:uid="{95B719A3-5FEB-42F6-BEB2-DDC772C430A8}"/>
    <cellStyle name="Calculation 2 2 2 4 5 2 2 4" xfId="27815" xr:uid="{9B016266-A466-46DF-8DE3-6E289117C4EF}"/>
    <cellStyle name="Calculation 2 2 2 4 5 2 2 5" xfId="28277" xr:uid="{DD565B9E-C61A-4239-987E-4A28A70E936F}"/>
    <cellStyle name="Calculation 2 2 2 4 5 2 3" xfId="29807" xr:uid="{B611A417-86E5-4932-A976-69628C0744E1}"/>
    <cellStyle name="Calculation 2 2 2 4 5 2 4" xfId="28622" xr:uid="{7473D9F4-5EA7-46F3-8BA1-BFE1560EC19E}"/>
    <cellStyle name="Calculation 2 2 2 4 5 2 5" xfId="37366" xr:uid="{519143F5-15A5-46DB-83BA-F331D65AD915}"/>
    <cellStyle name="Calculation 2 2 2 4 5 2 6" xfId="39026" xr:uid="{1B2B3958-38BA-49B9-8329-08C21D159D16}"/>
    <cellStyle name="Calculation 2 2 2 4 5 3" xfId="13248" xr:uid="{6A618E6D-CBBA-4EE0-AAD8-AB2E589E5A38}"/>
    <cellStyle name="Calculation 2 2 2 4 5 3 2" xfId="29809" xr:uid="{39618E56-3B31-4850-AF0D-1361A8CEC6B9}"/>
    <cellStyle name="Calculation 2 2 2 4 5 3 3" xfId="28624" xr:uid="{C63DFD79-2D38-4E44-AC45-E5B6C7C97F2D}"/>
    <cellStyle name="Calculation 2 2 2 4 5 3 4" xfId="27814" xr:uid="{9C263A3C-AB57-4C35-AE36-E4EC886E914D}"/>
    <cellStyle name="Calculation 2 2 2 4 5 3 5" xfId="24937" xr:uid="{ACBB5124-605F-4B1F-B2FF-F4C661D82DDA}"/>
    <cellStyle name="Calculation 2 2 2 4 5 4" xfId="29806" xr:uid="{EDD3D400-8521-45A2-821F-1664A9A9EA57}"/>
    <cellStyle name="Calculation 2 2 2 4 5 5" xfId="28621" xr:uid="{76746EEB-C6A1-4AD6-9FB2-1B92B537CC4E}"/>
    <cellStyle name="Calculation 2 2 2 4 5 6" xfId="27816" xr:uid="{8BDD0264-1909-4EB2-88F2-27047106B6BB}"/>
    <cellStyle name="Calculation 2 2 2 4 5 7" xfId="28276" xr:uid="{F95EB86E-1754-41B5-A538-94951A0963F5}"/>
    <cellStyle name="Calculation 2 2 2 4 6" xfId="13249" xr:uid="{972240A9-A84C-493D-AE5F-78CC9D1606A1}"/>
    <cellStyle name="Calculation 2 2 2 4 6 2" xfId="13250" xr:uid="{DA723768-EAD4-4F5C-9AB9-64E27CEB2380}"/>
    <cellStyle name="Calculation 2 2 2 4 6 2 2" xfId="13251" xr:uid="{1C077AED-A9BE-492D-A07B-7730B2C3BE0F}"/>
    <cellStyle name="Calculation 2 2 2 4 6 2 2 2" xfId="29812" xr:uid="{034951CC-5885-4084-A0B2-24B0C2A52EEE}"/>
    <cellStyle name="Calculation 2 2 2 4 6 2 2 3" xfId="38981" xr:uid="{09FA9BFA-5374-40DA-8742-A4F2C4C12D96}"/>
    <cellStyle name="Calculation 2 2 2 4 6 2 2 4" xfId="27812" xr:uid="{A13FA585-5001-4D23-BED5-B6AEC1F9E223}"/>
    <cellStyle name="Calculation 2 2 2 4 6 2 2 5" xfId="28279" xr:uid="{4F5749E2-D4DD-4E6D-9AA7-37718631F23E}"/>
    <cellStyle name="Calculation 2 2 2 4 6 2 3" xfId="29811" xr:uid="{34218CBD-6003-44DE-8EDE-1CDBE3A44BAB}"/>
    <cellStyle name="Calculation 2 2 2 4 6 2 4" xfId="36924" xr:uid="{7BF38DD6-A061-4526-BC39-44271EB78C52}"/>
    <cellStyle name="Calculation 2 2 2 4 6 2 5" xfId="37365" xr:uid="{4C21B605-BD1E-4132-9A32-C51380BA47FE}"/>
    <cellStyle name="Calculation 2 2 2 4 6 2 6" xfId="41735" xr:uid="{6074CC6A-907D-4E03-A7BD-4BBE67173B27}"/>
    <cellStyle name="Calculation 2 2 2 4 6 3" xfId="13252" xr:uid="{B95C5DFF-8B9A-4432-8C72-BAF5F2D7EBC6}"/>
    <cellStyle name="Calculation 2 2 2 4 6 3 2" xfId="29813" xr:uid="{14840545-21C9-4F05-83F1-F94261096934}"/>
    <cellStyle name="Calculation 2 2 2 4 6 3 3" xfId="28625" xr:uid="{F1B7A22F-F844-4E46-ADA4-FA221D7DE6F9}"/>
    <cellStyle name="Calculation 2 2 2 4 6 3 4" xfId="27811" xr:uid="{7DB1393D-DEB7-4600-8B85-238179A012CF}"/>
    <cellStyle name="Calculation 2 2 2 4 6 3 5" xfId="28280" xr:uid="{708693BF-2E65-4502-B1CA-509E589CF6B3}"/>
    <cellStyle name="Calculation 2 2 2 4 6 4" xfId="29810" xr:uid="{366BA195-65F7-45A7-A335-4496CD31875B}"/>
    <cellStyle name="Calculation 2 2 2 4 6 5" xfId="36923" xr:uid="{82F0B903-F191-4E91-B774-CD77731AC241}"/>
    <cellStyle name="Calculation 2 2 2 4 6 6" xfId="27813" xr:uid="{FF240B4E-1432-4A6D-8228-D45D9A65D17E}"/>
    <cellStyle name="Calculation 2 2 2 4 6 7" xfId="28278" xr:uid="{66CA9C5B-8B0C-4DEB-A371-AA6F96D9025D}"/>
    <cellStyle name="Calculation 2 2 2 4 7" xfId="13253" xr:uid="{E498E819-C4AE-42F3-BB17-09F99D4B3802}"/>
    <cellStyle name="Calculation 2 2 2 4 7 2" xfId="13254" xr:uid="{2D902D13-CBAF-4A94-B981-21BCBEECB831}"/>
    <cellStyle name="Calculation 2 2 2 4 7 2 2" xfId="13255" xr:uid="{9180B01F-8D7C-44DC-A864-BA76C9EB20A2}"/>
    <cellStyle name="Calculation 2 2 2 4 7 2 2 2" xfId="29816" xr:uid="{E4D7CC8C-5886-445B-9C68-1219BE3D1B87}"/>
    <cellStyle name="Calculation 2 2 2 4 7 2 2 3" xfId="38980" xr:uid="{A21BAB1D-4F83-42DB-BE46-FF7667CEC286}"/>
    <cellStyle name="Calculation 2 2 2 4 7 2 2 4" xfId="27809" xr:uid="{2E7DC27B-6932-411F-9DE5-4EB233EC7A83}"/>
    <cellStyle name="Calculation 2 2 2 4 7 2 2 5" xfId="28282" xr:uid="{C1FB87D6-9AD6-49B7-9FF9-3F68BBC82593}"/>
    <cellStyle name="Calculation 2 2 2 4 7 2 3" xfId="29815" xr:uid="{89AACC4C-CCA5-4C9F-80A2-8BBFA29CDCF0}"/>
    <cellStyle name="Calculation 2 2 2 4 7 2 4" xfId="36925" xr:uid="{2CBCE5D5-6887-4D23-AD40-894D7135689D}"/>
    <cellStyle name="Calculation 2 2 2 4 7 2 5" xfId="37364" xr:uid="{A3502185-5FA1-4A44-B589-E2E2A17701E7}"/>
    <cellStyle name="Calculation 2 2 2 4 7 2 6" xfId="28281" xr:uid="{F187A8C4-D57F-4921-8222-3AD3C6340237}"/>
    <cellStyle name="Calculation 2 2 2 4 7 3" xfId="13256" xr:uid="{CF80B6BC-4B3B-4FE6-B0C7-3FFA64A1E590}"/>
    <cellStyle name="Calculation 2 2 2 4 7 3 2" xfId="29817" xr:uid="{29DDF6B6-3780-4781-8396-8FA9A726AD12}"/>
    <cellStyle name="Calculation 2 2 2 4 7 3 3" xfId="28627" xr:uid="{3FB51F7A-E45D-424B-A3CC-72F226FA6B3F}"/>
    <cellStyle name="Calculation 2 2 2 4 7 3 4" xfId="27808" xr:uid="{CBC17E45-AF5D-409F-833E-D578CDF233A6}"/>
    <cellStyle name="Calculation 2 2 2 4 7 3 5" xfId="35192" xr:uid="{4CC6E86F-BEAA-4ED2-B563-D2ED6DD29B2F}"/>
    <cellStyle name="Calculation 2 2 2 4 7 4" xfId="29814" xr:uid="{D038B569-8912-46DF-8F29-EA34D4BCCF21}"/>
    <cellStyle name="Calculation 2 2 2 4 7 5" xfId="28626" xr:uid="{2766C6F2-1237-4B36-9A17-8F79F5BD73E9}"/>
    <cellStyle name="Calculation 2 2 2 4 7 6" xfId="27810" xr:uid="{F026D500-4E2A-4010-93D5-BA7B4BDE10AB}"/>
    <cellStyle name="Calculation 2 2 2 4 7 7" xfId="24938" xr:uid="{15DC66F2-9AA4-4125-883D-333CF631A5BE}"/>
    <cellStyle name="Calculation 2 2 2 4 8" xfId="13257" xr:uid="{3EB24CD2-B323-41EF-950A-974EA00CEB7E}"/>
    <cellStyle name="Calculation 2 2 2 4 8 2" xfId="13258" xr:uid="{F682D8AB-30A7-4091-B2EA-132949721F43}"/>
    <cellStyle name="Calculation 2 2 2 4 8 2 2" xfId="13259" xr:uid="{CC8EC9B4-6513-4395-9934-4216BACD8F6B}"/>
    <cellStyle name="Calculation 2 2 2 4 8 2 2 2" xfId="29820" xr:uid="{A4642A5A-668B-47D8-9807-C00364FCC0BA}"/>
    <cellStyle name="Calculation 2 2 2 4 8 2 2 3" xfId="38979" xr:uid="{B9D0A0DF-2C3A-4089-9835-AD20A3F6DF9B}"/>
    <cellStyle name="Calculation 2 2 2 4 8 2 2 4" xfId="25727" xr:uid="{A36CBD24-FB28-447E-8A50-49CE9ED4C469}"/>
    <cellStyle name="Calculation 2 2 2 4 8 2 2 5" xfId="28283" xr:uid="{C9CEC1DF-2A8D-441B-817E-E97E8AE65CCB}"/>
    <cellStyle name="Calculation 2 2 2 4 8 2 3" xfId="29819" xr:uid="{C0462922-DACF-461F-87D3-C12BEC5026B7}"/>
    <cellStyle name="Calculation 2 2 2 4 8 2 4" xfId="28629" xr:uid="{96DB8F8F-6518-4EFE-8A77-53DC2A1AD01E}"/>
    <cellStyle name="Calculation 2 2 2 4 8 2 5" xfId="25728" xr:uid="{6DF0E2FA-5B79-44D9-8DF3-F8E3A231D9F2}"/>
    <cellStyle name="Calculation 2 2 2 4 8 2 6" xfId="41734" xr:uid="{AC131F3E-8E5E-432D-94AC-69A120F53F7A}"/>
    <cellStyle name="Calculation 2 2 2 4 8 3" xfId="13260" xr:uid="{96434FFA-7E8E-4E1A-8278-D30B55BC2023}"/>
    <cellStyle name="Calculation 2 2 2 4 8 3 2" xfId="29821" xr:uid="{E29CC6EE-A759-44A2-AE11-ABB1BD777AB7}"/>
    <cellStyle name="Calculation 2 2 2 4 8 3 3" xfId="37444" xr:uid="{721AA14C-269B-43F4-9B6A-5CBE9598E864}"/>
    <cellStyle name="Calculation 2 2 2 4 8 3 4" xfId="35443" xr:uid="{88615DF4-7CB8-4B2C-A136-214E848BB110}"/>
    <cellStyle name="Calculation 2 2 2 4 8 3 5" xfId="24939" xr:uid="{143C9493-242E-4AF2-8691-82364C90707F}"/>
    <cellStyle name="Calculation 2 2 2 4 8 4" xfId="29818" xr:uid="{D5CA8A30-7B63-4456-AF58-78FB2D356CEB}"/>
    <cellStyle name="Calculation 2 2 2 4 8 5" xfId="28628" xr:uid="{C699B312-FA6A-4450-915B-14EE621EE300}"/>
    <cellStyle name="Calculation 2 2 2 4 8 6" xfId="27807" xr:uid="{EE9CDF39-6E74-48C0-9583-272BDF133ADE}"/>
    <cellStyle name="Calculation 2 2 2 4 8 7" xfId="35757" xr:uid="{B0661CC7-B7EE-4112-8F85-310D69273607}"/>
    <cellStyle name="Calculation 2 2 2 4 9" xfId="13261" xr:uid="{703EB9C1-214A-44A9-95DF-90FA9D7CFA7B}"/>
    <cellStyle name="Calculation 2 2 2 4 9 2" xfId="13262" xr:uid="{D196BACF-DB58-4924-9060-2E7C80877096}"/>
    <cellStyle name="Calculation 2 2 2 4 9 2 2" xfId="29823" xr:uid="{8102DB60-758E-4A57-AB4E-684881AB0677}"/>
    <cellStyle name="Calculation 2 2 2 4 9 2 3" xfId="28631" xr:uid="{5B9AEC20-F5A6-402E-B4D7-02607C45A0FF}"/>
    <cellStyle name="Calculation 2 2 2 4 9 2 4" xfId="27806" xr:uid="{B088DE23-D2C1-4A55-825D-AD89C657D919}"/>
    <cellStyle name="Calculation 2 2 2 4 9 2 5" xfId="41733" xr:uid="{1A840453-9330-42BB-A86C-867FAACCF19B}"/>
    <cellStyle name="Calculation 2 2 2 4 9 3" xfId="29822" xr:uid="{3476652C-6890-4400-BA0F-FED6AD0B4F34}"/>
    <cellStyle name="Calculation 2 2 2 4 9 4" xfId="28630" xr:uid="{65FC2508-4E5E-4857-8564-E469089041B0}"/>
    <cellStyle name="Calculation 2 2 2 4 9 5" xfId="37363" xr:uid="{4C365180-6F73-4716-87B3-B60A00DEBC1B}"/>
    <cellStyle name="Calculation 2 2 2 4 9 6" xfId="28284" xr:uid="{7752F2D8-F11F-4C69-8B8D-982127166D03}"/>
    <cellStyle name="Calculation 2 2 2 5" xfId="13263" xr:uid="{0548A9AB-3181-4EB4-9F82-4D631156E268}"/>
    <cellStyle name="Calculation 2 2 2 5 10" xfId="13264" xr:uid="{7A8B221E-4B06-4CDE-ABC2-260D17C4A0D3}"/>
    <cellStyle name="Calculation 2 2 2 5 10 2" xfId="29825" xr:uid="{6A2B0450-4E0F-4436-939C-BBEBA1C332E5}"/>
    <cellStyle name="Calculation 2 2 2 5 10 3" xfId="28632" xr:uid="{06C1288B-C677-4ED6-B915-EAF9832EFB99}"/>
    <cellStyle name="Calculation 2 2 2 5 10 4" xfId="35442" xr:uid="{FA4042F2-6F88-4E46-9CDF-53E8AC27435F}"/>
    <cellStyle name="Calculation 2 2 2 5 10 5" xfId="28286" xr:uid="{F72A3DD5-CB36-4AB1-B6F8-FB91C03C5B7C}"/>
    <cellStyle name="Calculation 2 2 2 5 11" xfId="29824" xr:uid="{B6477105-068C-47A7-8541-B6759F29A19A}"/>
    <cellStyle name="Calculation 2 2 2 5 12" xfId="38978" xr:uid="{97A41C46-AD40-4E72-A432-831EE5612C16}"/>
    <cellStyle name="Calculation 2 2 2 5 13" xfId="25726" xr:uid="{8D577AEC-CEE7-4F66-BB34-E38A45D277FC}"/>
    <cellStyle name="Calculation 2 2 2 5 14" xfId="28285" xr:uid="{C044A49B-DF76-45D1-905D-C836F49B9377}"/>
    <cellStyle name="Calculation 2 2 2 5 2" xfId="13265" xr:uid="{1AA30F06-6809-44B0-A249-E50B40774CFE}"/>
    <cellStyle name="Calculation 2 2 2 5 2 2" xfId="13266" xr:uid="{B6ACB555-A848-4C00-AD4E-EFB7E0F6A1C5}"/>
    <cellStyle name="Calculation 2 2 2 5 2 2 2" xfId="13267" xr:uid="{534D5A0F-7C70-478F-BE4A-B9DE2601F349}"/>
    <cellStyle name="Calculation 2 2 2 5 2 2 2 2" xfId="29828" xr:uid="{AE214901-01FF-466F-AA16-DA4535A815A2}"/>
    <cellStyle name="Calculation 2 2 2 5 2 2 2 3" xfId="38977" xr:uid="{88B6BFDA-5DB6-4E80-B197-ACF9A81E1EF0}"/>
    <cellStyle name="Calculation 2 2 2 5 2 2 2 4" xfId="36425" xr:uid="{2A3460BE-2236-494B-A03F-6FCE1CB8B65A}"/>
    <cellStyle name="Calculation 2 2 2 5 2 2 2 5" xfId="28287" xr:uid="{3F186B1D-BFCA-4282-8C1D-DECB094E5CE2}"/>
    <cellStyle name="Calculation 2 2 2 5 2 2 3" xfId="29827" xr:uid="{E88C433A-2EAF-4F83-9AAE-EB6464371B79}"/>
    <cellStyle name="Calculation 2 2 2 5 2 2 4" xfId="28634" xr:uid="{F6ADD212-7C8D-411F-BCEC-1D7D8BE553D9}"/>
    <cellStyle name="Calculation 2 2 2 5 2 2 5" xfId="27804" xr:uid="{2B5E121F-A7A7-48E9-83AC-E2F0146C25C8}"/>
    <cellStyle name="Calculation 2 2 2 5 2 2 6" xfId="41732" xr:uid="{48B57B00-4C96-4F18-8505-DCF909027D8F}"/>
    <cellStyle name="Calculation 2 2 2 5 2 3" xfId="13268" xr:uid="{A420755C-57D8-44A4-87CB-65F668D9F98B}"/>
    <cellStyle name="Calculation 2 2 2 5 2 3 2" xfId="29829" xr:uid="{C0E2E956-9E1D-49EF-A4B0-B2405EFBF2A4}"/>
    <cellStyle name="Calculation 2 2 2 5 2 3 3" xfId="28635" xr:uid="{4210A7AF-2EF5-410D-81AF-D89D550AECC4}"/>
    <cellStyle name="Calculation 2 2 2 5 2 3 4" xfId="36763" xr:uid="{59D892BB-95E3-42EA-8411-F3D08A0A9C31}"/>
    <cellStyle name="Calculation 2 2 2 5 2 3 5" xfId="28288" xr:uid="{267E0128-1932-4527-A867-E00C4AE868E7}"/>
    <cellStyle name="Calculation 2 2 2 5 2 4" xfId="29826" xr:uid="{C8AF8187-4669-4E18-8D92-7021E2377980}"/>
    <cellStyle name="Calculation 2 2 2 5 2 5" xfId="28633" xr:uid="{D6560C37-52A8-40D6-A361-BE8C55AD5D06}"/>
    <cellStyle name="Calculation 2 2 2 5 2 6" xfId="27805" xr:uid="{6411ACAA-374A-4431-934B-3927C459BD0A}"/>
    <cellStyle name="Calculation 2 2 2 5 2 7" xfId="24940" xr:uid="{BA2F0947-08EE-42EC-8FF8-A14E0643AFDD}"/>
    <cellStyle name="Calculation 2 2 2 5 3" xfId="13269" xr:uid="{C5291C8F-BAEB-4B66-ADE3-9B0ED9C1D593}"/>
    <cellStyle name="Calculation 2 2 2 5 3 2" xfId="13270" xr:uid="{70D6565E-A175-437B-87B5-FECB85B49A02}"/>
    <cellStyle name="Calculation 2 2 2 5 3 2 2" xfId="13271" xr:uid="{9E2784DE-CC68-40B3-B3BE-28267574546D}"/>
    <cellStyle name="Calculation 2 2 2 5 3 2 2 2" xfId="29832" xr:uid="{6A230448-9B6C-41F4-9092-E9BC6957BB4B}"/>
    <cellStyle name="Calculation 2 2 2 5 3 2 2 3" xfId="38976" xr:uid="{5C78991E-6052-4841-829A-8BDE8206B0F2}"/>
    <cellStyle name="Calculation 2 2 2 5 3 2 2 4" xfId="27802" xr:uid="{AA18053A-6254-4DB6-B106-430877DCEA79}"/>
    <cellStyle name="Calculation 2 2 2 5 3 2 2 5" xfId="35493" xr:uid="{93ED7CC9-1A4F-458E-AF7E-1DA833FEADBF}"/>
    <cellStyle name="Calculation 2 2 2 5 3 2 3" xfId="29831" xr:uid="{5F3F4C47-34FB-4AF1-B9D9-AD1FA5C27641}"/>
    <cellStyle name="Calculation 2 2 2 5 3 2 4" xfId="28637" xr:uid="{5E1AE80E-B137-4275-B487-7649E034DB04}"/>
    <cellStyle name="Calculation 2 2 2 5 3 2 5" xfId="27803" xr:uid="{7A0E4564-A03B-42C5-9C8F-74F30C8C32E9}"/>
    <cellStyle name="Calculation 2 2 2 5 3 2 6" xfId="41731" xr:uid="{C2E4D219-ACA6-45C0-B5DD-DCA34C4DBE13}"/>
    <cellStyle name="Calculation 2 2 2 5 3 3" xfId="13272" xr:uid="{A38358FC-A0AC-43DF-8CD4-4BB680BD1976}"/>
    <cellStyle name="Calculation 2 2 2 5 3 3 2" xfId="29833" xr:uid="{AE390B8B-BC78-48F2-8A89-597CBAE2CE06}"/>
    <cellStyle name="Calculation 2 2 2 5 3 3 3" xfId="28638" xr:uid="{5E04E28C-E735-48F5-81FA-0B68355DED41}"/>
    <cellStyle name="Calculation 2 2 2 5 3 3 4" xfId="35441" xr:uid="{204E00DB-CE6F-4EAF-9A14-1648C0EFD764}"/>
    <cellStyle name="Calculation 2 2 2 5 3 3 5" xfId="24941" xr:uid="{60F1DBDE-F160-4314-B56E-175CDC55C34B}"/>
    <cellStyle name="Calculation 2 2 2 5 3 4" xfId="29830" xr:uid="{2CF3F1C9-ECE9-4274-B843-29B7D889C218}"/>
    <cellStyle name="Calculation 2 2 2 5 3 5" xfId="28636" xr:uid="{32091757-3DB4-4EDF-8F32-C2585CB85A13}"/>
    <cellStyle name="Calculation 2 2 2 5 3 6" xfId="37362" xr:uid="{69BCA78A-FD7C-4FFF-9FA2-DC964D7F039F}"/>
    <cellStyle name="Calculation 2 2 2 5 3 7" xfId="28289" xr:uid="{ABCE3949-BA44-4296-BFB4-3C85493DF0B7}"/>
    <cellStyle name="Calculation 2 2 2 5 4" xfId="13273" xr:uid="{4B9A1BA2-6812-4512-BB01-3BD506896B14}"/>
    <cellStyle name="Calculation 2 2 2 5 4 2" xfId="13274" xr:uid="{16F3CB03-5430-43AC-B47A-6BED6C0E4137}"/>
    <cellStyle name="Calculation 2 2 2 5 4 2 2" xfId="13275" xr:uid="{BE053232-5FAD-4405-ACEA-D53B67E630F1}"/>
    <cellStyle name="Calculation 2 2 2 5 4 2 2 2" xfId="29836" xr:uid="{C4FA2040-64CC-467D-BAB7-15B649146511}"/>
    <cellStyle name="Calculation 2 2 2 5 4 2 2 3" xfId="38975" xr:uid="{D80635E2-C2A1-44D3-A90F-CB22201BA001}"/>
    <cellStyle name="Calculation 2 2 2 5 4 2 2 4" xfId="27800" xr:uid="{332ECDF0-3F71-4EFD-BE4B-C08884463EB9}"/>
    <cellStyle name="Calculation 2 2 2 5 4 2 2 5" xfId="37394" xr:uid="{47A836D1-8ED0-44BB-8965-E830690580BB}"/>
    <cellStyle name="Calculation 2 2 2 5 4 2 3" xfId="29835" xr:uid="{913DC929-66AB-414A-8C6B-D103CCCF5072}"/>
    <cellStyle name="Calculation 2 2 2 5 4 2 4" xfId="28640" xr:uid="{D4FAC3AC-149D-4B8C-9FE1-160CCF90C9EC}"/>
    <cellStyle name="Calculation 2 2 2 5 4 2 5" xfId="37361" xr:uid="{29243F56-6856-4DC1-B16A-A249F6355B7F}"/>
    <cellStyle name="Calculation 2 2 2 5 4 2 6" xfId="41730" xr:uid="{82622E21-6436-4402-93F4-03C0F5234212}"/>
    <cellStyle name="Calculation 2 2 2 5 4 3" xfId="13276" xr:uid="{87A8E1D4-3DFE-45FC-87CE-8E1356DFD427}"/>
    <cellStyle name="Calculation 2 2 2 5 4 3 2" xfId="29837" xr:uid="{9FAA7075-9567-4BB8-9060-81F1671C944A}"/>
    <cellStyle name="Calculation 2 2 2 5 4 3 3" xfId="28641" xr:uid="{07FD1650-8308-4C5E-987B-5A091B510C61}"/>
    <cellStyle name="Calculation 2 2 2 5 4 3 4" xfId="35440" xr:uid="{1A9C6238-7F64-4592-A080-9725C4F2558B}"/>
    <cellStyle name="Calculation 2 2 2 5 4 3 5" xfId="28290" xr:uid="{C53E6E8D-9B66-47F3-904A-9ED1DF81BA7D}"/>
    <cellStyle name="Calculation 2 2 2 5 4 4" xfId="29834" xr:uid="{39976FF5-50A0-4C78-91D2-D3DC574CAB44}"/>
    <cellStyle name="Calculation 2 2 2 5 4 5" xfId="28639" xr:uid="{D24CAB73-5141-42DD-B10C-7B07BB059744}"/>
    <cellStyle name="Calculation 2 2 2 5 4 6" xfId="27801" xr:uid="{A95FB820-31A0-4D19-AAF0-F48D4C780B91}"/>
    <cellStyle name="Calculation 2 2 2 5 4 7" xfId="39025" xr:uid="{A46BB885-6A2E-4295-8BBD-36823112ED1B}"/>
    <cellStyle name="Calculation 2 2 2 5 5" xfId="13277" xr:uid="{80A8030C-5D0A-498A-B167-20AC0144B721}"/>
    <cellStyle name="Calculation 2 2 2 5 5 2" xfId="13278" xr:uid="{EA00E643-2B69-4D26-B3A5-DC2742069288}"/>
    <cellStyle name="Calculation 2 2 2 5 5 2 2" xfId="13279" xr:uid="{320DCBDA-9E9A-45C3-B28C-284CD8AAC287}"/>
    <cellStyle name="Calculation 2 2 2 5 5 2 2 2" xfId="29840" xr:uid="{202D4EE0-D429-45B9-B590-3C3A2B4039FF}"/>
    <cellStyle name="Calculation 2 2 2 5 5 2 2 3" xfId="38974" xr:uid="{A34DA7CF-B4B8-408A-9C26-1C172EABB12E}"/>
    <cellStyle name="Calculation 2 2 2 5 5 2 2 4" xfId="27797" xr:uid="{E5F90594-8502-4043-BAB8-5AA2440D3F68}"/>
    <cellStyle name="Calculation 2 2 2 5 5 2 2 5" xfId="28291" xr:uid="{04C5BF31-51F0-49F9-8E02-15806F5F661C}"/>
    <cellStyle name="Calculation 2 2 2 5 5 2 3" xfId="29839" xr:uid="{DBF0F442-AA46-4042-9D23-E5C8117DC88A}"/>
    <cellStyle name="Calculation 2 2 2 5 5 2 4" xfId="28643" xr:uid="{BBAF24D6-ADD1-4EBB-B08A-459665AD9622}"/>
    <cellStyle name="Calculation 2 2 2 5 5 2 5" xfId="27798" xr:uid="{81DB88B5-77B7-4FFB-AB1C-01432A6E0976}"/>
    <cellStyle name="Calculation 2 2 2 5 5 2 6" xfId="41729" xr:uid="{0D2CD546-8315-434B-B631-49C2081692F8}"/>
    <cellStyle name="Calculation 2 2 2 5 5 3" xfId="13280" xr:uid="{3FF6E67D-1BC2-4E0A-96D2-B84F7AACA9FC}"/>
    <cellStyle name="Calculation 2 2 2 5 5 3 2" xfId="29841" xr:uid="{61A72D54-A975-4DEF-B7A1-BBD4E37F71E4}"/>
    <cellStyle name="Calculation 2 2 2 5 5 3 3" xfId="28644" xr:uid="{FF2C8F92-5F7E-430C-A094-21C8EF1F4260}"/>
    <cellStyle name="Calculation 2 2 2 5 5 3 4" xfId="35439" xr:uid="{8FBAB2FA-B124-4010-AD1A-4B88B83D5039}"/>
    <cellStyle name="Calculation 2 2 2 5 5 3 5" xfId="28292" xr:uid="{203E8B30-DD34-4321-AD04-7FB0A7825AAE}"/>
    <cellStyle name="Calculation 2 2 2 5 5 4" xfId="29838" xr:uid="{30892A50-AE28-47FE-A0C4-FF4F231CC8D6}"/>
    <cellStyle name="Calculation 2 2 2 5 5 5" xfId="28642" xr:uid="{4443F813-8002-47DB-B2CE-5438BD471165}"/>
    <cellStyle name="Calculation 2 2 2 5 5 6" xfId="27799" xr:uid="{E9C3E571-58F3-44DD-8D6A-F62D654E68A2}"/>
    <cellStyle name="Calculation 2 2 2 5 5 7" xfId="24942" xr:uid="{07399C9B-EBCD-4D5C-B728-A645636D3D78}"/>
    <cellStyle name="Calculation 2 2 2 5 6" xfId="13281" xr:uid="{F961A391-5F3F-4DD7-8EED-E2ECB9ADA4A0}"/>
    <cellStyle name="Calculation 2 2 2 5 6 2" xfId="13282" xr:uid="{818036D9-3B46-4665-AD70-C60B55CF2F0A}"/>
    <cellStyle name="Calculation 2 2 2 5 6 2 2" xfId="13283" xr:uid="{62376CEA-8465-488B-8987-6894CAD7488B}"/>
    <cellStyle name="Calculation 2 2 2 5 6 2 2 2" xfId="29844" xr:uid="{7991A732-5171-44A3-8FAF-EB4467FEEDC2}"/>
    <cellStyle name="Calculation 2 2 2 5 6 2 2 3" xfId="38973" xr:uid="{C74D2D9F-AF43-4088-9B11-3323007880B9}"/>
    <cellStyle name="Calculation 2 2 2 5 6 2 2 4" xfId="27794" xr:uid="{D23EF6D0-4E41-48D4-BD21-2A497697D209}"/>
    <cellStyle name="Calculation 2 2 2 5 6 2 2 5" xfId="24943" xr:uid="{651E5A6D-D7D2-4CD8-9EF6-342F777054CA}"/>
    <cellStyle name="Calculation 2 2 2 5 6 2 3" xfId="29843" xr:uid="{17986B30-8E39-4B59-A7C0-384077AEE7BA}"/>
    <cellStyle name="Calculation 2 2 2 5 6 2 4" xfId="28646" xr:uid="{36BDBF73-A384-43F0-8DC7-FEB2E5744123}"/>
    <cellStyle name="Calculation 2 2 2 5 6 2 5" xfId="27795" xr:uid="{06B6DA48-A629-4A04-AE20-FAB5423ED448}"/>
    <cellStyle name="Calculation 2 2 2 5 6 2 6" xfId="41728" xr:uid="{075C894B-0E47-4829-B175-9B23569928B9}"/>
    <cellStyle name="Calculation 2 2 2 5 6 3" xfId="13284" xr:uid="{EAA04FDC-2B24-4E22-BBFD-3228A01929D5}"/>
    <cellStyle name="Calculation 2 2 2 5 6 3 2" xfId="29845" xr:uid="{C1CF38CD-6622-4441-8281-4F0F91701FDF}"/>
    <cellStyle name="Calculation 2 2 2 5 6 3 3" xfId="28647" xr:uid="{799F1224-01F7-4BDE-AC09-1FA1DD1B28C0}"/>
    <cellStyle name="Calculation 2 2 2 5 6 3 4" xfId="35438" xr:uid="{75662D59-BD5C-42EB-B526-B9679A0049C2}"/>
    <cellStyle name="Calculation 2 2 2 5 6 3 5" xfId="28294" xr:uid="{61B72042-D6B3-4B8D-8917-0A36935E52E3}"/>
    <cellStyle name="Calculation 2 2 2 5 6 4" xfId="29842" xr:uid="{7E97EA7F-D006-4A74-8B85-67AA0D1A4A88}"/>
    <cellStyle name="Calculation 2 2 2 5 6 5" xfId="28645" xr:uid="{B79287EF-11D9-49C6-B74F-C2353333C572}"/>
    <cellStyle name="Calculation 2 2 2 5 6 6" xfId="27796" xr:uid="{A94555F0-D9B4-40D5-943B-1596EEB2BD87}"/>
    <cellStyle name="Calculation 2 2 2 5 6 7" xfId="28293" xr:uid="{4BF91F17-A928-4E4B-9B05-02CEE983A634}"/>
    <cellStyle name="Calculation 2 2 2 5 7" xfId="13285" xr:uid="{282A1CFC-6839-46F4-B9A7-B239906F466F}"/>
    <cellStyle name="Calculation 2 2 2 5 7 2" xfId="13286" xr:uid="{574FFF06-C6CF-404A-B8BF-0879F160A9C9}"/>
    <cellStyle name="Calculation 2 2 2 5 7 2 2" xfId="13287" xr:uid="{B4066EBE-6B8D-44EE-A95C-FD2803E5DDB5}"/>
    <cellStyle name="Calculation 2 2 2 5 7 2 2 2" xfId="29848" xr:uid="{7F2715AB-176A-46B4-9C4D-ED80F0F3064A}"/>
    <cellStyle name="Calculation 2 2 2 5 7 2 2 3" xfId="38972" xr:uid="{D51BBF72-CFF1-49DC-BB2E-01046DBA2539}"/>
    <cellStyle name="Calculation 2 2 2 5 7 2 2 4" xfId="27791" xr:uid="{C24BBEA4-030B-4D4E-9152-9CC4AF8DA334}"/>
    <cellStyle name="Calculation 2 2 2 5 7 2 2 5" xfId="28296" xr:uid="{219764A3-0450-42EB-8561-67AD1E8C16A9}"/>
    <cellStyle name="Calculation 2 2 2 5 7 2 3" xfId="29847" xr:uid="{E2A693DB-8451-434C-BC84-0BD180E08005}"/>
    <cellStyle name="Calculation 2 2 2 5 7 2 4" xfId="37445" xr:uid="{3BEF4316-9E5A-46A2-85D9-E117866FA9F0}"/>
    <cellStyle name="Calculation 2 2 2 5 7 2 5" xfId="27792" xr:uid="{676C568B-8CB3-4C9C-BFB7-306827C324F2}"/>
    <cellStyle name="Calculation 2 2 2 5 7 2 6" xfId="41727" xr:uid="{94CC5F69-B450-4E02-B08A-D3B472B28A59}"/>
    <cellStyle name="Calculation 2 2 2 5 7 3" xfId="13288" xr:uid="{8B70E7EE-6879-42E2-869F-2B87BCFA721B}"/>
    <cellStyle name="Calculation 2 2 2 5 7 3 2" xfId="29849" xr:uid="{BC7F36A8-2403-48E0-A0C9-139F521392F7}"/>
    <cellStyle name="Calculation 2 2 2 5 7 3 3" xfId="28649" xr:uid="{C1B3EA9D-1EFA-43EC-A11D-8C555B53E78F}"/>
    <cellStyle name="Calculation 2 2 2 5 7 3 4" xfId="35437" xr:uid="{8999B703-E9C1-4F22-8C50-26A8DC5B6C35}"/>
    <cellStyle name="Calculation 2 2 2 5 7 3 5" xfId="24945" xr:uid="{2B16B540-FF78-4498-9774-FC154814D5A4}"/>
    <cellStyle name="Calculation 2 2 2 5 7 4" xfId="29846" xr:uid="{A47D7EE1-DA28-49EE-B729-7175EB37979F}"/>
    <cellStyle name="Calculation 2 2 2 5 7 5" xfId="28648" xr:uid="{8070FF36-F2E9-4289-B74C-D03F31E2A5C9}"/>
    <cellStyle name="Calculation 2 2 2 5 7 6" xfId="27793" xr:uid="{F4E4EEC1-4676-4AF9-B920-A047F8D2ABBC}"/>
    <cellStyle name="Calculation 2 2 2 5 7 7" xfId="28295" xr:uid="{5E6D3FAF-D7B5-4E9D-A505-213F66C20B36}"/>
    <cellStyle name="Calculation 2 2 2 5 8" xfId="13289" xr:uid="{3AABAE45-53D1-4C58-9E14-9D5CFD4AFA4C}"/>
    <cellStyle name="Calculation 2 2 2 5 8 2" xfId="13290" xr:uid="{0D4D3116-722B-4422-B4AD-2CF8FC2915D7}"/>
    <cellStyle name="Calculation 2 2 2 5 8 2 2" xfId="13291" xr:uid="{65B2BF6C-F626-4B55-BE27-95AE0EB89CC8}"/>
    <cellStyle name="Calculation 2 2 2 5 8 2 2 2" xfId="29852" xr:uid="{3A9C1F96-FE35-44C5-B761-26E619985605}"/>
    <cellStyle name="Calculation 2 2 2 5 8 2 2 3" xfId="28652" xr:uid="{DB320B9C-0C98-49EC-BE5C-6652435F3629}"/>
    <cellStyle name="Calculation 2 2 2 5 8 2 2 4" xfId="27788" xr:uid="{BF5D944C-EF59-4082-9C3C-22295065F4F6}"/>
    <cellStyle name="Calculation 2 2 2 5 8 2 2 5" xfId="28298" xr:uid="{E8757E92-480A-4A17-B756-55682E5957C9}"/>
    <cellStyle name="Calculation 2 2 2 5 8 2 3" xfId="29851" xr:uid="{F787593A-0430-4CC7-AA03-67F3D18A6427}"/>
    <cellStyle name="Calculation 2 2 2 5 8 2 4" xfId="28651" xr:uid="{5820D3E1-7E1E-41D9-A209-8A675C59520F}"/>
    <cellStyle name="Calculation 2 2 2 5 8 2 5" xfId="27789" xr:uid="{0FD35650-F31C-4469-B737-3D9170AC40B3}"/>
    <cellStyle name="Calculation 2 2 2 5 8 2 6" xfId="41726" xr:uid="{B73F87DE-7D36-4C45-87A6-077A8D258AEB}"/>
    <cellStyle name="Calculation 2 2 2 5 8 3" xfId="13292" xr:uid="{D818ECDE-A766-4459-AE6E-65A36E283536}"/>
    <cellStyle name="Calculation 2 2 2 5 8 3 2" xfId="29853" xr:uid="{4F383AFA-0B28-4919-9D29-F74DE9B477FE}"/>
    <cellStyle name="Calculation 2 2 2 5 8 3 3" xfId="28653" xr:uid="{B265FB07-0EF9-414C-AE63-C7F9D1041020}"/>
    <cellStyle name="Calculation 2 2 2 5 8 3 4" xfId="35436" xr:uid="{36565257-1BF2-467E-B690-F4D462E8992D}"/>
    <cellStyle name="Calculation 2 2 2 5 8 3 5" xfId="28299" xr:uid="{54770862-ABFC-428B-8C59-D4BBAD825DA4}"/>
    <cellStyle name="Calculation 2 2 2 5 8 4" xfId="29850" xr:uid="{DD6D0D06-EE84-4D73-8279-E0C39FD19494}"/>
    <cellStyle name="Calculation 2 2 2 5 8 5" xfId="28650" xr:uid="{931278C4-2931-43D2-AD07-AAB05155BD73}"/>
    <cellStyle name="Calculation 2 2 2 5 8 6" xfId="27790" xr:uid="{9FCF5BD1-97BC-4E81-9182-4A9DB85BEE65}"/>
    <cellStyle name="Calculation 2 2 2 5 8 7" xfId="28297" xr:uid="{9B192E82-AE85-4FAA-97E2-9F5217D3B7CD}"/>
    <cellStyle name="Calculation 2 2 2 5 9" xfId="13293" xr:uid="{74A686D8-113F-402E-88BD-E0C80B02572F}"/>
    <cellStyle name="Calculation 2 2 2 5 9 2" xfId="13294" xr:uid="{A65EEA22-19E3-46D0-B1C8-16790BC92FE2}"/>
    <cellStyle name="Calculation 2 2 2 5 9 2 2" xfId="29855" xr:uid="{01B6B82C-E088-4D5F-BDC3-CDFAB9B422EB}"/>
    <cellStyle name="Calculation 2 2 2 5 9 2 3" xfId="28655" xr:uid="{DDC40997-6DF5-44BF-A19F-DDFD2684E54C}"/>
    <cellStyle name="Calculation 2 2 2 5 9 2 4" xfId="27786" xr:uid="{C6B7DF65-30F6-410E-9B32-86C41E02E018}"/>
    <cellStyle name="Calculation 2 2 2 5 9 2 5" xfId="41725" xr:uid="{D768EEC4-377B-4851-AE45-15DDE7E9AC65}"/>
    <cellStyle name="Calculation 2 2 2 5 9 3" xfId="29854" xr:uid="{2EE22E00-7905-4596-8984-9E62BB022769}"/>
    <cellStyle name="Calculation 2 2 2 5 9 4" xfId="28654" xr:uid="{291856FE-F630-43BE-9328-A223C1D39A5E}"/>
    <cellStyle name="Calculation 2 2 2 5 9 5" xfId="27787" xr:uid="{3FB13534-50F0-4BE6-9C01-3C08B8414B16}"/>
    <cellStyle name="Calculation 2 2 2 5 9 6" xfId="28300" xr:uid="{B64DA810-2917-4BA9-9891-735302093CBC}"/>
    <cellStyle name="Calculation 2 2 3" xfId="13295" xr:uid="{61E75C1E-E216-4A78-A403-9F10AB46F58E}"/>
    <cellStyle name="Calculation 2 2 4" xfId="13296" xr:uid="{88FAFF06-D153-4E6C-B423-A63C4693CE3B}"/>
    <cellStyle name="Calculation 2 2 5" xfId="13297" xr:uid="{BEF576F3-6C99-4F3A-8FAF-7360C50F228D}"/>
    <cellStyle name="Calculation 2 2 6" xfId="13298" xr:uid="{17D85273-A9D8-4C4D-9167-D6F6EB61256B}"/>
    <cellStyle name="Calculation 2 2 7" xfId="13299" xr:uid="{1C0ED7EF-8AEA-4A2B-B70C-65DF994C073D}"/>
    <cellStyle name="Calculation 2 2 8" xfId="13300" xr:uid="{CE871F06-0658-453D-B0D1-92DC046D81E9}"/>
    <cellStyle name="Calculation 2 2 8 2" xfId="13301" xr:uid="{064A6601-ED17-44DB-BC35-04170F04B29A}"/>
    <cellStyle name="Calculation 2 2 8 2 2" xfId="13302" xr:uid="{19BCE547-8F55-419E-A67F-C3FC40BB5E9C}"/>
    <cellStyle name="Calculation 2 2 8 2 2 2" xfId="29858" xr:uid="{2B076E20-5237-40B5-949F-432CE13C0A6B}"/>
    <cellStyle name="Calculation 2 2 8 2 2 3" xfId="24989" xr:uid="{B336FB7D-609C-4F3A-8DBE-91B194E7FEA6}"/>
    <cellStyle name="Calculation 2 2 8 2 2 4" xfId="27784" xr:uid="{5FF8C21F-3D68-43DF-A9B6-F6B65B56DD2E}"/>
    <cellStyle name="Calculation 2 2 8 2 2 5" xfId="24946" xr:uid="{CA34C32C-2242-4C00-B7C6-CDD7CFA8965E}"/>
    <cellStyle name="Calculation 2 2 8 2 3" xfId="29857" xr:uid="{950DB5E1-4421-461C-85AE-38E85072F71F}"/>
    <cellStyle name="Calculation 2 2 8 2 4" xfId="28661" xr:uid="{C2EA3658-16B1-4E1A-BF09-EAFEEB82775C}"/>
    <cellStyle name="Calculation 2 2 8 2 5" xfId="36424" xr:uid="{A4709137-2025-417B-8D0F-3B6365183188}"/>
    <cellStyle name="Calculation 2 2 8 2 6" xfId="28302" xr:uid="{CCF673A6-01E3-451C-A6D4-25E53146DFB5}"/>
    <cellStyle name="Calculation 2 2 8 3" xfId="13303" xr:uid="{7794FE82-5218-4BF7-BEC8-64BED1859CCE}"/>
    <cellStyle name="Calculation 2 2 8 3 2" xfId="29859" xr:uid="{3A33874D-0AD1-4710-9022-8939057EB655}"/>
    <cellStyle name="Calculation 2 2 8 3 3" xfId="28662" xr:uid="{F4992333-F63F-4749-A47D-E35027642DC4}"/>
    <cellStyle name="Calculation 2 2 8 3 4" xfId="27783" xr:uid="{C8D122EC-ACD0-4ABA-BE83-9E0FEA89650A}"/>
    <cellStyle name="Calculation 2 2 8 3 5" xfId="28303" xr:uid="{99F13B88-FD34-4CC9-A5BE-F91F6F2F10A9}"/>
    <cellStyle name="Calculation 2 2 8 4" xfId="29856" xr:uid="{FD76CDE4-A136-4454-AFE2-FB99C18CCD04}"/>
    <cellStyle name="Calculation 2 2 8 5" xfId="28660" xr:uid="{6E2BA6E8-A0C7-4E86-B86F-F99F2D6A48D5}"/>
    <cellStyle name="Calculation 2 2 8 6" xfId="27785" xr:uid="{279AEC1E-CB34-4334-91F4-C5BE9A090FED}"/>
    <cellStyle name="Calculation 2 2 8 7" xfId="28301" xr:uid="{7A40BCBC-3166-4D51-B877-2364BA2AC810}"/>
    <cellStyle name="Calculation 2 2 9" xfId="13304" xr:uid="{329B74F2-F0D4-4BA9-8FD9-77A65479D9C0}"/>
    <cellStyle name="Calculation 2 2 9 2" xfId="13305" xr:uid="{00C0177B-EBB3-4630-9051-98F6B6D7BC99}"/>
    <cellStyle name="Calculation 2 2 9 2 2" xfId="13306" xr:uid="{67F05754-9D6C-4018-BE4B-BAC710E800FB}"/>
    <cellStyle name="Calculation 2 2 9 2 2 2" xfId="29862" xr:uid="{7CD2CA45-14E6-4133-8463-92B28678CB41}"/>
    <cellStyle name="Calculation 2 2 9 2 2 3" xfId="28665" xr:uid="{739BB870-40A2-4B94-9AB9-8EA415365B3E}"/>
    <cellStyle name="Calculation 2 2 9 2 2 4" xfId="27780" xr:uid="{FAF0BB07-C077-46CF-8725-E3497858CBCB}"/>
    <cellStyle name="Calculation 2 2 9 2 2 5" xfId="28304" xr:uid="{8481375F-525A-4EB8-B02D-F174DE1DC961}"/>
    <cellStyle name="Calculation 2 2 9 2 3" xfId="29861" xr:uid="{2692DF9F-34B3-49AA-BED0-3FC5ACAEA994}"/>
    <cellStyle name="Calculation 2 2 9 2 4" xfId="28664" xr:uid="{A87B8147-9159-49E3-8C4D-EC57A970EFC5}"/>
    <cellStyle name="Calculation 2 2 9 2 5" xfId="27781" xr:uid="{928D5C07-1833-4AD2-8FDA-EECE1EF7CB1E}"/>
    <cellStyle name="Calculation 2 2 9 2 6" xfId="39024" xr:uid="{A47BCC54-171B-4751-BDBD-C4F51F8D7DAF}"/>
    <cellStyle name="Calculation 2 2 9 3" xfId="13307" xr:uid="{8D630C48-6545-4CE5-A506-29AB42C8334E}"/>
    <cellStyle name="Calculation 2 2 9 3 2" xfId="29863" xr:uid="{C38979BF-C2B2-4AD5-A2E8-303E774173D4}"/>
    <cellStyle name="Calculation 2 2 9 3 3" xfId="28666" xr:uid="{5E5916E6-F212-43EC-AC55-50F0E7BD229D}"/>
    <cellStyle name="Calculation 2 2 9 3 4" xfId="38386" xr:uid="{1AEACA93-9064-421C-858A-4BB970172354}"/>
    <cellStyle name="Calculation 2 2 9 3 5" xfId="36059" xr:uid="{7DDFA0C5-D4E6-4F14-8EEB-19096AA0778E}"/>
    <cellStyle name="Calculation 2 2 9 4" xfId="29860" xr:uid="{8D8CABDB-B287-4A9A-8079-ED97B4369E08}"/>
    <cellStyle name="Calculation 2 2 9 5" xfId="28663" xr:uid="{D9B1EAAB-6B4C-47AD-8D2F-430E787B609F}"/>
    <cellStyle name="Calculation 2 2 9 6" xfId="27782" xr:uid="{78E3220D-2D47-4013-A515-C101EF770A8D}"/>
    <cellStyle name="Calculation 2 2 9 7" xfId="38219" xr:uid="{F74C67C0-FE8E-496D-92A2-5F1EC8171D3E}"/>
    <cellStyle name="Calculation 2 20" xfId="24242" xr:uid="{EF3D5E29-3970-42A9-8EE3-242098E2F8AB}"/>
    <cellStyle name="Calculation 2 20 2" xfId="35527" xr:uid="{CA1245D0-74D4-483D-B7CC-0A805AB13BE5}"/>
    <cellStyle name="Calculation 2 20 3" xfId="44359" xr:uid="{96E872BA-116F-47F7-A4E8-2DA931BD3387}"/>
    <cellStyle name="Calculation 2 21" xfId="5360" xr:uid="{CFE37169-7408-4EEB-AC6C-23429711D4D7}"/>
    <cellStyle name="Calculation 2 22" xfId="24304" xr:uid="{ACC07233-4F88-4555-9242-5371DC6D9A88}"/>
    <cellStyle name="Calculation 2 23" xfId="35135" xr:uid="{7E67C5EC-2A2E-4EF1-A4FC-C6D6221A608C}"/>
    <cellStyle name="Calculation 2 24" xfId="4090" xr:uid="{773EE14F-AF17-4F11-ABCE-CD4D8E9648A8}"/>
    <cellStyle name="Calculation 2 3" xfId="13308" xr:uid="{F236E255-C3EA-4B3D-A29E-7FC55D986F89}"/>
    <cellStyle name="Calculation 2 3 10" xfId="13309" xr:uid="{415BDDFF-5BF1-4E44-855C-21098B8E56C7}"/>
    <cellStyle name="Calculation 2 3 10 2" xfId="13310" xr:uid="{41FD7263-EC19-464B-A793-B4D685F45EA4}"/>
    <cellStyle name="Calculation 2 3 10 2 2" xfId="13311" xr:uid="{286C09A7-EDA6-489C-91DB-831D644B19B5}"/>
    <cellStyle name="Calculation 2 3 10 2 2 2" xfId="29867" xr:uid="{87E9E0FD-767F-44FA-AC47-7993CCCD81EA}"/>
    <cellStyle name="Calculation 2 3 10 2 2 3" xfId="37446" xr:uid="{B8E7EB1E-13BE-4B61-8743-8937908D4104}"/>
    <cellStyle name="Calculation 2 3 10 2 2 4" xfId="27779" xr:uid="{D2633F06-1243-4880-BE46-BE65879C9E6D}"/>
    <cellStyle name="Calculation 2 3 10 2 2 5" xfId="36061" xr:uid="{C943F4B0-4E55-4C7F-9EC4-C2347CB5C6A9}"/>
    <cellStyle name="Calculation 2 3 10 2 3" xfId="29866" xr:uid="{89C121C4-38F6-47A0-AF55-1FAC8B70F1A4}"/>
    <cellStyle name="Calculation 2 3 10 2 4" xfId="36926" xr:uid="{1616A243-EC30-47BF-9066-6C26A5899E91}"/>
    <cellStyle name="Calculation 2 3 10 2 5" xfId="36423" xr:uid="{A52E61F7-448E-4864-B43F-3DB239C1906C}"/>
    <cellStyle name="Calculation 2 3 10 2 6" xfId="38217" xr:uid="{F6C03318-D6A9-4450-84C6-48B3AEB7B084}"/>
    <cellStyle name="Calculation 2 3 10 3" xfId="13312" xr:uid="{3CDCDED6-F473-4DF3-B5D7-1AFE6CCDEF88}"/>
    <cellStyle name="Calculation 2 3 10 3 2" xfId="29868" xr:uid="{F351D26B-1A84-40B8-8A81-BD4282F83549}"/>
    <cellStyle name="Calculation 2 3 10 3 3" xfId="28668" xr:uid="{60865BD4-D7C1-425D-90A1-DA152EDBB719}"/>
    <cellStyle name="Calculation 2 3 10 3 4" xfId="27778" xr:uid="{BDC4B047-7058-4B5A-B36F-9D637025F963}"/>
    <cellStyle name="Calculation 2 3 10 3 5" xfId="38216" xr:uid="{A5C9A1C9-29AA-4550-9773-8C1820E25A0A}"/>
    <cellStyle name="Calculation 2 3 10 4" xfId="29865" xr:uid="{FE9527D6-EB86-4212-8127-6CF0D36036FE}"/>
    <cellStyle name="Calculation 2 3 10 5" xfId="28667" xr:uid="{17E2D071-7CA8-46D1-BE17-0AA48CC7A558}"/>
    <cellStyle name="Calculation 2 3 10 6" xfId="38227" xr:uid="{6E6A95AA-9B9B-459E-9E67-BAB1A8DA48AF}"/>
    <cellStyle name="Calculation 2 3 10 7" xfId="36060" xr:uid="{6D2D8555-3998-4B7B-BCC3-570C677BFFC3}"/>
    <cellStyle name="Calculation 2 3 11" xfId="13313" xr:uid="{31E580AF-47F7-43EB-8B74-B8A05EF7C94E}"/>
    <cellStyle name="Calculation 2 3 11 2" xfId="13314" xr:uid="{62C05675-AFBE-4F3D-83B9-649DDF33EF96}"/>
    <cellStyle name="Calculation 2 3 11 2 2" xfId="13315" xr:uid="{A7D1B0DC-69B2-4AF9-99CE-A031427EBBC5}"/>
    <cellStyle name="Calculation 2 3 11 2 2 2" xfId="29871" xr:uid="{FABDB2A6-F811-406B-9CC1-A7C7D2E3DF9C}"/>
    <cellStyle name="Calculation 2 3 11 2 2 3" xfId="36927" xr:uid="{5F72D006-011F-44F0-9F27-1B3627C09A22}"/>
    <cellStyle name="Calculation 2 3 11 2 2 4" xfId="27776" xr:uid="{2F4FECA9-7E18-43C3-AD12-470D66F1863B}"/>
    <cellStyle name="Calculation 2 3 11 2 2 5" xfId="35494" xr:uid="{ADB4EEBD-4CF8-4A4C-B275-2F8F43FAE5FE}"/>
    <cellStyle name="Calculation 2 3 11 2 3" xfId="29870" xr:uid="{1A866FD9-0E7B-475A-A86C-07B7A402FBEA}"/>
    <cellStyle name="Calculation 2 3 11 2 4" xfId="38326" xr:uid="{4A7A402A-9EFF-4FCD-8212-3BAB49405F53}"/>
    <cellStyle name="Calculation 2 3 11 2 5" xfId="37842" xr:uid="{BDC5E707-B715-4831-A597-C1CA75C17109}"/>
    <cellStyle name="Calculation 2 3 11 2 6" xfId="38215" xr:uid="{BB11E30A-9A40-47E3-B1D3-F09062300F37}"/>
    <cellStyle name="Calculation 2 3 11 3" xfId="13316" xr:uid="{CEEADCBE-A814-482B-9115-5E3531566415}"/>
    <cellStyle name="Calculation 2 3 11 3 2" xfId="29872" xr:uid="{22BBAFE1-3B3F-485E-9B74-558B905AF9DC}"/>
    <cellStyle name="Calculation 2 3 11 3 3" xfId="38325" xr:uid="{F7FE2375-19CA-4E1F-A1B3-8BFEB15BAEB9}"/>
    <cellStyle name="Calculation 2 3 11 3 4" xfId="27775" xr:uid="{CF1B56AC-5AEB-4B46-B868-E6B4B31C665E}"/>
    <cellStyle name="Calculation 2 3 11 3 5" xfId="36063" xr:uid="{520F3BF4-5BE5-48A2-89E5-D9F0559032CF}"/>
    <cellStyle name="Calculation 2 3 11 4" xfId="29869" xr:uid="{8C6F18DD-15AA-417B-914D-101716BB7880}"/>
    <cellStyle name="Calculation 2 3 11 5" xfId="24990" xr:uid="{648B416C-E6E4-43C9-9956-59758D1EC88D}"/>
    <cellStyle name="Calculation 2 3 11 6" xfId="27777" xr:uid="{6FAF6C93-A5AC-46AE-804A-0D3C29294785}"/>
    <cellStyle name="Calculation 2 3 11 7" xfId="36062" xr:uid="{433812FD-6C25-4838-8C39-C645A240FEDA}"/>
    <cellStyle name="Calculation 2 3 12" xfId="13317" xr:uid="{75F36D77-F7ED-4E0E-A8F1-F1AB9053A731}"/>
    <cellStyle name="Calculation 2 3 12 2" xfId="13318" xr:uid="{5B5BD962-09A5-4A21-A4A8-864AED345AEC}"/>
    <cellStyle name="Calculation 2 3 12 2 2" xfId="13319" xr:uid="{3806D2A5-0D73-4129-BDA2-AEAA3D0F4B2A}"/>
    <cellStyle name="Calculation 2 3 12 2 2 2" xfId="29875" xr:uid="{D450ABB0-4F97-4461-8D8F-6D5A63A6E152}"/>
    <cellStyle name="Calculation 2 3 12 2 2 3" xfId="36929" xr:uid="{511A78AC-22B7-4D4C-BBC3-7BB9B9113770}"/>
    <cellStyle name="Calculation 2 3 12 2 2 4" xfId="24597" xr:uid="{B9F854C9-4DE5-4240-B7BD-B2DF98AE985B}"/>
    <cellStyle name="Calculation 2 3 12 2 2 5" xfId="36064" xr:uid="{5725F329-2888-4D82-9CAB-0864B06D4F17}"/>
    <cellStyle name="Calculation 2 3 12 2 3" xfId="29874" xr:uid="{122B37B7-1DFA-4101-A8D6-904270E75A94}"/>
    <cellStyle name="Calculation 2 3 12 2 4" xfId="38324" xr:uid="{327FE993-FBD2-424E-8967-D46E5DE2F92B}"/>
    <cellStyle name="Calculation 2 3 12 2 5" xfId="36422" xr:uid="{0424FB96-96D0-4BB5-8FB8-07DEC537E97F}"/>
    <cellStyle name="Calculation 2 3 12 2 6" xfId="39181" xr:uid="{3DCF565F-3EB0-42ED-B2B2-EB6A94225BD6}"/>
    <cellStyle name="Calculation 2 3 12 3" xfId="13320" xr:uid="{A1428C98-482D-4DD6-BCB6-F63CBDB23621}"/>
    <cellStyle name="Calculation 2 3 12 3 2" xfId="29876" xr:uid="{EB3A58F6-191A-4246-AE5C-BBF234E2D010}"/>
    <cellStyle name="Calculation 2 3 12 3 3" xfId="38323" xr:uid="{3B4917AA-EB46-4B99-BFE0-A2E9D2B73606}"/>
    <cellStyle name="Calculation 2 3 12 3 4" xfId="23426" xr:uid="{A3F14EF5-1DBC-49F2-B190-AEDD70CAFEB7}"/>
    <cellStyle name="Calculation 2 3 12 3 5" xfId="38214" xr:uid="{AE088AF6-4C13-4D77-8ED2-F7D2637D8EFB}"/>
    <cellStyle name="Calculation 2 3 12 4" xfId="29873" xr:uid="{247EE0A1-102A-4CA9-9217-9024B6DA07CC}"/>
    <cellStyle name="Calculation 2 3 12 5" xfId="36928" xr:uid="{195AFEE4-E03A-4585-8803-DAB3BA3ED697}"/>
    <cellStyle name="Calculation 2 3 12 6" xfId="27774" xr:uid="{64021370-3928-43D6-ADBF-78D29820A31A}"/>
    <cellStyle name="Calculation 2 3 12 7" xfId="24947" xr:uid="{9630CE40-0CB6-4401-864D-1C088FD30E5D}"/>
    <cellStyle name="Calculation 2 3 13" xfId="13321" xr:uid="{A5A66889-F43F-4EC3-89DA-ECCF79D08861}"/>
    <cellStyle name="Calculation 2 3 13 2" xfId="13322" xr:uid="{C2A56A36-393D-4F60-9095-68E6EF833A4D}"/>
    <cellStyle name="Calculation 2 3 13 2 2" xfId="29878" xr:uid="{53B65417-EB58-4D08-B5F0-383C0F525632}"/>
    <cellStyle name="Calculation 2 3 13 2 3" xfId="38322" xr:uid="{CF3DDBA0-46DE-4637-80B9-00DFFE1B7DCC}"/>
    <cellStyle name="Calculation 2 3 13 2 4" xfId="37360" xr:uid="{AB4AB2DA-DC26-4BD6-9A43-EDB2AD3F18E4}"/>
    <cellStyle name="Calculation 2 3 13 2 5" xfId="38213" xr:uid="{F3CC06EA-E448-45CA-8B75-58B10AEA24A2}"/>
    <cellStyle name="Calculation 2 3 13 3" xfId="29877" xr:uid="{4728DC7E-4C6C-4194-98F7-220C52A79364}"/>
    <cellStyle name="Calculation 2 3 13 4" xfId="36930" xr:uid="{62AFE9FA-B8AF-4840-BCE1-818FE1FEE0E6}"/>
    <cellStyle name="Calculation 2 3 13 5" xfId="35435" xr:uid="{3BA4B51B-1BE3-4AA7-A0FD-9DBEDBB75164}"/>
    <cellStyle name="Calculation 2 3 13 6" xfId="36065" xr:uid="{670B8374-DF0E-43EA-BD38-13381E25F3A5}"/>
    <cellStyle name="Calculation 2 3 14" xfId="13323" xr:uid="{72D6E795-E599-436D-9631-394DA519699A}"/>
    <cellStyle name="Calculation 2 3 14 2" xfId="29879" xr:uid="{EBF3755E-10EB-48E7-813B-0B63EAAE2069}"/>
    <cellStyle name="Calculation 2 3 14 3" xfId="36931" xr:uid="{00BE3A29-4D9E-4930-8878-D85A0B2DA432}"/>
    <cellStyle name="Calculation 2 3 14 4" xfId="36421" xr:uid="{CF6B4727-DCEA-4071-9CFE-C3AFE1D956F1}"/>
    <cellStyle name="Calculation 2 3 14 5" xfId="36066" xr:uid="{E32E5C6F-50A8-4663-92B7-3EBB96DF9AD1}"/>
    <cellStyle name="Calculation 2 3 15" xfId="29864" xr:uid="{A3741FED-2AB7-4A75-9423-1199193A96C9}"/>
    <cellStyle name="Calculation 2 3 16" xfId="38970" xr:uid="{30903260-488F-44D4-9DA6-D6B0DF6B061E}"/>
    <cellStyle name="Calculation 2 3 17" xfId="38226" xr:uid="{C8FB58DC-4D6D-46C6-8EBD-04C2C9F5C0D9}"/>
    <cellStyle name="Calculation 2 3 18" xfId="38218" xr:uid="{09C74534-2A15-4567-9FC7-A07B596B2962}"/>
    <cellStyle name="Calculation 2 3 2" xfId="13324" xr:uid="{5E29E6F5-4919-483B-9A8B-9D84471FBC8F}"/>
    <cellStyle name="Calculation 2 3 2 2" xfId="13325" xr:uid="{71A5E58F-AD97-406A-B929-BB739C3F9FA5}"/>
    <cellStyle name="Calculation 2 3 2 2 10" xfId="13326" xr:uid="{6CA047E5-8452-47F4-A400-29D97985678D}"/>
    <cellStyle name="Calculation 2 3 2 2 10 2" xfId="29881" xr:uid="{D581813C-13F4-4E9B-B70E-5D01A658A43D}"/>
    <cellStyle name="Calculation 2 3 2 2 10 3" xfId="28671" xr:uid="{00A7F496-0E8A-4F9A-B775-44393ED067BB}"/>
    <cellStyle name="Calculation 2 3 2 2 10 4" xfId="23395" xr:uid="{A012278A-98C3-493F-98E2-04FC27D3EBA6}"/>
    <cellStyle name="Calculation 2 3 2 2 10 5" xfId="35193" xr:uid="{39DDE755-5817-40BB-8614-90C1901DE139}"/>
    <cellStyle name="Calculation 2 3 2 2 11" xfId="29880" xr:uid="{27BCC689-0872-458C-A8B0-E1A42AB2968E}"/>
    <cellStyle name="Calculation 2 3 2 2 12" xfId="28670" xr:uid="{FCBC8899-1D87-4958-A413-630D5D62B88F}"/>
    <cellStyle name="Calculation 2 3 2 2 13" xfId="27773" xr:uid="{1BE11FF1-4A81-49FA-94B1-8D2EFA6CE5D4}"/>
    <cellStyle name="Calculation 2 3 2 2 14" xfId="28305" xr:uid="{9B6171BE-C922-43BE-A86A-4C12C4452F33}"/>
    <cellStyle name="Calculation 2 3 2 2 2" xfId="13327" xr:uid="{8D0EDAE4-E78E-4FB8-9502-F082F041E6A0}"/>
    <cellStyle name="Calculation 2 3 2 2 2 2" xfId="13328" xr:uid="{488454F4-B993-497D-BF85-6E50718833EE}"/>
    <cellStyle name="Calculation 2 3 2 2 2 2 2" xfId="13329" xr:uid="{5D2428A6-A272-4321-AF89-A75DC3FD3CFF}"/>
    <cellStyle name="Calculation 2 3 2 2 2 2 2 2" xfId="29884" xr:uid="{04849636-F32C-48A0-8565-7611B86AC419}"/>
    <cellStyle name="Calculation 2 3 2 2 2 2 2 3" xfId="38969" xr:uid="{8C48A614-6F45-46B7-9194-B6C0BDF728AB}"/>
    <cellStyle name="Calculation 2 3 2 2 2 2 2 4" xfId="27772" xr:uid="{D9F7AE2E-361A-4ACB-B9BB-A75865C21D28}"/>
    <cellStyle name="Calculation 2 3 2 2 2 2 2 5" xfId="28306" xr:uid="{CDAA84A2-0D7D-4757-B032-F7DEE6466D77}"/>
    <cellStyle name="Calculation 2 3 2 2 2 2 3" xfId="29883" xr:uid="{CE1ED918-1A20-4566-9E8B-35CEEF9590B9}"/>
    <cellStyle name="Calculation 2 3 2 2 2 2 4" xfId="38968" xr:uid="{ACFCDAA1-032E-4C28-A443-1167B9F3B4BB}"/>
    <cellStyle name="Calculation 2 3 2 2 2 2 5" xfId="37359" xr:uid="{A39E84A0-4892-4B68-B5D8-CC8C1C3F80D5}"/>
    <cellStyle name="Calculation 2 3 2 2 2 2 6" xfId="41724" xr:uid="{F59471A6-8CF3-4D3B-8262-CCD79C669177}"/>
    <cellStyle name="Calculation 2 3 2 2 2 3" xfId="13330" xr:uid="{1B56E62F-9D37-4834-96AE-7D0845567447}"/>
    <cellStyle name="Calculation 2 3 2 2 2 3 2" xfId="29885" xr:uid="{4760397B-A47A-4AE3-B5D2-1EE95BB8737F}"/>
    <cellStyle name="Calculation 2 3 2 2 2 3 3" xfId="36932" xr:uid="{A2EDD817-A099-499D-AFAC-32C0A8D5B83C}"/>
    <cellStyle name="Calculation 2 3 2 2 2 3 4" xfId="27771" xr:uid="{A21C5BE3-6DC0-4CBE-AC31-840F5F4AEEC7}"/>
    <cellStyle name="Calculation 2 3 2 2 2 3 5" xfId="28307" xr:uid="{7D3FA187-2560-4E00-B713-BB3787AC7107}"/>
    <cellStyle name="Calculation 2 3 2 2 2 4" xfId="29882" xr:uid="{9478B4F6-68A7-4C28-A6D0-4F1D46AC4242}"/>
    <cellStyle name="Calculation 2 3 2 2 2 5" xfId="24991" xr:uid="{11E74748-AA76-48B8-9E8A-94F4A974F217}"/>
    <cellStyle name="Calculation 2 3 2 2 2 6" xfId="36420" xr:uid="{0F7E80E9-1D76-4CBF-88C7-A318B513A1EF}"/>
    <cellStyle name="Calculation 2 3 2 2 2 7" xfId="35194" xr:uid="{9A93838C-FB0D-452D-8BFC-099D0C19F55E}"/>
    <cellStyle name="Calculation 2 3 2 2 3" xfId="13331" xr:uid="{A136C220-A5EC-404F-8CDC-FBFECB7DBC0E}"/>
    <cellStyle name="Calculation 2 3 2 2 3 2" xfId="13332" xr:uid="{FB63FD80-C1F5-4C8F-ABAA-C53F7FCB6479}"/>
    <cellStyle name="Calculation 2 3 2 2 3 2 2" xfId="13333" xr:uid="{6C2A509F-1213-4D8B-BEBC-81CF348758CA}"/>
    <cellStyle name="Calculation 2 3 2 2 3 2 2 2" xfId="29888" xr:uid="{01DB2940-A20E-4D14-8A5D-94D804E05F5F}"/>
    <cellStyle name="Calculation 2 3 2 2 3 2 2 3" xfId="28674" xr:uid="{B4F1C4C7-5CF0-41DA-B86B-4E64B11EE485}"/>
    <cellStyle name="Calculation 2 3 2 2 3 2 2 4" xfId="37358" xr:uid="{4286ED3E-0846-402B-B609-09A28338E8D9}"/>
    <cellStyle name="Calculation 2 3 2 2 3 2 2 5" xfId="28308" xr:uid="{171488E2-0FD1-4FE9-8AA5-ED8D1AF44A8D}"/>
    <cellStyle name="Calculation 2 3 2 2 3 2 3" xfId="29887" xr:uid="{07C6A789-FD94-4507-A191-ADB23E15B67F}"/>
    <cellStyle name="Calculation 2 3 2 2 3 2 4" xfId="28673" xr:uid="{EC5E5B39-2128-4134-BA69-71A22A3CA2D2}"/>
    <cellStyle name="Calculation 2 3 2 2 3 2 5" xfId="27770" xr:uid="{1FD723E7-7375-4DB9-90E5-3E01AD5C441A}"/>
    <cellStyle name="Calculation 2 3 2 2 3 2 6" xfId="41723" xr:uid="{F5EE0187-8F44-4BE6-AA65-6B433A1BB23F}"/>
    <cellStyle name="Calculation 2 3 2 2 3 3" xfId="13334" xr:uid="{7BEF5458-E9D3-41CC-93E0-9180B71D4DFD}"/>
    <cellStyle name="Calculation 2 3 2 2 3 3 2" xfId="29889" xr:uid="{2EFBEDA0-8FE9-457E-B987-2761FC86BFF4}"/>
    <cellStyle name="Calculation 2 3 2 2 3 3 3" xfId="36933" xr:uid="{CAFBA84D-DE5D-4584-BB00-30279CD6B00B}"/>
    <cellStyle name="Calculation 2 3 2 2 3 3 4" xfId="27769" xr:uid="{68F55041-F5A5-4130-9A3E-25BC285CD5FC}"/>
    <cellStyle name="Calculation 2 3 2 2 3 3 5" xfId="36456" xr:uid="{9503053E-4DBA-4850-B981-888E3DF8950B}"/>
    <cellStyle name="Calculation 2 3 2 2 3 4" xfId="29886" xr:uid="{E1C58D84-F999-46FD-96EA-AE58AA609F43}"/>
    <cellStyle name="Calculation 2 3 2 2 3 5" xfId="28672" xr:uid="{F54341BE-A02C-42C7-8A81-B0F2521E68D3}"/>
    <cellStyle name="Calculation 2 3 2 2 3 6" xfId="36419" xr:uid="{94D7F94A-70DE-4491-A141-E0EC427A5B9D}"/>
    <cellStyle name="Calculation 2 3 2 2 3 7" xfId="35195" xr:uid="{5B6C9880-655C-4D0F-8742-8257F030280C}"/>
    <cellStyle name="Calculation 2 3 2 2 4" xfId="13335" xr:uid="{F1DDD2FB-DA39-4117-A9EC-364AAFB03E15}"/>
    <cellStyle name="Calculation 2 3 2 2 4 2" xfId="13336" xr:uid="{D762762F-251F-490C-A7C4-ADADE4E1A6B0}"/>
    <cellStyle name="Calculation 2 3 2 2 4 2 2" xfId="13337" xr:uid="{C0A880AA-5E67-4C1B-8C5A-17BAC8D934FB}"/>
    <cellStyle name="Calculation 2 3 2 2 4 2 2 2" xfId="29892" xr:uid="{4CD55B61-C67B-4101-B168-C7594EF9B68A}"/>
    <cellStyle name="Calculation 2 3 2 2 4 2 2 3" xfId="36935" xr:uid="{520A6DA9-9AA2-4DBD-9402-D39DCE73AB73}"/>
    <cellStyle name="Calculation 2 3 2 2 4 2 2 4" xfId="27768" xr:uid="{C8D35DCA-E024-489A-8296-F3C1AB48E702}"/>
    <cellStyle name="Calculation 2 3 2 2 4 2 2 5" xfId="24948" xr:uid="{8F580DA7-BD77-435F-865C-032A06A9BA3C}"/>
    <cellStyle name="Calculation 2 3 2 2 4 2 3" xfId="29891" xr:uid="{29BD6CD2-BB8F-4575-9D92-58E3690F5FC1}"/>
    <cellStyle name="Calculation 2 3 2 2 4 2 4" xfId="36463" xr:uid="{A20EF597-EE8A-4354-89C1-2FAB423E292A}"/>
    <cellStyle name="Calculation 2 3 2 2 4 2 5" xfId="36418" xr:uid="{7C514E5A-4B1C-4822-BAA0-D24BED3D658B}"/>
    <cellStyle name="Calculation 2 3 2 2 4 2 6" xfId="41722" xr:uid="{57B3D10B-C7E0-4484-B23E-07DBF39AE5BA}"/>
    <cellStyle name="Calculation 2 3 2 2 4 3" xfId="13338" xr:uid="{3153CDBD-FDC6-4562-991E-AE0894CCD612}"/>
    <cellStyle name="Calculation 2 3 2 2 4 3 2" xfId="29893" xr:uid="{559FC0E7-2369-4BD2-84DB-16E18349060D}"/>
    <cellStyle name="Calculation 2 3 2 2 4 3 3" xfId="38292" xr:uid="{669BEB1B-C018-4C81-8AB3-7E0414F7CACF}"/>
    <cellStyle name="Calculation 2 3 2 2 4 3 4" xfId="27767" xr:uid="{CEE68E88-9DC7-4CD4-B01E-E23AB53B68D5}"/>
    <cellStyle name="Calculation 2 3 2 2 4 3 5" xfId="28310" xr:uid="{BD313CB0-2836-46DD-9DD0-E864C63D93F2}"/>
    <cellStyle name="Calculation 2 3 2 2 4 4" xfId="29890" xr:uid="{2546234D-DCE9-4CF8-94E1-F2CADB88E9C3}"/>
    <cellStyle name="Calculation 2 3 2 2 4 5" xfId="36934" xr:uid="{8B5E8ECC-DD1C-4680-8803-25E6AF115FF1}"/>
    <cellStyle name="Calculation 2 3 2 2 4 6" xfId="35434" xr:uid="{6EEE4301-08E1-4667-8243-269786A2F4AC}"/>
    <cellStyle name="Calculation 2 3 2 2 4 7" xfId="28309" xr:uid="{C53C1FC8-226C-4B76-AFCD-E0E89AD7C608}"/>
    <cellStyle name="Calculation 2 3 2 2 5" xfId="13339" xr:uid="{D03DE038-175E-4FA8-8F14-E9FC8E3B3FCE}"/>
    <cellStyle name="Calculation 2 3 2 2 5 2" xfId="13340" xr:uid="{B9D9A588-F170-4081-81EB-F0AC6CEA98E5}"/>
    <cellStyle name="Calculation 2 3 2 2 5 2 2" xfId="13341" xr:uid="{5DC91E5D-E9B1-47F0-A826-CC6147D28EF0}"/>
    <cellStyle name="Calculation 2 3 2 2 5 2 2 2" xfId="29896" xr:uid="{42C6A501-997D-47F8-9D34-A1626AF2896F}"/>
    <cellStyle name="Calculation 2 3 2 2 5 2 2 3" xfId="36936" xr:uid="{B218C591-86D7-4CA5-9238-7C3EF7FDB2D3}"/>
    <cellStyle name="Calculation 2 3 2 2 5 2 2 4" xfId="27766" xr:uid="{3C6D0D5C-8135-4598-924C-15F59F51EF18}"/>
    <cellStyle name="Calculation 2 3 2 2 5 2 2 5" xfId="37395" xr:uid="{62EC276A-2362-4412-B1B3-5179C19D187E}"/>
    <cellStyle name="Calculation 2 3 2 2 5 2 3" xfId="29895" xr:uid="{CDA7C372-AFDB-4F7E-997A-720E82050612}"/>
    <cellStyle name="Calculation 2 3 2 2 5 2 4" xfId="28676" xr:uid="{A2888358-CB52-400A-8225-381364C1BBEE}"/>
    <cellStyle name="Calculation 2 3 2 2 5 2 5" xfId="36417" xr:uid="{5D4C8929-DBAF-4CAE-9C12-C684E0949D47}"/>
    <cellStyle name="Calculation 2 3 2 2 5 2 6" xfId="41721" xr:uid="{9DD6AA74-914F-4CEA-8E25-BEDE00D9FFD2}"/>
    <cellStyle name="Calculation 2 3 2 2 5 3" xfId="13342" xr:uid="{0A62F7C0-06D5-4024-9B8B-FA8B06EC9BCD}"/>
    <cellStyle name="Calculation 2 3 2 2 5 3 2" xfId="29897" xr:uid="{9211448C-3D60-42CB-83AB-BF8258368F59}"/>
    <cellStyle name="Calculation 2 3 2 2 5 3 3" xfId="36464" xr:uid="{180991DA-DCEE-4080-B35E-0C1A458A0CB8}"/>
    <cellStyle name="Calculation 2 3 2 2 5 3 4" xfId="27765" xr:uid="{A80A6BD5-09F4-4634-B85E-6E5AB05B7389}"/>
    <cellStyle name="Calculation 2 3 2 2 5 3 5" xfId="38380" xr:uid="{0DD9955A-8F34-45D0-888D-B17DE2F52989}"/>
    <cellStyle name="Calculation 2 3 2 2 5 4" xfId="29894" xr:uid="{6EAB9827-34D4-4208-96AD-00F7CF77C1A5}"/>
    <cellStyle name="Calculation 2 3 2 2 5 5" xfId="28675" xr:uid="{C3160AA9-0E28-4D0C-AFA5-B8E6E56387EA}"/>
    <cellStyle name="Calculation 2 3 2 2 5 6" xfId="37357" xr:uid="{0CB184AC-7172-4CBD-9151-9B7F0CEA2040}"/>
    <cellStyle name="Calculation 2 3 2 2 5 7" xfId="28311" xr:uid="{09006844-2228-40F2-80A2-914EFCF65A12}"/>
    <cellStyle name="Calculation 2 3 2 2 6" xfId="13343" xr:uid="{3FEDB829-4E68-4E65-92CB-126C5AE1C0E2}"/>
    <cellStyle name="Calculation 2 3 2 2 6 2" xfId="13344" xr:uid="{2FDB12AC-3C3F-4281-AA6F-39FA23D750DB}"/>
    <cellStyle name="Calculation 2 3 2 2 6 2 2" xfId="13345" xr:uid="{EBDE064B-A816-44C0-A390-F9A9C72DF3E1}"/>
    <cellStyle name="Calculation 2 3 2 2 6 2 2 2" xfId="29900" xr:uid="{53DE6527-E3DC-4A50-AE9F-F9833C7E1A89}"/>
    <cellStyle name="Calculation 2 3 2 2 6 2 2 3" xfId="28679" xr:uid="{3C0BA5C9-5EDC-455C-A1C7-3C2375866D7C}"/>
    <cellStyle name="Calculation 2 3 2 2 6 2 2 4" xfId="37356" xr:uid="{7C020FE5-9DD8-406F-915C-E199F46F57A8}"/>
    <cellStyle name="Calculation 2 3 2 2 6 2 2 5" xfId="28313" xr:uid="{723AC02B-DC0B-4C80-BF9F-D5FE79F5206E}"/>
    <cellStyle name="Calculation 2 3 2 2 6 2 3" xfId="29899" xr:uid="{8265019E-32F8-4954-9DB1-CE67AE1AAA3D}"/>
    <cellStyle name="Calculation 2 3 2 2 6 2 4" xfId="28678" xr:uid="{C9FA9B36-B4E4-4242-A0DE-E1DEBFF63ADB}"/>
    <cellStyle name="Calculation 2 3 2 2 6 2 5" xfId="36416" xr:uid="{E11EAC45-5162-4412-91D4-8ED20328C052}"/>
    <cellStyle name="Calculation 2 3 2 2 6 2 6" xfId="41720" xr:uid="{4AFA2E4F-97B8-4C58-99F1-F7C49A7893AE}"/>
    <cellStyle name="Calculation 2 3 2 2 6 3" xfId="13346" xr:uid="{0A53DDE9-A2C9-4871-9A55-ABBB03CB18E2}"/>
    <cellStyle name="Calculation 2 3 2 2 6 3 2" xfId="29901" xr:uid="{EDE1D38F-B95C-4533-82A0-ADC27FBA3AC4}"/>
    <cellStyle name="Calculation 2 3 2 2 6 3 3" xfId="28680" xr:uid="{6BA9D068-72A3-42D1-90EE-BE7A1CF2C267}"/>
    <cellStyle name="Calculation 2 3 2 2 6 3 4" xfId="27763" xr:uid="{139C4BFD-9696-49BC-8834-B25C7F09998E}"/>
    <cellStyle name="Calculation 2 3 2 2 6 3 5" xfId="28314" xr:uid="{A8C4EC8F-0890-4189-99B6-EF4AE796448C}"/>
    <cellStyle name="Calculation 2 3 2 2 6 4" xfId="29898" xr:uid="{F16B41BF-87F0-48E9-96FE-6A6A8A32B661}"/>
    <cellStyle name="Calculation 2 3 2 2 6 5" xfId="28677" xr:uid="{AEDF223B-D2D0-4457-9DF0-F227B2B8527B}"/>
    <cellStyle name="Calculation 2 3 2 2 6 6" xfId="27764" xr:uid="{D0FF5BB8-E6B8-436E-945C-4CF5C631CD16}"/>
    <cellStyle name="Calculation 2 3 2 2 6 7" xfId="28312" xr:uid="{690E107C-D445-482C-844B-0A8D1492AB4D}"/>
    <cellStyle name="Calculation 2 3 2 2 7" xfId="13347" xr:uid="{B29849DD-AABE-4E2F-9E4E-ABC78115FD57}"/>
    <cellStyle name="Calculation 2 3 2 2 7 2" xfId="13348" xr:uid="{070F0EBA-9602-4D18-8337-14BA35D73E23}"/>
    <cellStyle name="Calculation 2 3 2 2 7 2 2" xfId="13349" xr:uid="{67DD5C9C-7573-4CCB-85AC-91BDB01BD766}"/>
    <cellStyle name="Calculation 2 3 2 2 7 2 2 2" xfId="29904" xr:uid="{4132C4BC-9A62-4D80-B99A-69E84F37BA37}"/>
    <cellStyle name="Calculation 2 3 2 2 7 2 2 3" xfId="36465" xr:uid="{585D12C1-6354-44C9-9155-BF32CC725092}"/>
    <cellStyle name="Calculation 2 3 2 2 7 2 2 4" xfId="27761" xr:uid="{3A2672B1-6719-4C5C-B9DE-99B6389F570D}"/>
    <cellStyle name="Calculation 2 3 2 2 7 2 2 5" xfId="28316" xr:uid="{0CC8B6E9-5C8A-4502-AFDA-E4E9F27DE476}"/>
    <cellStyle name="Calculation 2 3 2 2 7 2 3" xfId="29903" xr:uid="{9215F3F6-3D48-48F4-A0C2-65168DCA90FE}"/>
    <cellStyle name="Calculation 2 3 2 2 7 2 4" xfId="28681" xr:uid="{224C6BEA-BC3E-4E34-A365-F7A82A648507}"/>
    <cellStyle name="Calculation 2 3 2 2 7 2 5" xfId="36415" xr:uid="{34EE0174-A048-4E05-94E9-7B21FF0D74AA}"/>
    <cellStyle name="Calculation 2 3 2 2 7 2 6" xfId="41719" xr:uid="{50A40025-95BC-402A-9D41-8E24F7CCB5DC}"/>
    <cellStyle name="Calculation 2 3 2 2 7 3" xfId="13350" xr:uid="{F87BB484-DC20-4555-8998-517B901F7609}"/>
    <cellStyle name="Calculation 2 3 2 2 7 3 2" xfId="29905" xr:uid="{D71DA8AF-B6D8-4B80-AC8B-BEBBD5F1AAD6}"/>
    <cellStyle name="Calculation 2 3 2 2 7 3 3" xfId="28682" xr:uid="{823607D9-B450-4612-AB8F-2BB11879F1C6}"/>
    <cellStyle name="Calculation 2 3 2 2 7 3 4" xfId="37355" xr:uid="{A0124B92-9440-450B-B377-50DB7CCDEE0D}"/>
    <cellStyle name="Calculation 2 3 2 2 7 3 5" xfId="28317" xr:uid="{019D3A60-8D6F-46BD-B8EC-9C0015F9F2D4}"/>
    <cellStyle name="Calculation 2 3 2 2 7 4" xfId="29902" xr:uid="{5470B6E1-6840-4236-9C29-57B22C9ED747}"/>
    <cellStyle name="Calculation 2 3 2 2 7 5" xfId="24992" xr:uid="{9B7EF876-0701-40ED-BB8A-6EFB80093707}"/>
    <cellStyle name="Calculation 2 3 2 2 7 6" xfId="27762" xr:uid="{A5DE2BBB-9170-470A-B513-D7965E94674E}"/>
    <cellStyle name="Calculation 2 3 2 2 7 7" xfId="28315" xr:uid="{F0AEDC1D-A39D-4D86-8320-E583CFE06E6E}"/>
    <cellStyle name="Calculation 2 3 2 2 8" xfId="13351" xr:uid="{775DE981-8C64-4628-A12A-B34CD522BA74}"/>
    <cellStyle name="Calculation 2 3 2 2 8 2" xfId="13352" xr:uid="{B979540F-47E5-472B-BBAA-8647E794D753}"/>
    <cellStyle name="Calculation 2 3 2 2 8 2 2" xfId="13353" xr:uid="{FEFCC5C5-08A8-4E0F-A3D2-AEE468EE2B64}"/>
    <cellStyle name="Calculation 2 3 2 2 8 2 2 2" xfId="29908" xr:uid="{3337DA3A-83F0-469E-8415-7B99F2E8981D}"/>
    <cellStyle name="Calculation 2 3 2 2 8 2 2 3" xfId="28685" xr:uid="{408CEF75-C6EC-4BB9-AB2D-E1AAC6E27069}"/>
    <cellStyle name="Calculation 2 3 2 2 8 2 2 4" xfId="27758" xr:uid="{5C5B0265-E0FB-40F9-B535-FFE8384D8713}"/>
    <cellStyle name="Calculation 2 3 2 2 8 2 2 5" xfId="28319" xr:uid="{3AAD27B1-8CBF-48AA-9474-BD10BD153006}"/>
    <cellStyle name="Calculation 2 3 2 2 8 2 3" xfId="29907" xr:uid="{5125D57E-3916-4E78-9775-DAB5CB4AB0A5}"/>
    <cellStyle name="Calculation 2 3 2 2 8 2 4" xfId="28684" xr:uid="{0B0BAC21-52A1-427B-BBF7-B05AE50C7F14}"/>
    <cellStyle name="Calculation 2 3 2 2 8 2 5" xfId="27759" xr:uid="{BBE367FB-323B-4C84-9326-13A792B4DAF0}"/>
    <cellStyle name="Calculation 2 3 2 2 8 2 6" xfId="41718" xr:uid="{BB700FE1-D318-47F9-B9F5-028A65021304}"/>
    <cellStyle name="Calculation 2 3 2 2 8 3" xfId="13354" xr:uid="{03DA1EBF-2D49-442C-873B-DE579B783F7F}"/>
    <cellStyle name="Calculation 2 3 2 2 8 3 2" xfId="29909" xr:uid="{31E7770E-8033-40F0-8CCA-96286A1C44A2}"/>
    <cellStyle name="Calculation 2 3 2 2 8 3 3" xfId="28686" xr:uid="{D37FBFC6-3515-42F1-AC02-E70A5D9375FC}"/>
    <cellStyle name="Calculation 2 3 2 2 8 3 4" xfId="37354" xr:uid="{BF135775-A844-4C72-A4E8-033E280BBEAB}"/>
    <cellStyle name="Calculation 2 3 2 2 8 3 5" xfId="28320" xr:uid="{276C94B0-FFE0-49F7-B2F8-B405286E4320}"/>
    <cellStyle name="Calculation 2 3 2 2 8 4" xfId="29906" xr:uid="{2A05F076-3354-4068-8DA0-1265B45A74DA}"/>
    <cellStyle name="Calculation 2 3 2 2 8 5" xfId="28683" xr:uid="{476E70AD-95AC-4DCA-9D50-ECD6F109892F}"/>
    <cellStyle name="Calculation 2 3 2 2 8 6" xfId="27760" xr:uid="{42395DB5-9E74-4795-A05D-BFA5EF6EDCEE}"/>
    <cellStyle name="Calculation 2 3 2 2 8 7" xfId="28318" xr:uid="{92057A21-96A6-402C-A01E-B1825A9BA2B6}"/>
    <cellStyle name="Calculation 2 3 2 2 9" xfId="13355" xr:uid="{8DFD2F78-3CBF-4F31-B931-BBDE226E5C4E}"/>
    <cellStyle name="Calculation 2 3 2 2 9 2" xfId="13356" xr:uid="{24145D80-CFFF-4695-8D60-E6AA9673AC2D}"/>
    <cellStyle name="Calculation 2 3 2 2 9 2 2" xfId="29911" xr:uid="{1701AC4A-1864-4B7A-9AF9-4E97ED223C36}"/>
    <cellStyle name="Calculation 2 3 2 2 9 2 3" xfId="37447" xr:uid="{893EECE1-B479-467E-8D3F-6629F59B3517}"/>
    <cellStyle name="Calculation 2 3 2 2 9 2 4" xfId="27757" xr:uid="{2D28036C-27B3-41E2-9AFE-2129099B425C}"/>
    <cellStyle name="Calculation 2 3 2 2 9 2 5" xfId="41717" xr:uid="{8827352E-E078-41CB-8A85-8F3E6DD0C5B1}"/>
    <cellStyle name="Calculation 2 3 2 2 9 3" xfId="29910" xr:uid="{FAFECD55-8BDF-4A4C-BBA0-A60C3E51696D}"/>
    <cellStyle name="Calculation 2 3 2 2 9 4" xfId="36466" xr:uid="{54A6E419-2648-4B5B-8900-1F0166ECCC7F}"/>
    <cellStyle name="Calculation 2 3 2 2 9 5" xfId="35433" xr:uid="{0FF3C98D-9B82-4E39-AE03-4DB255B9FBD1}"/>
    <cellStyle name="Calculation 2 3 2 2 9 6" xfId="39023" xr:uid="{79947550-CDC4-46DB-B9BE-D96C5A3B013B}"/>
    <cellStyle name="Calculation 2 3 2 3" xfId="13357" xr:uid="{4B44A8EB-A510-44C1-9A19-2374063B92D0}"/>
    <cellStyle name="Calculation 2 3 2 3 10" xfId="13358" xr:uid="{D0A18AC9-717E-498B-AE71-6BA061C57FDF}"/>
    <cellStyle name="Calculation 2 3 2 3 10 2" xfId="29913" xr:uid="{EA979B25-4318-4D21-A31B-6CF44C9D6A61}"/>
    <cellStyle name="Calculation 2 3 2 3 10 3" xfId="28688" xr:uid="{8A81376F-C85A-4B79-8680-6CD0C129B536}"/>
    <cellStyle name="Calculation 2 3 2 3 10 4" xfId="27755" xr:uid="{EB2330D4-3FE7-416C-8FF7-56E3C50B050B}"/>
    <cellStyle name="Calculation 2 3 2 3 10 5" xfId="37396" xr:uid="{2DBEADBF-47F7-4279-A49F-9D59D56E6696}"/>
    <cellStyle name="Calculation 2 3 2 3 11" xfId="29912" xr:uid="{B77B2B09-2026-4388-B33A-3C2FBFDED043}"/>
    <cellStyle name="Calculation 2 3 2 3 12" xfId="28687" xr:uid="{26A3BA55-B866-4F99-9215-2D839A154664}"/>
    <cellStyle name="Calculation 2 3 2 3 13" xfId="27756" xr:uid="{D8E6C323-836F-4649-A205-07D137990857}"/>
    <cellStyle name="Calculation 2 3 2 3 14" xfId="28321" xr:uid="{8A5F00FA-329A-417B-B779-BA953A498AF8}"/>
    <cellStyle name="Calculation 2 3 2 3 2" xfId="13359" xr:uid="{0CA7E09F-B11E-4D41-A8DA-3454D60853C9}"/>
    <cellStyle name="Calculation 2 3 2 3 2 2" xfId="13360" xr:uid="{F9A47A2B-AAEE-461D-8EE7-CB0E47213554}"/>
    <cellStyle name="Calculation 2 3 2 3 2 2 2" xfId="13361" xr:uid="{BE81DE34-7D78-45E5-B843-FAE4744C6128}"/>
    <cellStyle name="Calculation 2 3 2 3 2 2 2 2" xfId="29916" xr:uid="{0F7CD2ED-31A3-492E-8D86-8A3AD5DE10E4}"/>
    <cellStyle name="Calculation 2 3 2 3 2 2 2 3" xfId="36467" xr:uid="{059D6CEE-7D9E-4342-A3D2-9CB242929332}"/>
    <cellStyle name="Calculation 2 3 2 3 2 2 2 4" xfId="27753" xr:uid="{C1F416E9-5FAF-4BE4-A93E-8DAD790BA200}"/>
    <cellStyle name="Calculation 2 3 2 3 2 2 2 5" xfId="28323" xr:uid="{6C72C1C5-985A-43C4-8246-AB6664F73B06}"/>
    <cellStyle name="Calculation 2 3 2 3 2 2 3" xfId="29915" xr:uid="{08D84873-4E5C-47D4-AA0F-AC30895BE13F}"/>
    <cellStyle name="Calculation 2 3 2 3 2 2 4" xfId="28690" xr:uid="{D2C61D94-4E72-4354-BD98-4FC679A3CC0A}"/>
    <cellStyle name="Calculation 2 3 2 3 2 2 5" xfId="27754" xr:uid="{88C9E53C-7F6B-4D1F-A2A6-EC9223040CBF}"/>
    <cellStyle name="Calculation 2 3 2 3 2 2 6" xfId="41716" xr:uid="{A6AED051-2434-4073-8C04-96EC5178BFB0}"/>
    <cellStyle name="Calculation 2 3 2 3 2 3" xfId="13362" xr:uid="{A467DD86-B7E4-42ED-84AE-E832E3D39311}"/>
    <cellStyle name="Calculation 2 3 2 3 2 3 2" xfId="29917" xr:uid="{1123A35B-F8E8-4B7B-85BB-93D39D572F30}"/>
    <cellStyle name="Calculation 2 3 2 3 2 3 3" xfId="28691" xr:uid="{2858DBB3-EE6D-40A3-B5C8-9C1DE5277353}"/>
    <cellStyle name="Calculation 2 3 2 3 2 3 4" xfId="27752" xr:uid="{072D3E74-24A3-4D75-9AE3-50D98728A89A}"/>
    <cellStyle name="Calculation 2 3 2 3 2 3 5" xfId="28324" xr:uid="{0102C83C-975C-4D93-86BE-C10B80ACB3BE}"/>
    <cellStyle name="Calculation 2 3 2 3 2 4" xfId="29914" xr:uid="{D3B59258-A1F6-49EA-B4F0-4195F532400C}"/>
    <cellStyle name="Calculation 2 3 2 3 2 5" xfId="28689" xr:uid="{94AAFB7E-A804-4BAA-A9E9-FE9B6715EC12}"/>
    <cellStyle name="Calculation 2 3 2 3 2 6" xfId="37353" xr:uid="{C1B88A3B-B368-4312-A8FD-335B286EF624}"/>
    <cellStyle name="Calculation 2 3 2 3 2 7" xfId="28322" xr:uid="{923E7CAC-4B11-4210-94B7-EBE21D2231EA}"/>
    <cellStyle name="Calculation 2 3 2 3 3" xfId="13363" xr:uid="{361FDA2E-E932-4BF2-8AA4-E1040BC211E8}"/>
    <cellStyle name="Calculation 2 3 2 3 3 2" xfId="13364" xr:uid="{0141A9DE-5263-4009-996E-EC5DE1D4EFB6}"/>
    <cellStyle name="Calculation 2 3 2 3 3 2 2" xfId="13365" xr:uid="{A7132C9C-6B04-4162-91C3-2D3692E59E8B}"/>
    <cellStyle name="Calculation 2 3 2 3 3 2 2 2" xfId="29920" xr:uid="{930F9AFB-8EDF-4A73-90D1-F9EA5625BDF8}"/>
    <cellStyle name="Calculation 2 3 2 3 3 2 2 3" xfId="28694" xr:uid="{7C781DDD-2C0E-49D8-9429-3AAA3C862461}"/>
    <cellStyle name="Calculation 2 3 2 3 3 2 2 4" xfId="27750" xr:uid="{E309F9B6-C9B3-407F-A358-D8D015EC6B93}"/>
    <cellStyle name="Calculation 2 3 2 3 3 2 2 5" xfId="24949" xr:uid="{5473A3F6-C9FD-422E-919A-A5DE287495A9}"/>
    <cellStyle name="Calculation 2 3 2 3 3 2 3" xfId="29919" xr:uid="{A0BD211D-D105-4347-9791-4CB77D1B325A}"/>
    <cellStyle name="Calculation 2 3 2 3 3 2 4" xfId="28693" xr:uid="{3F4413CC-31CB-444F-98DD-F9A25BC7AA93}"/>
    <cellStyle name="Calculation 2 3 2 3 3 2 5" xfId="27751" xr:uid="{F796ADFC-9D90-4CD1-8629-9C54982857C2}"/>
    <cellStyle name="Calculation 2 3 2 3 3 2 6" xfId="41715" xr:uid="{5FD15713-AA3A-4017-B3B6-060735A3B333}"/>
    <cellStyle name="Calculation 2 3 2 3 3 3" xfId="13366" xr:uid="{FD5DCDAD-1126-451D-9B5D-5DFF60DACF8E}"/>
    <cellStyle name="Calculation 2 3 2 3 3 3 2" xfId="29921" xr:uid="{55CD7D93-3AF3-4116-8709-E2242FDD6BD0}"/>
    <cellStyle name="Calculation 2 3 2 3 3 3 3" xfId="28695" xr:uid="{B9BFABEA-64A6-4845-B158-57AEB97FB851}"/>
    <cellStyle name="Calculation 2 3 2 3 3 3 4" xfId="27749" xr:uid="{BA9759CA-E719-4A32-85B8-551454472C01}"/>
    <cellStyle name="Calculation 2 3 2 3 3 3 5" xfId="37397" xr:uid="{8E2F3EE6-2A3E-4028-8118-CEB118F5BEE3}"/>
    <cellStyle name="Calculation 2 3 2 3 3 4" xfId="29918" xr:uid="{AD7F8109-0FE0-4A3A-9EA6-607ADD28D280}"/>
    <cellStyle name="Calculation 2 3 2 3 3 5" xfId="28692" xr:uid="{20063609-2CEF-4D13-93F5-AF8E80F6086F}"/>
    <cellStyle name="Calculation 2 3 2 3 3 6" xfId="37352" xr:uid="{B91FD946-CB8B-47FC-9BD3-DC38BC92E710}"/>
    <cellStyle name="Calculation 2 3 2 3 3 7" xfId="37847" xr:uid="{3E399C95-7563-4BF5-89E1-295327A56F20}"/>
    <cellStyle name="Calculation 2 3 2 3 4" xfId="13367" xr:uid="{CE963295-A9C8-42F5-9F8D-D3FDE515D4E0}"/>
    <cellStyle name="Calculation 2 3 2 3 4 2" xfId="13368" xr:uid="{CD3F5A5D-2458-4FB7-87ED-682E830C9BEB}"/>
    <cellStyle name="Calculation 2 3 2 3 4 2 2" xfId="13369" xr:uid="{A0D0225E-5D3A-48AD-B0ED-AA49A1E32662}"/>
    <cellStyle name="Calculation 2 3 2 3 4 2 2 2" xfId="29924" xr:uid="{8AF012E8-B38A-42BE-8771-4277C8B742BA}"/>
    <cellStyle name="Calculation 2 3 2 3 4 2 2 3" xfId="28696" xr:uid="{E07EB20C-EFD1-4D7F-AD58-DA58D13643EB}"/>
    <cellStyle name="Calculation 2 3 2 3 4 2 2 4" xfId="27747" xr:uid="{2F653307-0DC0-4027-93BA-BF0CF30827FB}"/>
    <cellStyle name="Calculation 2 3 2 3 4 2 2 5" xfId="28326" xr:uid="{45095008-FA90-4A63-BBE9-15BA7FE75220}"/>
    <cellStyle name="Calculation 2 3 2 3 4 2 3" xfId="29923" xr:uid="{D9800AA5-E31F-4337-AB28-889EF7ED5DDF}"/>
    <cellStyle name="Calculation 2 3 2 3 4 2 4" xfId="36468" xr:uid="{14044304-4048-4AE3-A906-08782C379140}"/>
    <cellStyle name="Calculation 2 3 2 3 4 2 5" xfId="27748" xr:uid="{74E9AB5F-C967-440D-87BE-1700468575A2}"/>
    <cellStyle name="Calculation 2 3 2 3 4 2 6" xfId="35495" xr:uid="{C64AEDFF-B765-4E5D-944C-824FD190DD59}"/>
    <cellStyle name="Calculation 2 3 2 3 4 3" xfId="13370" xr:uid="{6E1C8E01-9EF8-4271-9358-2F5F7A963553}"/>
    <cellStyle name="Calculation 2 3 2 3 4 3 2" xfId="29925" xr:uid="{51DA88BD-3292-4964-BA4B-053F3BEDE540}"/>
    <cellStyle name="Calculation 2 3 2 3 4 3 3" xfId="28697" xr:uid="{ECC410B2-7F67-4B24-9AB8-E8748449C72E}"/>
    <cellStyle name="Calculation 2 3 2 3 4 3 4" xfId="27746" xr:uid="{D7CBDE8E-2CAC-445B-9DB8-CBA81A0BA0D0}"/>
    <cellStyle name="Calculation 2 3 2 3 4 3 5" xfId="28327" xr:uid="{2DDC0144-54D0-4CB1-87A2-8792E498EED4}"/>
    <cellStyle name="Calculation 2 3 2 3 4 4" xfId="29922" xr:uid="{B1285F4E-E2A2-4B21-8502-14B4E79B60BE}"/>
    <cellStyle name="Calculation 2 3 2 3 4 5" xfId="24993" xr:uid="{74C93F7E-BBC8-4BE5-B751-06D42D8F952F}"/>
    <cellStyle name="Calculation 2 3 2 3 4 6" xfId="37351" xr:uid="{5761E701-AA11-4E0B-9C05-90D75C9BD1C4}"/>
    <cellStyle name="Calculation 2 3 2 3 4 7" xfId="28325" xr:uid="{135E2DB0-EBDB-40E2-9D3C-AB5DEAC842F0}"/>
    <cellStyle name="Calculation 2 3 2 3 5" xfId="13371" xr:uid="{75898CA8-7416-43F3-B78E-7E52655F9F4B}"/>
    <cellStyle name="Calculation 2 3 2 3 5 2" xfId="13372" xr:uid="{AD7CCE87-C21F-4D82-982E-4ADC51C47833}"/>
    <cellStyle name="Calculation 2 3 2 3 5 2 2" xfId="13373" xr:uid="{96DD2834-0FD7-4EEC-9ACB-2893324A23D9}"/>
    <cellStyle name="Calculation 2 3 2 3 5 2 2 2" xfId="29928" xr:uid="{1C842E47-04E8-4983-A76C-D8224DF447D6}"/>
    <cellStyle name="Calculation 2 3 2 3 5 2 2 3" xfId="37448" xr:uid="{136DB06B-DB82-4132-98EB-1EB3B4B5B829}"/>
    <cellStyle name="Calculation 2 3 2 3 5 2 2 4" xfId="27743" xr:uid="{FE4444FD-E3B1-4A96-91A8-0C6976F9C029}"/>
    <cellStyle name="Calculation 2 3 2 3 5 2 2 5" xfId="28328" xr:uid="{A456F4E7-1713-4075-9814-2D119A5C07BC}"/>
    <cellStyle name="Calculation 2 3 2 3 5 2 3" xfId="29927" xr:uid="{62964653-05F6-4936-9580-9E5BE2D4A9ED}"/>
    <cellStyle name="Calculation 2 3 2 3 5 2 4" xfId="28699" xr:uid="{F331CD5E-3005-4CF7-9FDF-24B0DA94F138}"/>
    <cellStyle name="Calculation 2 3 2 3 5 2 5" xfId="27744" xr:uid="{44DBF0A2-2209-4387-BB8A-3A49BEBB8D89}"/>
    <cellStyle name="Calculation 2 3 2 3 5 2 6" xfId="24917" xr:uid="{47087FD9-31EA-4555-AE55-384170F4EACC}"/>
    <cellStyle name="Calculation 2 3 2 3 5 3" xfId="13374" xr:uid="{98BD5593-EFEF-48D2-BCEF-E58983FC50C9}"/>
    <cellStyle name="Calculation 2 3 2 3 5 3 2" xfId="29929" xr:uid="{0EE28C8D-4B18-4081-BCFF-71C19C1F70E5}"/>
    <cellStyle name="Calculation 2 3 2 3 5 3 3" xfId="36469" xr:uid="{C0AF1074-847C-4D33-8E8E-4C21B4F48F8E}"/>
    <cellStyle name="Calculation 2 3 2 3 5 3 4" xfId="27742" xr:uid="{FF1BE35F-A628-498B-B523-225DA9A502DB}"/>
    <cellStyle name="Calculation 2 3 2 3 5 3 5" xfId="28329" xr:uid="{762D2190-353F-4DEC-97B2-41342EF1E45F}"/>
    <cellStyle name="Calculation 2 3 2 3 5 4" xfId="29926" xr:uid="{EBB1CB11-00A6-4A6E-92C0-D3B16D9F68D4}"/>
    <cellStyle name="Calculation 2 3 2 3 5 5" xfId="28698" xr:uid="{C3017E92-C032-46F8-9661-7FF389EF6B63}"/>
    <cellStyle name="Calculation 2 3 2 3 5 6" xfId="27745" xr:uid="{047AA33F-8111-45CD-80E9-8EB46AD081B2}"/>
    <cellStyle name="Calculation 2 3 2 3 5 7" xfId="37398" xr:uid="{05928072-AADC-4CE5-ABEB-C75856543939}"/>
    <cellStyle name="Calculation 2 3 2 3 6" xfId="13375" xr:uid="{5C77A378-381C-40BC-BC6F-6D4C187075AA}"/>
    <cellStyle name="Calculation 2 3 2 3 6 2" xfId="13376" xr:uid="{C7E6FBE8-B3ED-4828-AD42-FC3DBB21E1C2}"/>
    <cellStyle name="Calculation 2 3 2 3 6 2 2" xfId="13377" xr:uid="{732499F8-3B8C-428D-947C-B8B43F2064CC}"/>
    <cellStyle name="Calculation 2 3 2 3 6 2 2 2" xfId="29932" xr:uid="{35BE6346-7F27-487A-9005-A5637DF3D6DE}"/>
    <cellStyle name="Calculation 2 3 2 3 6 2 2 3" xfId="28702" xr:uid="{AE9D4ECA-4C82-4F26-BCA6-1F129307D4B1}"/>
    <cellStyle name="Calculation 2 3 2 3 6 2 2 4" xfId="27740" xr:uid="{7FEF8A7C-70EA-40C6-A836-475FB5B6EFB1}"/>
    <cellStyle name="Calculation 2 3 2 3 6 2 2 5" xfId="37399" xr:uid="{BDB5B2C3-7AA6-4F03-AFE4-5E9D98A442E8}"/>
    <cellStyle name="Calculation 2 3 2 3 6 2 3" xfId="29931" xr:uid="{8ECFB4C0-E8C8-4F95-BE71-1EA6AA7529F8}"/>
    <cellStyle name="Calculation 2 3 2 3 6 2 4" xfId="28701" xr:uid="{03E05258-6EB5-4D3B-92E1-AB75585F275C}"/>
    <cellStyle name="Calculation 2 3 2 3 6 2 5" xfId="27741" xr:uid="{759E7BBE-1279-46AB-93E8-AEDF9527E2CE}"/>
    <cellStyle name="Calculation 2 3 2 3 6 2 6" xfId="28330" xr:uid="{E55CE183-319D-4D97-8380-5359E0C4BB2C}"/>
    <cellStyle name="Calculation 2 3 2 3 6 3" xfId="13378" xr:uid="{0D741A6F-6BA5-4EB2-82A8-2BB839B00474}"/>
    <cellStyle name="Calculation 2 3 2 3 6 3 2" xfId="29933" xr:uid="{F80F1EEE-88F0-4A07-BB94-110DE0D8F460}"/>
    <cellStyle name="Calculation 2 3 2 3 6 3 3" xfId="28703" xr:uid="{999BAB31-532A-4ABC-AE6E-78AD387C6A2B}"/>
    <cellStyle name="Calculation 2 3 2 3 6 3 4" xfId="27739" xr:uid="{74595677-1A32-4FD0-B6A3-8846C2CE8F5F}"/>
    <cellStyle name="Calculation 2 3 2 3 6 3 5" xfId="28331" xr:uid="{89EBDAD7-2D3E-4F77-A574-9F1ED9FB500E}"/>
    <cellStyle name="Calculation 2 3 2 3 6 4" xfId="29930" xr:uid="{2B0BE28C-82DA-4B40-8F22-BBDDD5D14BED}"/>
    <cellStyle name="Calculation 2 3 2 3 6 5" xfId="28700" xr:uid="{9FE28121-7804-4B6C-A187-00AA9095B59A}"/>
    <cellStyle name="Calculation 2 3 2 3 6 6" xfId="35432" xr:uid="{3F51A355-00C6-48F3-BEEA-C7E708A1E87C}"/>
    <cellStyle name="Calculation 2 3 2 3 6 7" xfId="41714" xr:uid="{51348C34-3183-4650-A79D-56E6A2CFC7AF}"/>
    <cellStyle name="Calculation 2 3 2 3 7" xfId="13379" xr:uid="{75B89A27-E6F2-4E62-9773-678E24D292F1}"/>
    <cellStyle name="Calculation 2 3 2 3 7 2" xfId="13380" xr:uid="{C919EC12-C69F-424F-BADE-E902058217D9}"/>
    <cellStyle name="Calculation 2 3 2 3 7 2 2" xfId="13381" xr:uid="{BA2D1CD7-0055-43BC-ABB3-A446876C2414}"/>
    <cellStyle name="Calculation 2 3 2 3 7 2 2 2" xfId="29936" xr:uid="{959807E7-8F5D-4495-8C2D-BE7D66B901A1}"/>
    <cellStyle name="Calculation 2 3 2 3 7 2 2 3" xfId="28705" xr:uid="{F9CB64DC-D1F3-47B1-95D6-589E14259EB8}"/>
    <cellStyle name="Calculation 2 3 2 3 7 2 2 4" xfId="27737" xr:uid="{BB4BD5A7-F7D8-4067-8775-EA5D3B20019E}"/>
    <cellStyle name="Calculation 2 3 2 3 7 2 2 5" xfId="28333" xr:uid="{2AE393A0-BA0A-45CB-826A-58A15033F67D}"/>
    <cellStyle name="Calculation 2 3 2 3 7 2 3" xfId="29935" xr:uid="{DCB79938-1E3C-4146-BD72-C7D48118590F}"/>
    <cellStyle name="Calculation 2 3 2 3 7 2 4" xfId="36470" xr:uid="{49A4DA57-36B3-4D9C-B4E4-2280FCEA8A68}"/>
    <cellStyle name="Calculation 2 3 2 3 7 2 5" xfId="27738" xr:uid="{01DC7011-6347-464E-9A39-C46625693FFD}"/>
    <cellStyle name="Calculation 2 3 2 3 7 2 6" xfId="28332" xr:uid="{9315E038-A517-41D2-A7C6-57F5CF90BA9C}"/>
    <cellStyle name="Calculation 2 3 2 3 7 3" xfId="13382" xr:uid="{9A49589B-D300-492B-A754-5E75DAACD198}"/>
    <cellStyle name="Calculation 2 3 2 3 7 3 2" xfId="29937" xr:uid="{35E8D0D7-AFC8-48E5-ACE9-76BDFD95004B}"/>
    <cellStyle name="Calculation 2 3 2 3 7 3 3" xfId="28706" xr:uid="{1D2AC412-A125-43CD-BEBC-6912B6204329}"/>
    <cellStyle name="Calculation 2 3 2 3 7 3 4" xfId="38228" xr:uid="{5C1E4058-CDD5-465D-8E05-55BA5884E7E3}"/>
    <cellStyle name="Calculation 2 3 2 3 7 3 5" xfId="37400" xr:uid="{2FD0978C-271D-4BCF-A5EF-A7FAA6EB3535}"/>
    <cellStyle name="Calculation 2 3 2 3 7 4" xfId="29934" xr:uid="{10D9B899-9365-4402-9437-60B01E68A36C}"/>
    <cellStyle name="Calculation 2 3 2 3 7 5" xfId="28704" xr:uid="{D68909BF-A1AC-4517-8D9C-C427D652B624}"/>
    <cellStyle name="Calculation 2 3 2 3 7 6" xfId="37350" xr:uid="{9C928D5E-CF98-4DDE-BAFE-5C24DC16FC53}"/>
    <cellStyle name="Calculation 2 3 2 3 7 7" xfId="36457" xr:uid="{17808D86-0D86-47F2-B80F-C218C8955039}"/>
    <cellStyle name="Calculation 2 3 2 3 8" xfId="13383" xr:uid="{819877E6-0B19-436A-BDA3-27BFD677A557}"/>
    <cellStyle name="Calculation 2 3 2 3 8 2" xfId="13384" xr:uid="{F6B1FB99-687A-4287-99ED-8502A8636EE4}"/>
    <cellStyle name="Calculation 2 3 2 3 8 2 2" xfId="13385" xr:uid="{898144C9-4617-48EF-ADED-3264E976AEE1}"/>
    <cellStyle name="Calculation 2 3 2 3 8 2 2 2" xfId="29940" xr:uid="{545C2A5B-39BF-4058-990F-664B6F7EAD4D}"/>
    <cellStyle name="Calculation 2 3 2 3 8 2 2 3" xfId="28709" xr:uid="{25119BA4-508F-4F0E-8BD8-FC72ECD9CF28}"/>
    <cellStyle name="Calculation 2 3 2 3 8 2 2 4" xfId="27736" xr:uid="{DFD1E34F-DCAA-41EF-AF89-887EBA64A8E5}"/>
    <cellStyle name="Calculation 2 3 2 3 8 2 2 5" xfId="39022" xr:uid="{E57F2C30-6763-4FC5-A0CC-8F1664C61894}"/>
    <cellStyle name="Calculation 2 3 2 3 8 2 3" xfId="29939" xr:uid="{97799156-9BC1-4E8A-9318-391CF4F45135}"/>
    <cellStyle name="Calculation 2 3 2 3 8 2 4" xfId="28708" xr:uid="{2B7C242F-A38E-4E22-9DB7-580332FB369C}"/>
    <cellStyle name="Calculation 2 3 2 3 8 2 5" xfId="36414" xr:uid="{06F848E1-B579-48C6-A967-851BDBE13A2D}"/>
    <cellStyle name="Calculation 2 3 2 3 8 2 6" xfId="28334" xr:uid="{FC45998D-1F58-4D2F-9F41-3F8A4BE858D7}"/>
    <cellStyle name="Calculation 2 3 2 3 8 3" xfId="13386" xr:uid="{D0F98284-520B-4690-BB98-63E0C185E163}"/>
    <cellStyle name="Calculation 2 3 2 3 8 3 2" xfId="29941" xr:uid="{60EE2BD3-8448-4C87-BA0F-C8B283EDEF32}"/>
    <cellStyle name="Calculation 2 3 2 3 8 3 3" xfId="36471" xr:uid="{7D5BE550-164B-431E-84A1-61287978BA50}"/>
    <cellStyle name="Calculation 2 3 2 3 8 3 4" xfId="27735" xr:uid="{79C9C0D7-EEF2-4335-B73C-D44FBC032856}"/>
    <cellStyle name="Calculation 2 3 2 3 8 3 5" xfId="36458" xr:uid="{B26D495D-6069-4EE4-8CE4-0D3F2434D0A7}"/>
    <cellStyle name="Calculation 2 3 2 3 8 4" xfId="29938" xr:uid="{0C043163-834C-430F-BCFA-1DE7111D9E93}"/>
    <cellStyle name="Calculation 2 3 2 3 8 5" xfId="28707" xr:uid="{BFBB707D-A248-4594-BC97-84ABB0214ED8}"/>
    <cellStyle name="Calculation 2 3 2 3 8 6" xfId="38229" xr:uid="{98B397A6-81CE-4AA9-B32C-0DA92FB77D35}"/>
    <cellStyle name="Calculation 2 3 2 3 8 7" xfId="35496" xr:uid="{C9C5DC62-52EE-49FE-9062-38A0CBAE3DCC}"/>
    <cellStyle name="Calculation 2 3 2 3 9" xfId="13387" xr:uid="{22DD4F13-34BE-46BC-9445-0FAC00B01690}"/>
    <cellStyle name="Calculation 2 3 2 3 9 2" xfId="13388" xr:uid="{AA82D493-0C68-4219-AFBD-3B695F7A5B0A}"/>
    <cellStyle name="Calculation 2 3 2 3 9 2 2" xfId="29943" xr:uid="{666DF95B-50F8-4910-9D83-88E5EAC10488}"/>
    <cellStyle name="Calculation 2 3 2 3 9 2 3" xfId="28710" xr:uid="{5E9D9D93-1CBD-4986-A560-D06362C8060E}"/>
    <cellStyle name="Calculation 2 3 2 3 9 2 4" xfId="36413" xr:uid="{4464B80E-A382-4389-BEB4-D8609F033F85}"/>
    <cellStyle name="Calculation 2 3 2 3 9 2 5" xfId="24950" xr:uid="{477EFE8D-C957-46BC-A3F4-E674EB92E8E4}"/>
    <cellStyle name="Calculation 2 3 2 3 9 3" xfId="29942" xr:uid="{6662CC8E-2681-49B5-9024-A429EDB5E504}"/>
    <cellStyle name="Calculation 2 3 2 3 9 4" xfId="24994" xr:uid="{6BED6DCB-9A9A-4B3E-978C-C664D0CFD7B0}"/>
    <cellStyle name="Calculation 2 3 2 3 9 5" xfId="38230" xr:uid="{24615F39-9D6D-4B3B-889C-CE533D39DACA}"/>
    <cellStyle name="Calculation 2 3 2 3 9 6" xfId="28335" xr:uid="{9BDC8F7F-8798-4F01-A382-C087DE971A84}"/>
    <cellStyle name="Calculation 2 3 2 4" xfId="13389" xr:uid="{CA7A23E4-79C4-4A2E-AD11-ABC84A10D220}"/>
    <cellStyle name="Calculation 2 3 2 4 10" xfId="13390" xr:uid="{0BCD4CDB-83E0-455F-A0C7-0466C184B119}"/>
    <cellStyle name="Calculation 2 3 2 4 10 2" xfId="29945" xr:uid="{88E18361-739F-4584-A4EF-D82032D9DA6B}"/>
    <cellStyle name="Calculation 2 3 2 4 10 3" xfId="28712" xr:uid="{EADB99E6-5CAE-4FF9-9577-1359B4F3DB81}"/>
    <cellStyle name="Calculation 2 3 2 4 10 4" xfId="27734" xr:uid="{DDCD3A78-AADF-48F4-81DC-3722B28AEB32}"/>
    <cellStyle name="Calculation 2 3 2 4 10 5" xfId="28336" xr:uid="{40FB4DDD-781F-4EE0-BFF0-429B8C200A6E}"/>
    <cellStyle name="Calculation 2 3 2 4 11" xfId="29944" xr:uid="{753CD5C2-B24C-40E4-AA8F-365957180CB8}"/>
    <cellStyle name="Calculation 2 3 2 4 12" xfId="28711" xr:uid="{B64EE5D3-ED23-423A-948B-EC719AD4E1E1}"/>
    <cellStyle name="Calculation 2 3 2 4 13" xfId="37349" xr:uid="{6B359497-4FCF-4D61-89E3-64D617B71BFF}"/>
    <cellStyle name="Calculation 2 3 2 4 14" xfId="41713" xr:uid="{2869D193-BB98-4BFE-93C1-352B5923753E}"/>
    <cellStyle name="Calculation 2 3 2 4 2" xfId="13391" xr:uid="{6BCE36CD-4B58-4696-A72D-1821923F4CCA}"/>
    <cellStyle name="Calculation 2 3 2 4 2 2" xfId="13392" xr:uid="{C66031E8-35E4-4CB8-9E6C-E4F029011232}"/>
    <cellStyle name="Calculation 2 3 2 4 2 2 2" xfId="13393" xr:uid="{26275BC4-BD38-4B4B-8FEC-977E43948D60}"/>
    <cellStyle name="Calculation 2 3 2 4 2 2 2 2" xfId="29948" xr:uid="{8F17F1E1-01D6-4AFD-A552-B5BB1AF2E39D}"/>
    <cellStyle name="Calculation 2 3 2 4 2 2 2 3" xfId="36472" xr:uid="{EBA0BA52-9D11-470A-93FE-11EE5B88A004}"/>
    <cellStyle name="Calculation 2 3 2 4 2 2 2 4" xfId="27733" xr:uid="{7A3C457B-2A13-4253-914C-95E8FEF3AE55}"/>
    <cellStyle name="Calculation 2 3 2 4 2 2 2 5" xfId="28338" xr:uid="{4EFE1DA0-915C-41F6-BD18-03C74D952FD4}"/>
    <cellStyle name="Calculation 2 3 2 4 2 2 3" xfId="29947" xr:uid="{84892063-3E26-497D-9395-BD399BC86A6D}"/>
    <cellStyle name="Calculation 2 3 2 4 2 2 4" xfId="28713" xr:uid="{EB0A7CCA-769A-441C-8D4A-C538C620AF57}"/>
    <cellStyle name="Calculation 2 3 2 4 2 2 5" xfId="36412" xr:uid="{A21F0297-01C4-4DC7-9D23-4B86EB1DFC37}"/>
    <cellStyle name="Calculation 2 3 2 4 2 2 6" xfId="28337" xr:uid="{441D07FF-04CB-49A9-9C27-D7B41FAA027D}"/>
    <cellStyle name="Calculation 2 3 2 4 2 3" xfId="13394" xr:uid="{4A36D025-EF61-4118-96C3-662419043D77}"/>
    <cellStyle name="Calculation 2 3 2 4 2 3 2" xfId="29949" xr:uid="{83D2EF8E-25EA-4262-8D66-09C103114011}"/>
    <cellStyle name="Calculation 2 3 2 4 2 3 3" xfId="38209" xr:uid="{287A7797-5962-4F1F-80B1-975B8018B886}"/>
    <cellStyle name="Calculation 2 3 2 4 2 3 4" xfId="37347" xr:uid="{97E91DD2-A3B7-4956-A5F0-0B1B0A299372}"/>
    <cellStyle name="Calculation 2 3 2 4 2 3 5" xfId="36459" xr:uid="{8053F425-303D-49BF-9272-77DBC0D09A1E}"/>
    <cellStyle name="Calculation 2 3 2 4 2 4" xfId="29946" xr:uid="{5D746859-A292-4FC0-9D41-CE94905B35D9}"/>
    <cellStyle name="Calculation 2 3 2 4 2 5" xfId="37449" xr:uid="{71E14597-AF4F-4050-816D-C3944368A8BB}"/>
    <cellStyle name="Calculation 2 3 2 4 2 6" xfId="37348" xr:uid="{FCDB3FE6-E4ED-4B28-BD43-DCAFE11557EF}"/>
    <cellStyle name="Calculation 2 3 2 4 2 7" xfId="37401" xr:uid="{997C3346-2721-4E2E-8F9B-1CB8CC867263}"/>
    <cellStyle name="Calculation 2 3 2 4 3" xfId="13395" xr:uid="{14C699EC-7681-47DA-8CFD-A221AEFBEB2C}"/>
    <cellStyle name="Calculation 2 3 2 4 3 2" xfId="13396" xr:uid="{B81EB099-172D-43C4-AB70-D999E2273109}"/>
    <cellStyle name="Calculation 2 3 2 4 3 2 2" xfId="13397" xr:uid="{76E90565-0F1A-4371-8112-138E7DC49CC7}"/>
    <cellStyle name="Calculation 2 3 2 4 3 2 2 2" xfId="29952" xr:uid="{D407C29E-C8F6-46B7-9B78-02CFDAE7FF44}"/>
    <cellStyle name="Calculation 2 3 2 4 3 2 2 3" xfId="28715" xr:uid="{B4F1B4EA-BD93-43D0-9391-FD320AFFE9B9}"/>
    <cellStyle name="Calculation 2 3 2 4 3 2 2 4" xfId="36411" xr:uid="{6E59993F-3D78-4DB3-A54E-AEFDE6FDC4AF}"/>
    <cellStyle name="Calculation 2 3 2 4 3 2 2 5" xfId="28340" xr:uid="{1D142479-7610-4F37-B0D9-8B27D969A005}"/>
    <cellStyle name="Calculation 2 3 2 4 3 2 3" xfId="29951" xr:uid="{097A74E4-C2C7-4E6C-A93F-7FF97A98CA8A}"/>
    <cellStyle name="Calculation 2 3 2 4 3 2 4" xfId="28714" xr:uid="{596C3789-1CCD-43E1-B058-0A5A6CDD03F2}"/>
    <cellStyle name="Calculation 2 3 2 4 3 2 5" xfId="27732" xr:uid="{1B944328-8BEA-45E1-8287-548ECADB6087}"/>
    <cellStyle name="Calculation 2 3 2 4 3 2 6" xfId="37402" xr:uid="{8C359E7A-FC92-4CBF-BE64-3F56A45961DB}"/>
    <cellStyle name="Calculation 2 3 2 4 3 3" xfId="13398" xr:uid="{AD7CBA93-37E5-42C7-9BB4-F841DC26C6FA}"/>
    <cellStyle name="Calculation 2 3 2 4 3 3 2" xfId="29953" xr:uid="{57EC8352-6182-4A7B-8AB7-721E96E7B9EF}"/>
    <cellStyle name="Calculation 2 3 2 4 3 3 3" xfId="28716" xr:uid="{0502FD53-13BF-48C0-9509-D3BD69AC2642}"/>
    <cellStyle name="Calculation 2 3 2 4 3 3 4" xfId="37346" xr:uid="{7AB67574-F6AC-45BC-AD63-7F8962EA421A}"/>
    <cellStyle name="Calculation 2 3 2 4 3 3 5" xfId="28341" xr:uid="{33FA879A-3156-4F45-9C2F-0821D2871D54}"/>
    <cellStyle name="Calculation 2 3 2 4 3 4" xfId="29950" xr:uid="{1CCA8719-6436-4104-826B-2FBE2D778D4B}"/>
    <cellStyle name="Calculation 2 3 2 4 3 5" xfId="38208" xr:uid="{BEA05031-848C-4D0A-BAAC-9EDD3C081E24}"/>
    <cellStyle name="Calculation 2 3 2 4 3 6" xfId="35431" xr:uid="{A9C3D45B-EA53-4DF4-A13E-A9A8DAEBF45B}"/>
    <cellStyle name="Calculation 2 3 2 4 3 7" xfId="28339" xr:uid="{912984AC-5415-485A-BE8B-8E25620E4AC6}"/>
    <cellStyle name="Calculation 2 3 2 4 4" xfId="13399" xr:uid="{6E58BBDD-DE0E-4D86-8DA3-2A845E3A560B}"/>
    <cellStyle name="Calculation 2 3 2 4 4 2" xfId="13400" xr:uid="{73536750-1E4C-4A2F-B952-0540FA9FA885}"/>
    <cellStyle name="Calculation 2 3 2 4 4 2 2" xfId="13401" xr:uid="{06D0B003-7A1B-4E29-8D81-4EEF5E8DE362}"/>
    <cellStyle name="Calculation 2 3 2 4 4 2 2 2" xfId="29956" xr:uid="{AFE3D1AD-B057-46B4-88A2-F37CAB902254}"/>
    <cellStyle name="Calculation 2 3 2 4 4 2 2 3" xfId="36473" xr:uid="{F9F02F3E-26CE-4F36-A1EC-6B1473FDB85D}"/>
    <cellStyle name="Calculation 2 3 2 4 4 2 2 4" xfId="36410" xr:uid="{575A911D-9D20-455A-A877-D65EA51AAFA8}"/>
    <cellStyle name="Calculation 2 3 2 4 4 2 2 5" xfId="37403" xr:uid="{0CF5F2B5-E2AD-4678-A723-88A81609438C}"/>
    <cellStyle name="Calculation 2 3 2 4 4 2 3" xfId="29955" xr:uid="{8DCDAAAC-B3A4-4DFB-8AC8-5B531387112A}"/>
    <cellStyle name="Calculation 2 3 2 4 4 2 4" xfId="28718" xr:uid="{812D741B-D002-4A9C-9C48-CDEBE96BBDDE}"/>
    <cellStyle name="Calculation 2 3 2 4 4 2 5" xfId="27730" xr:uid="{7EE520EE-404F-40DF-B236-9F9BAD576F97}"/>
    <cellStyle name="Calculation 2 3 2 4 4 2 6" xfId="36460" xr:uid="{CEA4A55A-DE76-46D5-92BA-0F33102AA7A9}"/>
    <cellStyle name="Calculation 2 3 2 4 4 3" xfId="13402" xr:uid="{8D90002B-2427-4A9F-B07A-8D66D7DAE143}"/>
    <cellStyle name="Calculation 2 3 2 4 4 3 2" xfId="29957" xr:uid="{E1CD7CF8-A785-4A2B-9F3E-AF46C3AEFC5A}"/>
    <cellStyle name="Calculation 2 3 2 4 4 3 3" xfId="28719" xr:uid="{331D02B9-998D-46D0-9F30-30FB8F4154D3}"/>
    <cellStyle name="Calculation 2 3 2 4 4 3 4" xfId="37345" xr:uid="{432E4F4E-B50D-476D-9547-1DFF8BDE0A95}"/>
    <cellStyle name="Calculation 2 3 2 4 4 3 5" xfId="28343" xr:uid="{70335E8D-10F7-4AA9-90FF-5155E5841D0A}"/>
    <cellStyle name="Calculation 2 3 2 4 4 4" xfId="29954" xr:uid="{4BD7C860-6E50-48FB-B3A6-DD860D2E0169}"/>
    <cellStyle name="Calculation 2 3 2 4 4 5" xfId="28717" xr:uid="{60FFBCCC-4D9E-490B-AA0C-8C3524DB2B07}"/>
    <cellStyle name="Calculation 2 3 2 4 4 6" xfId="27731" xr:uid="{4F6D454D-F33A-4957-9598-91DDF2C09FA5}"/>
    <cellStyle name="Calculation 2 3 2 4 4 7" xfId="28342" xr:uid="{89847EFF-3DD7-41EC-8F4F-A66874AF29E4}"/>
    <cellStyle name="Calculation 2 3 2 4 5" xfId="13403" xr:uid="{D9AF7053-2822-4584-8EF7-811A6EA52AC6}"/>
    <cellStyle name="Calculation 2 3 2 4 5 2" xfId="13404" xr:uid="{0F18E1A2-6D03-47E2-B52A-5773A3258FEF}"/>
    <cellStyle name="Calculation 2 3 2 4 5 2 2" xfId="13405" xr:uid="{43BBBA02-32C8-4D90-A635-CCB740FD59FD}"/>
    <cellStyle name="Calculation 2 3 2 4 5 2 2 2" xfId="29960" xr:uid="{BD47B354-901B-48A9-8274-2200B876F93C}"/>
    <cellStyle name="Calculation 2 3 2 4 5 2 2 3" xfId="24995" xr:uid="{7C18B037-0D6E-4D40-9B9C-7E7D402FD02E}"/>
    <cellStyle name="Calculation 2 3 2 4 5 2 2 4" xfId="37841" xr:uid="{9906D061-9A87-47E9-8647-9134F4307C3C}"/>
    <cellStyle name="Calculation 2 3 2 4 5 2 2 5" xfId="28345" xr:uid="{6B402C6E-831B-4BD7-A310-7F7EED523105}"/>
    <cellStyle name="Calculation 2 3 2 4 5 2 3" xfId="29959" xr:uid="{4A2188B0-1512-4992-95EB-1E90A29092E8}"/>
    <cellStyle name="Calculation 2 3 2 4 5 2 4" xfId="38321" xr:uid="{F02FEC5B-EC57-4918-A6EC-45D3B80240DA}"/>
    <cellStyle name="Calculation 2 3 2 4 5 2 5" xfId="27728" xr:uid="{0DC13DC6-6C51-44A3-850B-539C52612CA4}"/>
    <cellStyle name="Calculation 2 3 2 4 5 2 6" xfId="28344" xr:uid="{398DBB72-B2E9-4759-8B3D-52F2A49E7FEA}"/>
    <cellStyle name="Calculation 2 3 2 4 5 3" xfId="13406" xr:uid="{59158A2D-A778-41A1-BA75-F217810FFD75}"/>
    <cellStyle name="Calculation 2 3 2 4 5 3 2" xfId="29961" xr:uid="{DA567D9B-41CE-4E95-9352-C527BE9BF3B6}"/>
    <cellStyle name="Calculation 2 3 2 4 5 3 3" xfId="28721" xr:uid="{D9D26F29-960D-4685-9786-D3CEE9F44176}"/>
    <cellStyle name="Calculation 2 3 2 4 5 3 4" xfId="27727" xr:uid="{777CC1AD-5329-4085-B363-5B65E186D44F}"/>
    <cellStyle name="Calculation 2 3 2 4 5 3 5" xfId="37404" xr:uid="{82ED7582-9A91-4A24-8366-6C1D3BF49FFA}"/>
    <cellStyle name="Calculation 2 3 2 4 5 4" xfId="29958" xr:uid="{392AC66C-DC0A-4B30-85E5-8A181287F280}"/>
    <cellStyle name="Calculation 2 3 2 4 5 5" xfId="28720" xr:uid="{A2E6D256-BFA6-4564-9D63-D10A5D70FB1E}"/>
    <cellStyle name="Calculation 2 3 2 4 5 6" xfId="27729" xr:uid="{243867FA-FE8C-4D5E-AD43-7BFD8ECB9D7D}"/>
    <cellStyle name="Calculation 2 3 2 4 5 7" xfId="41712" xr:uid="{F687E17E-B756-43A5-9616-560560F95504}"/>
    <cellStyle name="Calculation 2 3 2 4 6" xfId="13407" xr:uid="{648459DE-C434-4E0B-976B-AECDAC5950D3}"/>
    <cellStyle name="Calculation 2 3 2 4 6 2" xfId="13408" xr:uid="{F525DA51-D5A7-4C08-8E6E-35979DD9FDCD}"/>
    <cellStyle name="Calculation 2 3 2 4 6 2 2" xfId="13409" xr:uid="{1BEB8F8C-75E7-4811-B26C-0500647DD663}"/>
    <cellStyle name="Calculation 2 3 2 4 6 2 2 2" xfId="29964" xr:uid="{B5C88B1E-3B3A-467D-9D70-24A621FC9F3E}"/>
    <cellStyle name="Calculation 2 3 2 4 6 2 2 3" xfId="28723" xr:uid="{180FD4C1-F0CF-42ED-9F57-1133F40E9E92}"/>
    <cellStyle name="Calculation 2 3 2 4 6 2 2 4" xfId="36409" xr:uid="{779D13B1-7528-459F-99EB-B1715F1AD9F8}"/>
    <cellStyle name="Calculation 2 3 2 4 6 2 2 5" xfId="28346" xr:uid="{9197B264-1AAC-4095-A2CA-8B5FC85C8268}"/>
    <cellStyle name="Calculation 2 3 2 4 6 2 3" xfId="29963" xr:uid="{CD54B26E-B1F5-4F23-BFFF-7AE884EA9A80}"/>
    <cellStyle name="Calculation 2 3 2 4 6 2 4" xfId="37450" xr:uid="{F7352730-7EFD-447A-BDF5-60FBB66F3723}"/>
    <cellStyle name="Calculation 2 3 2 4 6 2 5" xfId="27725" xr:uid="{CB164C98-2DB1-45B9-AE7D-8D7875DDF431}"/>
    <cellStyle name="Calculation 2 3 2 4 6 2 6" xfId="5384" xr:uid="{42A045B5-3FCB-4388-836A-5970DF900FEA}"/>
    <cellStyle name="Calculation 2 3 2 4 6 3" xfId="13410" xr:uid="{3A7BF317-1BC2-4C3A-BC04-7D8CECC6D27D}"/>
    <cellStyle name="Calculation 2 3 2 4 6 3 2" xfId="29965" xr:uid="{80347EF4-90C6-4B59-8D2E-5EFC436BA989}"/>
    <cellStyle name="Calculation 2 3 2 4 6 3 3" xfId="28724" xr:uid="{A1B66306-5500-433F-9180-E82A453085C2}"/>
    <cellStyle name="Calculation 2 3 2 4 6 3 4" xfId="27724" xr:uid="{EAFB7DD7-EDD2-4906-87AE-CCE7F04FC33E}"/>
    <cellStyle name="Calculation 2 3 2 4 6 3 5" xfId="24951" xr:uid="{279609EC-06DD-410C-A4FD-92B9B6D27AFF}"/>
    <cellStyle name="Calculation 2 3 2 4 6 4" xfId="29962" xr:uid="{C6507C8B-34C1-40D2-80E3-C0D9FA25DC31}"/>
    <cellStyle name="Calculation 2 3 2 4 6 5" xfId="28722" xr:uid="{0A4437CF-A81D-43E6-ABD2-A8BD8C071781}"/>
    <cellStyle name="Calculation 2 3 2 4 6 6" xfId="27726" xr:uid="{2FC72FB9-5D7D-4B33-ADE5-B54362BE0AB8}"/>
    <cellStyle name="Calculation 2 3 2 4 6 7" xfId="36461" xr:uid="{DDB39C20-945F-44B9-96D7-DE26F97FB1A4}"/>
    <cellStyle name="Calculation 2 3 2 4 7" xfId="13411" xr:uid="{237470E3-B356-472B-A5AD-F56FF5158292}"/>
    <cellStyle name="Calculation 2 3 2 4 7 2" xfId="13412" xr:uid="{88090D05-6E64-4B72-8398-C1C6ABE4B123}"/>
    <cellStyle name="Calculation 2 3 2 4 7 2 2" xfId="13413" xr:uid="{668BC1A1-85BA-4B62-9961-A179B22DBF37}"/>
    <cellStyle name="Calculation 2 3 2 4 7 2 2 2" xfId="29968" xr:uid="{EA2486C6-6B58-477F-BDED-9979589813C7}"/>
    <cellStyle name="Calculation 2 3 2 4 7 2 2 3" xfId="28726" xr:uid="{70C77849-A09E-4B9F-B4C4-7FF383995157}"/>
    <cellStyle name="Calculation 2 3 2 4 7 2 2 4" xfId="36762" xr:uid="{1C286AB2-8797-45B8-8D66-9181104C6E83}"/>
    <cellStyle name="Calculation 2 3 2 4 7 2 2 5" xfId="37405" xr:uid="{A145E838-8FC8-4710-8FAA-786FDAE394BC}"/>
    <cellStyle name="Calculation 2 3 2 4 7 2 3" xfId="29967" xr:uid="{D22F6116-912D-4729-B0F2-6A1A05C1FDA1}"/>
    <cellStyle name="Calculation 2 3 2 4 7 2 4" xfId="37451" xr:uid="{7A627244-CC4D-4C95-AF85-8C62B8E9092A}"/>
    <cellStyle name="Calculation 2 3 2 4 7 2 5" xfId="27722" xr:uid="{527C9EA5-4ADE-4CEA-B9E8-01F79CC4A14B}"/>
    <cellStyle name="Calculation 2 3 2 4 7 2 6" xfId="28347" xr:uid="{CBAC513A-3378-4F3A-8610-AE9990B1587C}"/>
    <cellStyle name="Calculation 2 3 2 4 7 3" xfId="13414" xr:uid="{A7AC7F3C-7CF6-4B3E-AFB3-E3C0969020D8}"/>
    <cellStyle name="Calculation 2 3 2 4 7 3 2" xfId="29969" xr:uid="{C4A30B98-3B67-4820-85B7-69977CF6B821}"/>
    <cellStyle name="Calculation 2 3 2 4 7 3 3" xfId="28727" xr:uid="{D28C4090-29EC-4910-B578-3274FD878AC5}"/>
    <cellStyle name="Calculation 2 3 2 4 7 3 4" xfId="36408" xr:uid="{942C6BE8-32ED-4F38-AFBA-352C3791AAAF}"/>
    <cellStyle name="Calculation 2 3 2 4 7 3 5" xfId="37861" xr:uid="{720878F0-8078-44E8-9071-F94FCB7EE7F2}"/>
    <cellStyle name="Calculation 2 3 2 4 7 4" xfId="29966" xr:uid="{CA55D580-92D4-453F-A462-3D9F3433D1D6}"/>
    <cellStyle name="Calculation 2 3 2 4 7 5" xfId="28725" xr:uid="{8A8A27D2-05C0-42F7-8663-EA3233828CFD}"/>
    <cellStyle name="Calculation 2 3 2 4 7 6" xfId="27723" xr:uid="{7AA7AF6A-021B-4087-848A-16C538ED6810}"/>
    <cellStyle name="Calculation 2 3 2 4 7 7" xfId="39021" xr:uid="{EC98CFAD-4734-490E-BB8D-1F8C3C87CD12}"/>
    <cellStyle name="Calculation 2 3 2 4 8" xfId="13415" xr:uid="{2CEA5087-7050-4FF2-8C18-D346FDF19883}"/>
    <cellStyle name="Calculation 2 3 2 4 8 2" xfId="13416" xr:uid="{E143CBAA-7767-47FB-95B2-B7A93394C55A}"/>
    <cellStyle name="Calculation 2 3 2 4 8 2 2" xfId="13417" xr:uid="{191BB52B-80D3-4148-B41B-8EB64964104C}"/>
    <cellStyle name="Calculation 2 3 2 4 8 2 2 2" xfId="29972" xr:uid="{3CBE6A08-E787-42A9-803C-C05DD9A161B3}"/>
    <cellStyle name="Calculation 2 3 2 4 8 2 2 3" xfId="28729" xr:uid="{85262AF9-4B0D-4216-9D1A-318E1E907DD0}"/>
    <cellStyle name="Calculation 2 3 2 4 8 2 2 4" xfId="27719" xr:uid="{5CF9C81A-A971-4E47-B032-21559925D46D}"/>
    <cellStyle name="Calculation 2 3 2 4 8 2 2 5" xfId="15327" xr:uid="{2FD211E2-D74E-45C2-9029-7AABADC1F105}"/>
    <cellStyle name="Calculation 2 3 2 4 8 2 3" xfId="29971" xr:uid="{3C970B40-F298-4744-8341-B11EEA696ED1}"/>
    <cellStyle name="Calculation 2 3 2 4 8 2 4" xfId="37452" xr:uid="{91694559-F666-4B97-A531-E015389A2380}"/>
    <cellStyle name="Calculation 2 3 2 4 8 2 5" xfId="27720" xr:uid="{58B1B9E4-1316-43F6-9AD8-837938861B2C}"/>
    <cellStyle name="Calculation 2 3 2 4 8 2 6" xfId="24360" xr:uid="{7A1CB01A-17CD-4D63-A5AC-5048E58CFA39}"/>
    <cellStyle name="Calculation 2 3 2 4 8 3" xfId="13418" xr:uid="{87822BC6-27F5-4522-BAA0-8DB72DA65D08}"/>
    <cellStyle name="Calculation 2 3 2 4 8 3 2" xfId="29973" xr:uid="{2C7E3822-C879-4670-9E8E-5665AB4A247E}"/>
    <cellStyle name="Calculation 2 3 2 4 8 3 3" xfId="28730" xr:uid="{EEBD155E-A9DC-4B7D-81A0-721866C6BB8D}"/>
    <cellStyle name="Calculation 2 3 2 4 8 3 4" xfId="36407" xr:uid="{A1C801F0-C524-4233-9B74-B4C882C96FE8}"/>
    <cellStyle name="Calculation 2 3 2 4 8 3 5" xfId="28348" xr:uid="{073031CD-39C6-45EB-892D-5B9BFFC65FF0}"/>
    <cellStyle name="Calculation 2 3 2 4 8 4" xfId="29970" xr:uid="{A86D8A93-EFDE-47D8-AF9A-74AA3191E358}"/>
    <cellStyle name="Calculation 2 3 2 4 8 5" xfId="28728" xr:uid="{4FEC1942-D36E-404B-89EF-CB88D9A9E302}"/>
    <cellStyle name="Calculation 2 3 2 4 8 6" xfId="27721" xr:uid="{D3FDD7A7-E428-4F4C-878B-A4BD143369FE}"/>
    <cellStyle name="Calculation 2 3 2 4 8 7" xfId="37848" xr:uid="{11E34FC6-7253-4DE5-A244-08135F6D3964}"/>
    <cellStyle name="Calculation 2 3 2 4 9" xfId="13419" xr:uid="{CB4A85C3-5B17-49C9-847B-9208E3FF1800}"/>
    <cellStyle name="Calculation 2 3 2 4 9 2" xfId="13420" xr:uid="{124136FF-0418-476D-B473-53082CE35CDE}"/>
    <cellStyle name="Calculation 2 3 2 4 9 2 2" xfId="29975" xr:uid="{C5408E1D-336C-4CDD-9B04-7F9AD2E7DA2D}"/>
    <cellStyle name="Calculation 2 3 2 4 9 2 3" xfId="37453" xr:uid="{1A325A7C-417A-4E43-B451-6E25B3F76875}"/>
    <cellStyle name="Calculation 2 3 2 4 9 2 4" xfId="27718" xr:uid="{59369452-2193-4D61-ACC6-D33798AA9131}"/>
    <cellStyle name="Calculation 2 3 2 4 9 2 5" xfId="28350" xr:uid="{6C66E430-C750-4A2C-9880-23A43D7C5048}"/>
    <cellStyle name="Calculation 2 3 2 4 9 3" xfId="29974" xr:uid="{AF323CE5-D927-4036-974A-3E4CC184BA91}"/>
    <cellStyle name="Calculation 2 3 2 4 9 4" xfId="28731" xr:uid="{807A4313-CFFA-4A25-A2D5-94F57D773E66}"/>
    <cellStyle name="Calculation 2 3 2 4 9 5" xfId="37344" xr:uid="{262F2A3A-1599-4E90-A8A1-7C391E2034A4}"/>
    <cellStyle name="Calculation 2 3 2 4 9 6" xfId="28349" xr:uid="{EEBB2DB2-F4A1-40B1-B78B-C1400D1D6484}"/>
    <cellStyle name="Calculation 2 3 2 5" xfId="13421" xr:uid="{E2A53475-F53E-432E-81C3-04A7D24ECC47}"/>
    <cellStyle name="Calculation 2 3 2 5 10" xfId="13422" xr:uid="{B6915ACA-4F6A-4FB1-A69A-B80E3AF501B3}"/>
    <cellStyle name="Calculation 2 3 2 5 10 2" xfId="29977" xr:uid="{498185E0-6E48-40AD-B30B-47406CA8F3F1}"/>
    <cellStyle name="Calculation 2 3 2 5 10 3" xfId="28733" xr:uid="{109DDC50-101E-4837-A804-A066456A464D}"/>
    <cellStyle name="Calculation 2 3 2 5 10 4" xfId="36406" xr:uid="{BAE5C93C-780C-42C3-9204-097F4F0D4E66}"/>
    <cellStyle name="Calculation 2 3 2 5 10 5" xfId="38212" xr:uid="{B29D74EE-DD45-45C3-A6B1-7731B1F69E25}"/>
    <cellStyle name="Calculation 2 3 2 5 11" xfId="29976" xr:uid="{57A7F1B7-6147-4F31-81A7-B7FE46621DB4}"/>
    <cellStyle name="Calculation 2 3 2 5 12" xfId="28732" xr:uid="{3393CD35-0D8F-46AD-B960-12252C046A79}"/>
    <cellStyle name="Calculation 2 3 2 5 13" xfId="27717" xr:uid="{FCF76771-C8FB-4594-A668-A7276913DAB1}"/>
    <cellStyle name="Calculation 2 3 2 5 14" xfId="36462" xr:uid="{5C541E3C-D352-482B-8794-76B4E13F3198}"/>
    <cellStyle name="Calculation 2 3 2 5 2" xfId="13423" xr:uid="{C2AA42B7-D5B3-4F7C-A41B-CD5BC4795DA0}"/>
    <cellStyle name="Calculation 2 3 2 5 2 2" xfId="13424" xr:uid="{09D55331-D00D-4955-A7FC-9CC46D259D09}"/>
    <cellStyle name="Calculation 2 3 2 5 2 2 2" xfId="13425" xr:uid="{1FCA3799-C36E-4D0B-BE39-51A41E7C8527}"/>
    <cellStyle name="Calculation 2 3 2 5 2 2 2 2" xfId="29980" xr:uid="{FCB220B8-7144-4CEF-8C1D-FB2679305673}"/>
    <cellStyle name="Calculation 2 3 2 5 2 2 2 3" xfId="28735" xr:uid="{465F3B73-6FB4-48D7-B599-389A4C9E8379}"/>
    <cellStyle name="Calculation 2 3 2 5 2 2 2 4" xfId="27714" xr:uid="{3E7A3225-0D17-4298-B713-0D7E2D411B8E}"/>
    <cellStyle name="Calculation 2 3 2 5 2 2 2 5" xfId="28352" xr:uid="{B72282AF-6667-4656-B569-F2A2CA12ED50}"/>
    <cellStyle name="Calculation 2 3 2 5 2 2 3" xfId="29979" xr:uid="{44DD0A1F-BA56-491A-942D-60404FCBAFF7}"/>
    <cellStyle name="Calculation 2 3 2 5 2 2 4" xfId="37454" xr:uid="{78F1EEBF-C5B2-4AF5-9C99-4F1EBA07E069}"/>
    <cellStyle name="Calculation 2 3 2 5 2 2 5" xfId="27715" xr:uid="{F3F0F9A7-DC0D-4B10-A550-803C00214C25}"/>
    <cellStyle name="Calculation 2 3 2 5 2 2 6" xfId="28351" xr:uid="{216E9838-0F19-4520-AA83-C1C18D6A1BF2}"/>
    <cellStyle name="Calculation 2 3 2 5 2 3" xfId="13426" xr:uid="{3B2084AE-D84F-4B95-AA72-62E6D82EE0F0}"/>
    <cellStyle name="Calculation 2 3 2 5 2 3 2" xfId="29981" xr:uid="{1C455A8D-061C-4CE7-AFEA-4BDB5522E836}"/>
    <cellStyle name="Calculation 2 3 2 5 2 3 3" xfId="28736" xr:uid="{C10BF253-93EF-4ABC-A55A-0A75ACFB56BA}"/>
    <cellStyle name="Calculation 2 3 2 5 2 3 4" xfId="27713" xr:uid="{1F75D7CC-382F-4B15-9DB6-C5D03598199B}"/>
    <cellStyle name="Calculation 2 3 2 5 2 3 5" xfId="35497" xr:uid="{6FE75A68-729C-426F-909F-9DEB99D869C0}"/>
    <cellStyle name="Calculation 2 3 2 5 2 4" xfId="29978" xr:uid="{CADBB2E0-57D3-40FF-AB35-4A50AFE59833}"/>
    <cellStyle name="Calculation 2 3 2 5 2 5" xfId="28734" xr:uid="{2802A315-50FC-42D3-BF66-9B457751B13D}"/>
    <cellStyle name="Calculation 2 3 2 5 2 6" xfId="27716" xr:uid="{21D9524F-355A-413B-8B1F-9AD98653225E}"/>
    <cellStyle name="Calculation 2 3 2 5 2 7" xfId="41711" xr:uid="{3B127D59-025B-4FCB-BCD8-053233FB1C76}"/>
    <cellStyle name="Calculation 2 3 2 5 3" xfId="13427" xr:uid="{F68A99EE-04A8-4D3A-8323-D650F65CA14D}"/>
    <cellStyle name="Calculation 2 3 2 5 3 2" xfId="13428" xr:uid="{AEB90652-4BF0-4058-99DA-BF7779363423}"/>
    <cellStyle name="Calculation 2 3 2 5 3 2 2" xfId="13429" xr:uid="{E72691DE-BC54-4BBB-B070-0CA80865A575}"/>
    <cellStyle name="Calculation 2 3 2 5 3 2 2 2" xfId="29984" xr:uid="{D51E41CC-D9B0-4A51-A73E-9A1790B31138}"/>
    <cellStyle name="Calculation 2 3 2 5 3 2 2 3" xfId="38207" xr:uid="{8C068A6C-4F22-47FE-B8F7-8B1773136637}"/>
    <cellStyle name="Calculation 2 3 2 5 3 2 2 4" xfId="27710" xr:uid="{95A1A9A2-A895-4407-8EC2-409299C198A2}"/>
    <cellStyle name="Calculation 2 3 2 5 3 2 2 5" xfId="28355" xr:uid="{EDB6E76A-B2C9-4C11-B725-4F83041EBADC}"/>
    <cellStyle name="Calculation 2 3 2 5 3 2 3" xfId="29983" xr:uid="{93CDFEF8-B102-447D-BCE2-A0E1EC6EAD4F}"/>
    <cellStyle name="Calculation 2 3 2 5 3 2 4" xfId="37455" xr:uid="{352125FB-9C0B-4EED-B78A-A42C6A216869}"/>
    <cellStyle name="Calculation 2 3 2 5 3 2 5" xfId="27711" xr:uid="{1A0DA802-1375-4050-BD1E-B20B797497F2}"/>
    <cellStyle name="Calculation 2 3 2 5 3 2 6" xfId="28354" xr:uid="{F731F118-873A-4D3F-B9D0-F3EF9EE5D177}"/>
    <cellStyle name="Calculation 2 3 2 5 3 3" xfId="13430" xr:uid="{DFC2D59A-39F6-4871-8E82-7E4EEB737202}"/>
    <cellStyle name="Calculation 2 3 2 5 3 3 2" xfId="29985" xr:uid="{04D93B24-71B7-4EB8-84E5-F45AF37F859B}"/>
    <cellStyle name="Calculation 2 3 2 5 3 3 3" xfId="28738" xr:uid="{8FE39DB9-9820-443C-97D5-87B7A7FBF7E6}"/>
    <cellStyle name="Calculation 2 3 2 5 3 3 4" xfId="27709" xr:uid="{4847CA96-94DE-4861-80A5-15D5C833E945}"/>
    <cellStyle name="Calculation 2 3 2 5 3 3 5" xfId="35498" xr:uid="{BFA71B5F-98F1-490A-8CAF-49C502518977}"/>
    <cellStyle name="Calculation 2 3 2 5 3 4" xfId="29982" xr:uid="{3A01E6E4-FDF2-42BB-A877-F1E12BA7F234}"/>
    <cellStyle name="Calculation 2 3 2 5 3 5" xfId="28737" xr:uid="{B127CC7B-69A5-47B6-A8D1-02617D22C75E}"/>
    <cellStyle name="Calculation 2 3 2 5 3 6" xfId="27712" xr:uid="{60D73187-8B27-4D53-866D-40C6E48BA0D7}"/>
    <cellStyle name="Calculation 2 3 2 5 3 7" xfId="28353" xr:uid="{EDC50DDB-64C1-4F36-81E4-4926FDEC7FA3}"/>
    <cellStyle name="Calculation 2 3 2 5 4" xfId="13431" xr:uid="{065D06B2-23BA-495D-A5F2-7CC99DBB909F}"/>
    <cellStyle name="Calculation 2 3 2 5 4 2" xfId="13432" xr:uid="{283EA584-F977-4866-AB56-38E907F0E558}"/>
    <cellStyle name="Calculation 2 3 2 5 4 2 2" xfId="13433" xr:uid="{4C74B1C2-83EE-4767-B80B-C433F63DFB62}"/>
    <cellStyle name="Calculation 2 3 2 5 4 2 2 2" xfId="29988" xr:uid="{C75093ED-E367-44D9-8D15-B052A10FF961}"/>
    <cellStyle name="Calculation 2 3 2 5 4 2 2 3" xfId="28740" xr:uid="{51FD450A-CAD0-4059-94A2-7945B84CCA68}"/>
    <cellStyle name="Calculation 2 3 2 5 4 2 2 4" xfId="36405" xr:uid="{619ACCCA-8284-428A-A5D2-1AF8FFF15C46}"/>
    <cellStyle name="Calculation 2 3 2 5 4 2 2 5" xfId="28357" xr:uid="{E6F8BAAC-1D65-4CD5-89FB-74C56CB9C55F}"/>
    <cellStyle name="Calculation 2 3 2 5 4 2 3" xfId="29987" xr:uid="{5B3FCD00-61C7-49F3-8943-B962A6F97937}"/>
    <cellStyle name="Calculation 2 3 2 5 4 2 4" xfId="28739" xr:uid="{AEB75667-29CE-4DCB-A1CD-FD1F376CEA40}"/>
    <cellStyle name="Calculation 2 3 2 5 4 2 5" xfId="27707" xr:uid="{923D28D4-2DBD-4E7A-8CE5-F3A60232E73B}"/>
    <cellStyle name="Calculation 2 3 2 5 4 2 6" xfId="24952" xr:uid="{A3DDEB12-4099-4896-98B3-B20A5E6C249B}"/>
    <cellStyle name="Calculation 2 3 2 5 4 3" xfId="13434" xr:uid="{0B389961-7846-40B9-AB1E-2EF35086DF20}"/>
    <cellStyle name="Calculation 2 3 2 5 4 3 2" xfId="29989" xr:uid="{20DA0231-A291-46D2-A037-F8610D59CAA3}"/>
    <cellStyle name="Calculation 2 3 2 5 4 3 3" xfId="37456" xr:uid="{AE81158B-BC22-482B-965A-8E205A82DF76}"/>
    <cellStyle name="Calculation 2 3 2 5 4 3 4" xfId="27706" xr:uid="{D9601739-013A-4D64-AA67-2F6E9CA31E8B}"/>
    <cellStyle name="Calculation 2 3 2 5 4 3 5" xfId="35499" xr:uid="{67D0E571-0C19-495F-9ED8-372EF00FBBF3}"/>
    <cellStyle name="Calculation 2 3 2 5 4 4" xfId="29986" xr:uid="{4E33BA3B-B636-4AD4-8887-EA60613204B7}"/>
    <cellStyle name="Calculation 2 3 2 5 4 5" xfId="24996" xr:uid="{95830161-23AC-49DC-8712-01F1B7321473}"/>
    <cellStyle name="Calculation 2 3 2 5 4 6" xfId="27708" xr:uid="{F70F6787-4777-459B-986E-EB9AF8527B19}"/>
    <cellStyle name="Calculation 2 3 2 5 4 7" xfId="28356" xr:uid="{FF623206-2341-4476-B2C8-26DACD19DE6A}"/>
    <cellStyle name="Calculation 2 3 2 5 5" xfId="13435" xr:uid="{77CEA698-21C2-4705-BDA7-F1FCCB21A243}"/>
    <cellStyle name="Calculation 2 3 2 5 5 2" xfId="13436" xr:uid="{2D3B8FB9-D86E-4FBD-9370-8D14FE3B97A0}"/>
    <cellStyle name="Calculation 2 3 2 5 5 2 2" xfId="13437" xr:uid="{97A20B81-104F-4D4F-BDA6-B470EBC04860}"/>
    <cellStyle name="Calculation 2 3 2 5 5 2 2 2" xfId="29992" xr:uid="{38ACADF0-1654-41AD-B5EA-3B165A6479FB}"/>
    <cellStyle name="Calculation 2 3 2 5 5 2 2 3" xfId="35856" xr:uid="{045123E9-12C3-47FA-8B40-E9836305C3B5}"/>
    <cellStyle name="Calculation 2 3 2 5 5 2 2 4" xfId="27704" xr:uid="{FEE9EEF7-4809-4D96-A34B-556677AEEBA3}"/>
    <cellStyle name="Calculation 2 3 2 5 5 2 2 5" xfId="28360" xr:uid="{B6569CC9-56BA-45D8-9880-1676E6E05C44}"/>
    <cellStyle name="Calculation 2 3 2 5 5 2 3" xfId="29991" xr:uid="{E90B4F89-A6A1-411B-B817-156FF19C1DA2}"/>
    <cellStyle name="Calculation 2 3 2 5 5 2 4" xfId="28742" xr:uid="{824C115A-F49E-480B-99AE-FB5B03C5F008}"/>
    <cellStyle name="Calculation 2 3 2 5 5 2 5" xfId="27705" xr:uid="{A8B4C72B-21F4-4210-B671-2D6C675CF05F}"/>
    <cellStyle name="Calculation 2 3 2 5 5 2 6" xfId="28359" xr:uid="{0BA1214A-5E02-4790-95A6-6F6491716651}"/>
    <cellStyle name="Calculation 2 3 2 5 5 3" xfId="13438" xr:uid="{0BA41F6F-D428-431B-B198-9A90D5D1225A}"/>
    <cellStyle name="Calculation 2 3 2 5 5 3 2" xfId="29993" xr:uid="{134746C8-7718-4621-84A0-4696CD843E28}"/>
    <cellStyle name="Calculation 2 3 2 5 5 3 3" xfId="37118" xr:uid="{0AACE190-67F7-4E81-B5C7-678F7DE8509B}"/>
    <cellStyle name="Calculation 2 3 2 5 5 3 4" xfId="27703" xr:uid="{06CE65A5-C84B-40AA-8FDA-226A6933D497}"/>
    <cellStyle name="Calculation 2 3 2 5 5 3 5" xfId="35500" xr:uid="{858E6764-52B5-4087-A267-610333686CD8}"/>
    <cellStyle name="Calculation 2 3 2 5 5 4" xfId="29990" xr:uid="{ADA6FCE8-E7EF-46B2-9AF5-E5B0D159C888}"/>
    <cellStyle name="Calculation 2 3 2 5 5 5" xfId="28741" xr:uid="{7A10B7AC-1A0A-47B6-8084-6FE8A012A743}"/>
    <cellStyle name="Calculation 2 3 2 5 5 6" xfId="37343" xr:uid="{8EBA6297-95C0-47B5-9634-2442DA0C4CD5}"/>
    <cellStyle name="Calculation 2 3 2 5 5 7" xfId="28358" xr:uid="{42DF2670-38CE-4056-A743-C8DE53939941}"/>
    <cellStyle name="Calculation 2 3 2 5 6" xfId="13439" xr:uid="{776F78F7-D389-4E56-94BF-3255E306CC3A}"/>
    <cellStyle name="Calculation 2 3 2 5 6 2" xfId="13440" xr:uid="{8AD26B0D-4AE8-4CC4-ADED-A914EE2A0688}"/>
    <cellStyle name="Calculation 2 3 2 5 6 2 2" xfId="13441" xr:uid="{C11D63E4-9942-40B9-A44B-FA9010C24941}"/>
    <cellStyle name="Calculation 2 3 2 5 6 2 2 2" xfId="29996" xr:uid="{4F182849-D775-49F9-A181-48FB6F2ACC47}"/>
    <cellStyle name="Calculation 2 3 2 5 6 2 2 3" xfId="36474" xr:uid="{708DDB08-92BB-4684-9AB4-20A1B1D5762C}"/>
    <cellStyle name="Calculation 2 3 2 5 6 2 2 4" xfId="27701" xr:uid="{AE16C777-789E-4662-A21F-5463C6040030}"/>
    <cellStyle name="Calculation 2 3 2 5 6 2 2 5" xfId="28363" xr:uid="{CF41C1D0-4F9E-405E-A62B-E6DFAB8F3B22}"/>
    <cellStyle name="Calculation 2 3 2 5 6 2 3" xfId="29995" xr:uid="{FE722E08-28CD-4724-B6F3-B59B18E643DD}"/>
    <cellStyle name="Calculation 2 3 2 5 6 2 4" xfId="28743" xr:uid="{92601628-9231-4A8F-A6CF-BDFBDC974C04}"/>
    <cellStyle name="Calculation 2 3 2 5 6 2 5" xfId="27702" xr:uid="{9FCED8BB-0BEF-4556-B07D-EE789321618F}"/>
    <cellStyle name="Calculation 2 3 2 5 6 2 6" xfId="28362" xr:uid="{E6F93622-D484-4274-BDA6-0491AD9C126B}"/>
    <cellStyle name="Calculation 2 3 2 5 6 3" xfId="13442" xr:uid="{47272EEA-53C6-4F7A-90BD-04B0B0691099}"/>
    <cellStyle name="Calculation 2 3 2 5 6 3 2" xfId="29997" xr:uid="{76DB5B69-B5A0-4742-A8F1-5A15CA811715}"/>
    <cellStyle name="Calculation 2 3 2 5 6 3 3" xfId="37457" xr:uid="{0C4F5814-96A8-46AA-A440-A62BF772AA73}"/>
    <cellStyle name="Calculation 2 3 2 5 6 3 4" xfId="27700" xr:uid="{D6BE49ED-08C7-4C95-860F-4E0C56340E1E}"/>
    <cellStyle name="Calculation 2 3 2 5 6 3 5" xfId="35501" xr:uid="{1925E51C-BC8D-45D7-9EAC-8602B76C7CEA}"/>
    <cellStyle name="Calculation 2 3 2 5 6 4" xfId="29994" xr:uid="{C665E4C6-6517-496A-AAAA-0F3CA5F4100C}"/>
    <cellStyle name="Calculation 2 3 2 5 6 5" xfId="24997" xr:uid="{1CAFB992-EBC7-42F3-80D0-3B072521A24E}"/>
    <cellStyle name="Calculation 2 3 2 5 6 6" xfId="35430" xr:uid="{2B741F4D-F13C-4279-A237-4C9362ABE9D4}"/>
    <cellStyle name="Calculation 2 3 2 5 6 7" xfId="28361" xr:uid="{A63CF421-DC53-4FF2-8495-814868287240}"/>
    <cellStyle name="Calculation 2 3 2 5 7" xfId="13443" xr:uid="{DADF9FD2-E945-4D4F-9C19-30860B0BC835}"/>
    <cellStyle name="Calculation 2 3 2 5 7 2" xfId="13444" xr:uid="{0F30D702-E71E-4AE3-8E8A-C8257E0E7A94}"/>
    <cellStyle name="Calculation 2 3 2 5 7 2 2" xfId="13445" xr:uid="{1527C380-1BB6-4EB7-91D0-3B653D12738A}"/>
    <cellStyle name="Calculation 2 3 2 5 7 2 2 2" xfId="30000" xr:uid="{27EC7D42-B4CF-41EC-B47B-5FD3D764149A}"/>
    <cellStyle name="Calculation 2 3 2 5 7 2 2 3" xfId="28745" xr:uid="{7BEAAC21-CEF4-4AAC-BA7D-B04A05BCDB8D}"/>
    <cellStyle name="Calculation 2 3 2 5 7 2 2 4" xfId="25725" xr:uid="{D1CFC5F7-E7A5-4DAB-B582-5866FA124400}"/>
    <cellStyle name="Calculation 2 3 2 5 7 2 2 5" xfId="28365" xr:uid="{C363F7A8-0263-4D13-A354-C7C90536A8A8}"/>
    <cellStyle name="Calculation 2 3 2 5 7 2 3" xfId="29999" xr:uid="{22BB02FD-E420-4B78-B369-7F93A5A85781}"/>
    <cellStyle name="Calculation 2 3 2 5 7 2 4" xfId="28744" xr:uid="{9BF3090D-EBF3-4C50-A1C7-4D2245EE70E0}"/>
    <cellStyle name="Calculation 2 3 2 5 7 2 5" xfId="27698" xr:uid="{34DE92C2-470C-4809-B480-C7A50292C09D}"/>
    <cellStyle name="Calculation 2 3 2 5 7 2 6" xfId="28364" xr:uid="{2B20C4CA-F601-4692-97E5-7E9B9B964971}"/>
    <cellStyle name="Calculation 2 3 2 5 7 3" xfId="13446" xr:uid="{8C43CE49-69E4-400C-A952-55310F0348E2}"/>
    <cellStyle name="Calculation 2 3 2 5 7 3 2" xfId="30001" xr:uid="{F37CFD03-C579-4896-9210-2E53B749BCA4}"/>
    <cellStyle name="Calculation 2 3 2 5 7 3 3" xfId="28746" xr:uid="{8F14E7A8-C592-468F-9403-3A5469EB80FF}"/>
    <cellStyle name="Calculation 2 3 2 5 7 3 4" xfId="25724" xr:uid="{916DFB0D-AF18-47DB-8FFD-D9A47AF431AD}"/>
    <cellStyle name="Calculation 2 3 2 5 7 3 5" xfId="28366" xr:uid="{4F9E722D-6562-4CF8-B22E-38E0AC0FCD38}"/>
    <cellStyle name="Calculation 2 3 2 5 7 4" xfId="29998" xr:uid="{76A8DAB9-2884-43C9-A5A1-3A85F736F10C}"/>
    <cellStyle name="Calculation 2 3 2 5 7 5" xfId="24998" xr:uid="{86E93619-D1EE-434A-BB7C-3BCC34BB87DB}"/>
    <cellStyle name="Calculation 2 3 2 5 7 6" xfId="27699" xr:uid="{9406C713-5E7E-4618-BD82-F5F7447C40FB}"/>
    <cellStyle name="Calculation 2 3 2 5 7 7" xfId="41710" xr:uid="{91A6E916-0552-4EE4-856C-E3B952AC1817}"/>
    <cellStyle name="Calculation 2 3 2 5 8" xfId="13447" xr:uid="{FB82020B-DBF6-4182-B219-37DA9C4E0E69}"/>
    <cellStyle name="Calculation 2 3 2 5 8 2" xfId="13448" xr:uid="{AF979EE9-F8F6-4DA5-B838-78634E3B8ECA}"/>
    <cellStyle name="Calculation 2 3 2 5 8 2 2" xfId="13449" xr:uid="{B79E9FE2-4E0C-4ADA-8FD9-C1B191FE5C1E}"/>
    <cellStyle name="Calculation 2 3 2 5 8 2 2 2" xfId="30004" xr:uid="{9D2F38CC-ED48-4D92-80C1-DF4F5AFAF5B1}"/>
    <cellStyle name="Calculation 2 3 2 5 8 2 2 3" xfId="15310" xr:uid="{2C154541-7AB8-40BA-9F41-923A5F9897B8}"/>
    <cellStyle name="Calculation 2 3 2 5 8 2 2 4" xfId="27696" xr:uid="{59FAB3D5-4C25-4442-99B6-3D1D7B342B70}"/>
    <cellStyle name="Calculation 2 3 2 5 8 2 2 5" xfId="28368" xr:uid="{78F04E98-5307-478C-8F1F-C64023F3FBA3}"/>
    <cellStyle name="Calculation 2 3 2 5 8 2 3" xfId="30003" xr:uid="{29A7D15A-6047-4CA8-AAF9-08C99B44ABF9}"/>
    <cellStyle name="Calculation 2 3 2 5 8 2 4" xfId="37458" xr:uid="{FEF290E1-F21B-46CC-A924-50D84D3936CE}"/>
    <cellStyle name="Calculation 2 3 2 5 8 2 5" xfId="27697" xr:uid="{53B50A26-7470-45D5-861B-0195942B73B7}"/>
    <cellStyle name="Calculation 2 3 2 5 8 2 6" xfId="28367" xr:uid="{C8C64067-4A42-4697-A016-E6C26756FD0F}"/>
    <cellStyle name="Calculation 2 3 2 5 8 3" xfId="13450" xr:uid="{0736D37A-009F-4BDD-BEB3-FB21881AD558}"/>
    <cellStyle name="Calculation 2 3 2 5 8 3 2" xfId="30005" xr:uid="{41186000-9983-4A8C-BC06-C82EA9EB2734}"/>
    <cellStyle name="Calculation 2 3 2 5 8 3 3" xfId="28747" xr:uid="{6FFB3C72-17AF-41F8-80C6-7B2177184235}"/>
    <cellStyle name="Calculation 2 3 2 5 8 3 4" xfId="27695" xr:uid="{C89C4491-72FD-40B0-9A7E-F7A9C37AEB2E}"/>
    <cellStyle name="Calculation 2 3 2 5 8 3 5" xfId="39020" xr:uid="{5202B6C3-F0E9-406A-8EAA-0E77BBD20BDF}"/>
    <cellStyle name="Calculation 2 3 2 5 8 4" xfId="30002" xr:uid="{B0280EFC-BE42-4336-A984-818F1E524D7A}"/>
    <cellStyle name="Calculation 2 3 2 5 8 5" xfId="24999" xr:uid="{CE6B6872-5F04-4C5A-A239-5A9F37CBCB9F}"/>
    <cellStyle name="Calculation 2 3 2 5 8 6" xfId="35429" xr:uid="{2E309587-D54B-4ABF-9E60-C14A29A8A47B}"/>
    <cellStyle name="Calculation 2 3 2 5 8 7" xfId="35502" xr:uid="{F7AEE89D-D86A-444A-8CFD-68BE98B61AD7}"/>
    <cellStyle name="Calculation 2 3 2 5 9" xfId="13451" xr:uid="{3ABF2F20-7421-4368-8889-3EB370389564}"/>
    <cellStyle name="Calculation 2 3 2 5 9 2" xfId="13452" xr:uid="{0E6E1E85-CF63-46DE-8509-CB8A9CF58A29}"/>
    <cellStyle name="Calculation 2 3 2 5 9 2 2" xfId="30007" xr:uid="{8FDAFAD6-BBAF-40E9-B2B3-5A9F04192537}"/>
    <cellStyle name="Calculation 2 3 2 5 9 2 3" xfId="28748" xr:uid="{5D8F0F35-F54F-44ED-A087-67330C965589}"/>
    <cellStyle name="Calculation 2 3 2 5 9 2 4" xfId="36404" xr:uid="{3C8DE28F-4E9D-41DE-9DA4-AB97266975E9}"/>
    <cellStyle name="Calculation 2 3 2 5 9 2 5" xfId="28369" xr:uid="{0CDB2E7A-48D1-43FF-B960-7BEBE7ADFAD0}"/>
    <cellStyle name="Calculation 2 3 2 5 9 3" xfId="30006" xr:uid="{07FD8CF6-EE5D-40DC-9CD7-790613CD25A1}"/>
    <cellStyle name="Calculation 2 3 2 5 9 4" xfId="25000" xr:uid="{AFE715CD-8635-415A-BD55-85CC9D4CE767}"/>
    <cellStyle name="Calculation 2 3 2 5 9 5" xfId="38047" xr:uid="{BDB1B2A1-986E-49D2-92F8-B90C1CC69728}"/>
    <cellStyle name="Calculation 2 3 2 5 9 6" xfId="35503" xr:uid="{24592AF9-CCCB-43A2-AB3F-E4EABD85656E}"/>
    <cellStyle name="Calculation 2 3 3" xfId="13453" xr:uid="{732D4E16-0481-4B4D-A2FA-6E16B7C978A0}"/>
    <cellStyle name="Calculation 2 3 4" xfId="13454" xr:uid="{6CBCF4B9-3C49-4D42-B59F-7F7CA17C9F5C}"/>
    <cellStyle name="Calculation 2 3 5" xfId="13455" xr:uid="{681D2A9E-2417-44FA-8D4A-166D43A49E67}"/>
    <cellStyle name="Calculation 2 3 6" xfId="13456" xr:uid="{2A1B5FB6-3B3F-4F3E-9461-4502CE0C345D}"/>
    <cellStyle name="Calculation 2 3 6 2" xfId="13457" xr:uid="{264251F4-DD61-401E-BB84-B516335F9259}"/>
    <cellStyle name="Calculation 2 3 6 2 2" xfId="13458" xr:uid="{1B620F00-46F3-4CFC-8D2C-314AE1AD3AF5}"/>
    <cellStyle name="Calculation 2 3 6 2 2 2" xfId="30010" xr:uid="{D1A8A17B-8AD3-40A7-B112-E8809C8947F9}"/>
    <cellStyle name="Calculation 2 3 6 2 2 3" xfId="28749" xr:uid="{316D60B2-B821-4863-A019-A2E9A01DC659}"/>
    <cellStyle name="Calculation 2 3 6 2 2 4" xfId="27692" xr:uid="{2963B94A-291A-408C-BCF9-F0031DE2F63A}"/>
    <cellStyle name="Calculation 2 3 6 2 2 5" xfId="36916" xr:uid="{4A42ABCC-6D82-498F-9F1F-563DB6B0AD20}"/>
    <cellStyle name="Calculation 2 3 6 2 3" xfId="30009" xr:uid="{D1FC7AFF-C235-4D89-95D8-F55B5760C7D4}"/>
    <cellStyle name="Calculation 2 3 6 2 4" xfId="5372" xr:uid="{D321D8A0-5DCB-4026-BA3C-EF3A8F57121C}"/>
    <cellStyle name="Calculation 2 3 6 2 5" xfId="27693" xr:uid="{EF3E13E2-9394-4CA7-9ED4-7FBB72609AD5}"/>
    <cellStyle name="Calculation 2 3 6 2 6" xfId="28371" xr:uid="{E7CF43AD-6315-4DB1-910C-B4004465CDF2}"/>
    <cellStyle name="Calculation 2 3 6 3" xfId="13459" xr:uid="{70F9DCD6-60D7-4D6F-A074-99E69754FDDC}"/>
    <cellStyle name="Calculation 2 3 6 3 2" xfId="30011" xr:uid="{0F1722E2-74DC-4E0B-A0ED-4017672FDF8B}"/>
    <cellStyle name="Calculation 2 3 6 3 3" xfId="25002" xr:uid="{B91F274E-4FAD-4CC8-AEBC-F0FA0A9A97DE}"/>
    <cellStyle name="Calculation 2 3 6 3 4" xfId="35428" xr:uid="{A6E76C56-4A99-4C54-AFF7-CB9F1E50EAEB}"/>
    <cellStyle name="Calculation 2 3 6 3 5" xfId="35504" xr:uid="{560BD8A6-B622-482A-BAB9-C1F7D7BBBE14}"/>
    <cellStyle name="Calculation 2 3 6 4" xfId="30008" xr:uid="{6080760F-9B33-443B-8EFA-03831561E3D6}"/>
    <cellStyle name="Calculation 2 3 6 5" xfId="38206" xr:uid="{121B233D-7582-4A36-9F1A-58F1903A2DBD}"/>
    <cellStyle name="Calculation 2 3 6 6" xfId="27694" xr:uid="{F85658E4-AC9A-47AC-932B-E292D7437830}"/>
    <cellStyle name="Calculation 2 3 6 7" xfId="28370" xr:uid="{EB5BFBEC-3BCE-4907-BB4C-630747DF6808}"/>
    <cellStyle name="Calculation 2 3 7" xfId="13460" xr:uid="{5A73FFBC-1DFD-40B5-BAC4-734E743A6768}"/>
    <cellStyle name="Calculation 2 3 7 2" xfId="13461" xr:uid="{2E3E3411-D0A3-43CB-A20F-8C00D01BD418}"/>
    <cellStyle name="Calculation 2 3 7 2 2" xfId="13462" xr:uid="{EDA1494D-9795-4440-AE51-A764274A2F4F}"/>
    <cellStyle name="Calculation 2 3 7 2 2 2" xfId="30014" xr:uid="{2AF24CD7-2D04-40B8-93B8-F08C57B76296}"/>
    <cellStyle name="Calculation 2 3 7 2 2 3" xfId="28752" xr:uid="{4BFC6CF2-FCFE-4235-AA1A-3550FD50F4EA}"/>
    <cellStyle name="Calculation 2 3 7 2 2 4" xfId="27689" xr:uid="{234A3811-524F-4787-8288-BE75404238C3}"/>
    <cellStyle name="Calculation 2 3 7 2 2 5" xfId="39019" xr:uid="{58B3C3DE-BCBC-42FD-9598-E14C18772CE5}"/>
    <cellStyle name="Calculation 2 3 7 2 3" xfId="30013" xr:uid="{E37434D4-A1BF-465C-A4E2-291B550DB407}"/>
    <cellStyle name="Calculation 2 3 7 2 4" xfId="28751" xr:uid="{E7D876F4-4400-484B-BFC2-D5EA3A5F3051}"/>
    <cellStyle name="Calculation 2 3 7 2 5" xfId="27690" xr:uid="{FA186E75-88A7-4874-A761-6F9AB3957EA9}"/>
    <cellStyle name="Calculation 2 3 7 2 6" xfId="36917" xr:uid="{678943A7-9990-48E9-8772-45E76F64B9A8}"/>
    <cellStyle name="Calculation 2 3 7 3" xfId="13463" xr:uid="{BA5E1618-172A-42B5-9060-2BD73595C909}"/>
    <cellStyle name="Calculation 2 3 7 3 2" xfId="30015" xr:uid="{8E22B70C-72ED-48E5-A7B7-4E6F9C1ED531}"/>
    <cellStyle name="Calculation 2 3 7 3 3" xfId="25003" xr:uid="{47F32179-8729-4615-AF4D-E4CF536CDE25}"/>
    <cellStyle name="Calculation 2 3 7 3 4" xfId="35427" xr:uid="{DB6EECBF-0776-477F-AEFB-2B0EB0A2C33A}"/>
    <cellStyle name="Calculation 2 3 7 3 5" xfId="41709" xr:uid="{0988632D-28F0-468C-A1A3-35A06EA6EA94}"/>
    <cellStyle name="Calculation 2 3 7 4" xfId="30012" xr:uid="{51501CFB-7216-44F1-A1B8-C1274000511D}"/>
    <cellStyle name="Calculation 2 3 7 5" xfId="28750" xr:uid="{94E516D7-4CE8-4AC3-AE03-13EED4A3D021}"/>
    <cellStyle name="Calculation 2 3 7 6" xfId="27691" xr:uid="{4B253764-EB71-48B1-A535-790089AD7CA1}"/>
    <cellStyle name="Calculation 2 3 7 7" xfId="25738" xr:uid="{A050FB6D-035B-4349-A5B6-D7E45DDD7D77}"/>
    <cellStyle name="Calculation 2 3 8" xfId="13464" xr:uid="{14AE2B3F-75D1-4520-9B5E-930C2C94C4AC}"/>
    <cellStyle name="Calculation 2 3 8 2" xfId="13465" xr:uid="{7954F0E2-4B7B-4AD2-9D66-C5FEFE29C1FA}"/>
    <cellStyle name="Calculation 2 3 8 2 2" xfId="13466" xr:uid="{55372EB5-5F91-467A-B866-1F0CD61AFA98}"/>
    <cellStyle name="Calculation 2 3 8 2 2 2" xfId="30018" xr:uid="{D85390DD-BC85-4A7F-BE3E-6AFF1CE4995C}"/>
    <cellStyle name="Calculation 2 3 8 2 2 3" xfId="36475" xr:uid="{D1C20C46-8E78-4CE9-869E-48CB0CA56EF2}"/>
    <cellStyle name="Calculation 2 3 8 2 2 4" xfId="27687" xr:uid="{C6905D93-020A-421A-ADE5-E8EA8390C0F9}"/>
    <cellStyle name="Calculation 2 3 8 2 2 5" xfId="25740" xr:uid="{B6C63D38-70A3-48B3-8899-D46A07941C47}"/>
    <cellStyle name="Calculation 2 3 8 2 3" xfId="30017" xr:uid="{FE097D56-3EC1-421F-9A1F-FA0D08BF4807}"/>
    <cellStyle name="Calculation 2 3 8 2 4" xfId="28754" xr:uid="{B5ACF6CB-D90E-4252-B621-C81E03211681}"/>
    <cellStyle name="Calculation 2 3 8 2 5" xfId="27688" xr:uid="{E4D7DDC6-B8DA-4E24-B5BE-808989D568FB}"/>
    <cellStyle name="Calculation 2 3 8 2 6" xfId="25739" xr:uid="{B44E0E43-24CE-4332-8B0B-6D40ADDE5602}"/>
    <cellStyle name="Calculation 2 3 8 3" xfId="13467" xr:uid="{71AA2BE6-2D48-49E2-9170-A95ACBC1A6B4}"/>
    <cellStyle name="Calculation 2 3 8 3 2" xfId="30019" xr:uid="{59C381F5-CC3B-495F-9222-D5767800CBB0}"/>
    <cellStyle name="Calculation 2 3 8 3 3" xfId="25004" xr:uid="{6797972E-9A03-4C20-AEBC-99EAA0E4F3A3}"/>
    <cellStyle name="Calculation 2 3 8 3 4" xfId="35426" xr:uid="{209BAD9F-8D31-4B79-BF3F-AD0402BEF488}"/>
    <cellStyle name="Calculation 2 3 8 3 5" xfId="28372" xr:uid="{78BD79B2-B8E4-4EBF-BADF-D4CE99525A20}"/>
    <cellStyle name="Calculation 2 3 8 4" xfId="30016" xr:uid="{6933FE56-9E41-46AA-AAE9-F5199601F292}"/>
    <cellStyle name="Calculation 2 3 8 5" xfId="28753" xr:uid="{E6B51FA1-1BCC-41C9-9B6A-4E3968C860C8}"/>
    <cellStyle name="Calculation 2 3 8 6" xfId="37342" xr:uid="{A1986EC4-1245-4E61-884F-7D59248A744D}"/>
    <cellStyle name="Calculation 2 3 8 7" xfId="35505" xr:uid="{40BA62CD-CA65-4485-8359-3D22BF6625B2}"/>
    <cellStyle name="Calculation 2 3 9" xfId="13468" xr:uid="{D56C2838-1537-4C91-9038-AE920E7443E4}"/>
    <cellStyle name="Calculation 2 3 9 2" xfId="13469" xr:uid="{3B7E7847-4093-4367-99CC-AA0B78DEA792}"/>
    <cellStyle name="Calculation 2 3 9 2 2" xfId="13470" xr:uid="{A3ADBD00-2CF3-45EE-97A0-44705AEF1B24}"/>
    <cellStyle name="Calculation 2 3 9 2 2 2" xfId="30022" xr:uid="{123AAC59-25FD-46EC-9386-36B1AD0F3BD9}"/>
    <cellStyle name="Calculation 2 3 9 2 2 3" xfId="28757" xr:uid="{70F31626-2253-4C38-B43F-CA00E29CE5FE}"/>
    <cellStyle name="Calculation 2 3 9 2 2 4" xfId="36403" xr:uid="{CBB4131D-7F6E-4DA8-A2B2-9A7A8F0762D4}"/>
    <cellStyle name="Calculation 2 3 9 2 2 5" xfId="39018" xr:uid="{9A777AC1-507B-4873-B686-A630B6127ED9}"/>
    <cellStyle name="Calculation 2 3 9 2 3" xfId="30021" xr:uid="{40C8D6F0-248A-4EA1-8D0D-54B20A10885D}"/>
    <cellStyle name="Calculation 2 3 9 2 4" xfId="28756" xr:uid="{688BA47A-08F6-4E14-8012-9E95AA5D3714}"/>
    <cellStyle name="Calculation 2 3 9 2 5" xfId="27685" xr:uid="{BAAD3CF0-D328-45D9-8A35-A2A0C1A3FE5A}"/>
    <cellStyle name="Calculation 2 3 9 2 6" xfId="28374" xr:uid="{25B8B9E5-D774-4CA8-82F2-08B1A10212D6}"/>
    <cellStyle name="Calculation 2 3 9 3" xfId="13471" xr:uid="{86EB2E05-96D3-4A65-9463-0691D68DB9A5}"/>
    <cellStyle name="Calculation 2 3 9 3 2" xfId="30023" xr:uid="{8714AADB-7C92-4F10-A0AB-786EEE7D7CA9}"/>
    <cellStyle name="Calculation 2 3 9 3 3" xfId="25005" xr:uid="{32D6CC0B-C955-4357-8D65-B92B3B59671D}"/>
    <cellStyle name="Calculation 2 3 9 3 4" xfId="35425" xr:uid="{AE900FED-1F18-45C1-9ABD-1E9915A8D8ED}"/>
    <cellStyle name="Calculation 2 3 9 3 5" xfId="37126" xr:uid="{4E3B2622-5B02-4B70-9B8A-9585A0328149}"/>
    <cellStyle name="Calculation 2 3 9 4" xfId="30020" xr:uid="{7B486236-4D95-4D86-9495-55DAEF2EFBDB}"/>
    <cellStyle name="Calculation 2 3 9 5" xfId="28755" xr:uid="{59554CC4-BFFD-4E37-BBAA-62D796EF1BBD}"/>
    <cellStyle name="Calculation 2 3 9 6" xfId="27686" xr:uid="{4F06D40A-2214-41B5-8E2A-4C61B6D28106}"/>
    <cellStyle name="Calculation 2 3 9 7" xfId="28373" xr:uid="{4E2918E9-C82E-431A-A611-2C1B8D94A2C8}"/>
    <cellStyle name="Calculation 2 4" xfId="13472" xr:uid="{8E1B8BF2-BC58-4215-8878-C2DB22E49B1D}"/>
    <cellStyle name="Calculation 2 4 10" xfId="13473" xr:uid="{BE2780E9-B721-45E0-A441-26FEADC691A5}"/>
    <cellStyle name="Calculation 2 4 10 2" xfId="30025" xr:uid="{645D927B-7212-4E1F-9ABA-62255624F45D}"/>
    <cellStyle name="Calculation 2 4 10 3" xfId="28759" xr:uid="{CEF300E1-3C4A-492A-9E13-92DC3DAB7C73}"/>
    <cellStyle name="Calculation 2 4 10 4" xfId="27683" xr:uid="{457B0CB6-5A04-44D9-A0CB-564B14283E25}"/>
    <cellStyle name="Calculation 2 4 10 5" xfId="28376" xr:uid="{3B1DB3C6-BA05-4003-9D6F-0A3226B0FDCE}"/>
    <cellStyle name="Calculation 2 4 11" xfId="30024" xr:uid="{DF4AC30C-3B10-4FC7-9A90-7044A1A7B2A6}"/>
    <cellStyle name="Calculation 2 4 12" xfId="28758" xr:uid="{5F8D86DA-750A-4540-8C52-B417DC5A1187}"/>
    <cellStyle name="Calculation 2 4 13" xfId="27684" xr:uid="{135FB116-315C-4394-8004-786FD6A86EE8}"/>
    <cellStyle name="Calculation 2 4 14" xfId="28375" xr:uid="{8DA91D66-49E3-4556-A700-3A8E9FA4FFAF}"/>
    <cellStyle name="Calculation 2 4 2" xfId="13474" xr:uid="{9BA08962-3F7B-4E0C-8853-E757FE5844BE}"/>
    <cellStyle name="Calculation 2 4 2 2" xfId="13475" xr:uid="{375C32EF-FB8B-4B3D-815F-54F994D0E317}"/>
    <cellStyle name="Calculation 2 4 2 2 2" xfId="13476" xr:uid="{ED57FC2D-EDB7-466F-9BFA-3077FEE23EFC}"/>
    <cellStyle name="Calculation 2 4 2 2 2 2" xfId="30028" xr:uid="{0C600BDC-0BB7-4BD6-920F-CDCC08074D5B}"/>
    <cellStyle name="Calculation 2 4 2 2 2 3" xfId="28761" xr:uid="{8DED5D40-05F1-496B-A9D6-80DE41017DDE}"/>
    <cellStyle name="Calculation 2 4 2 2 2 4" xfId="27681" xr:uid="{C27EC46B-C28A-4519-93DC-5D79D33C4D6E}"/>
    <cellStyle name="Calculation 2 4 2 2 2 5" xfId="39017" xr:uid="{8DAF8367-871E-4341-A947-31D33231AE07}"/>
    <cellStyle name="Calculation 2 4 2 2 3" xfId="30027" xr:uid="{6B040BD2-FB0F-4DFE-AEE3-CF90BFB4DAA2}"/>
    <cellStyle name="Calculation 2 4 2 2 4" xfId="25006" xr:uid="{FFA76976-9979-40CF-9A8E-451297415608}"/>
    <cellStyle name="Calculation 2 4 2 2 5" xfId="35424" xr:uid="{2453220B-DD45-4CDB-8E2A-84D21A89DC92}"/>
    <cellStyle name="Calculation 2 4 2 2 6" xfId="38211" xr:uid="{1AD12A2C-A8AF-44CB-A37B-4381C190AB94}"/>
    <cellStyle name="Calculation 2 4 2 3" xfId="13477" xr:uid="{27C24086-AC1F-461F-B2E8-6090E0865555}"/>
    <cellStyle name="Calculation 2 4 2 3 2" xfId="30029" xr:uid="{63BF0779-AC5F-4610-834F-2EF1A45C8E5E}"/>
    <cellStyle name="Calculation 2 4 2 3 3" xfId="28762" xr:uid="{E77D4898-645A-4A01-AB4B-65E061C98F02}"/>
    <cellStyle name="Calculation 2 4 2 3 4" xfId="27680" xr:uid="{FB8130CD-5E07-4C7A-8927-0CF7BD907350}"/>
    <cellStyle name="Calculation 2 4 2 3 5" xfId="36777" xr:uid="{1EB07F78-94A4-4AB4-9BAD-89179266C402}"/>
    <cellStyle name="Calculation 2 4 2 4" xfId="30026" xr:uid="{BFB65A94-ABF9-4C72-B0F4-207D6E51BF57}"/>
    <cellStyle name="Calculation 2 4 2 5" xfId="28760" xr:uid="{EF2CBDAF-7172-4F3E-9CAD-1E5119CBD41F}"/>
    <cellStyle name="Calculation 2 4 2 6" xfId="27682" xr:uid="{03860F52-8209-4510-90C4-DFE434FBC0CB}"/>
    <cellStyle name="Calculation 2 4 2 7" xfId="37406" xr:uid="{B2C3667B-B85E-408C-A2B1-136260F00DF8}"/>
    <cellStyle name="Calculation 2 4 3" xfId="13478" xr:uid="{E1EC7E84-AC1C-449B-890E-FB05829DD3F7}"/>
    <cellStyle name="Calculation 2 4 3 2" xfId="13479" xr:uid="{9DAFFF86-F18F-463D-844A-31C2CECCF394}"/>
    <cellStyle name="Calculation 2 4 3 2 2" xfId="13480" xr:uid="{B1DAA99F-B4D4-4F81-8759-04D5333A43B3}"/>
    <cellStyle name="Calculation 2 4 3 2 2 2" xfId="30032" xr:uid="{8F8DF2C0-8C12-4C64-9F2B-755DC35E611E}"/>
    <cellStyle name="Calculation 2 4 3 2 2 3" xfId="28765" xr:uid="{9D4B2981-D8FB-4D2F-8B40-8BB54108119C}"/>
    <cellStyle name="Calculation 2 4 3 2 2 4" xfId="27679" xr:uid="{EAC0B9AD-6F6B-4536-BDDC-5EF9115A12A5}"/>
    <cellStyle name="Calculation 2 4 3 2 2 5" xfId="28377" xr:uid="{16E54CB5-42A7-453D-9F80-9150CC06F2BA}"/>
    <cellStyle name="Calculation 2 4 3 2 3" xfId="30031" xr:uid="{BB99D25E-11B3-4693-9088-CE0B03BE1BD4}"/>
    <cellStyle name="Calculation 2 4 3 2 4" xfId="28764" xr:uid="{7D5124A1-59D2-458A-8AB4-1FCD5406BC0F}"/>
    <cellStyle name="Calculation 2 4 3 2 5" xfId="35423" xr:uid="{FE8C0E33-6A9C-4C7F-BB9C-C3F6572AB736}"/>
    <cellStyle name="Calculation 2 4 3 2 6" xfId="37136" xr:uid="{0BC621E4-21DF-49E3-A079-2E0F87775E3B}"/>
    <cellStyle name="Calculation 2 4 3 3" xfId="13481" xr:uid="{F3949F45-FEEC-4DCA-9186-569630399A8D}"/>
    <cellStyle name="Calculation 2 4 3 3 2" xfId="30033" xr:uid="{EC247D4F-C771-4F9D-BF03-8B7359334A91}"/>
    <cellStyle name="Calculation 2 4 3 3 3" xfId="28766" xr:uid="{DAF7AC86-2F1C-4795-8F41-CB3EB28BB807}"/>
    <cellStyle name="Calculation 2 4 3 3 4" xfId="27678" xr:uid="{7C67820B-17D0-4671-9EBC-4B0A06600CE4}"/>
    <cellStyle name="Calculation 2 4 3 3 5" xfId="41708" xr:uid="{75E91383-556A-473C-ABE4-4A784A51E70C}"/>
    <cellStyle name="Calculation 2 4 3 4" xfId="30030" xr:uid="{750F2D2F-C60F-4E36-8F71-DD285DF97B7A}"/>
    <cellStyle name="Calculation 2 4 3 5" xfId="28763" xr:uid="{892DD499-C8FA-43FA-91C3-EBC596D15E42}"/>
    <cellStyle name="Calculation 2 4 3 6" xfId="39048" xr:uid="{B2C85760-A6F1-4284-9A64-B371A03C6F2C}"/>
    <cellStyle name="Calculation 2 4 3 7" xfId="24884" xr:uid="{F803866C-5F94-4E94-AAFE-CC349E3C9433}"/>
    <cellStyle name="Calculation 2 4 4" xfId="13482" xr:uid="{03920A25-B58B-4208-882C-D259C67AE87A}"/>
    <cellStyle name="Calculation 2 4 4 2" xfId="13483" xr:uid="{93FB051B-5E84-4865-919D-BC3D5A9DDED1}"/>
    <cellStyle name="Calculation 2 4 4 2 2" xfId="13484" xr:uid="{9C8C9032-4910-45A3-A582-F1271E5BBE66}"/>
    <cellStyle name="Calculation 2 4 4 2 2 2" xfId="30036" xr:uid="{239B5205-849A-4788-9B22-D10FF3F6883A}"/>
    <cellStyle name="Calculation 2 4 4 2 2 3" xfId="28769" xr:uid="{28C54447-E366-4366-811E-07506EF79731}"/>
    <cellStyle name="Calculation 2 4 4 2 2 4" xfId="27676" xr:uid="{0769A67F-BFFB-4DB7-9949-EAD44ADBBF73}"/>
    <cellStyle name="Calculation 2 4 4 2 2 5" xfId="37892" xr:uid="{8D881549-C31E-43AD-9DDD-418A14CE538E}"/>
    <cellStyle name="Calculation 2 4 4 2 3" xfId="30035" xr:uid="{1D06DF6E-661C-4ADF-AC52-6936B5FA013D}"/>
    <cellStyle name="Calculation 2 4 4 2 4" xfId="28768" xr:uid="{DB9F6F70-9DEE-42A3-A80D-689A10B161B1}"/>
    <cellStyle name="Calculation 2 4 4 2 5" xfId="35422" xr:uid="{03B83D85-09B6-480E-B405-5761CD150719}"/>
    <cellStyle name="Calculation 2 4 4 2 6" xfId="28379" xr:uid="{6BD9CFF5-7251-4DE1-9417-68A9A45E9CB3}"/>
    <cellStyle name="Calculation 2 4 4 3" xfId="13485" xr:uid="{B0294BFA-1B51-4820-8207-765ED274F610}"/>
    <cellStyle name="Calculation 2 4 4 3 2" xfId="30037" xr:uid="{A804BE3C-5804-4146-8618-46925128569C}"/>
    <cellStyle name="Calculation 2 4 4 3 3" xfId="28770" xr:uid="{BD2E2590-8B6D-44AA-B507-D4AA6BFB4B7C}"/>
    <cellStyle name="Calculation 2 4 4 3 4" xfId="27675" xr:uid="{E890CE41-8960-4503-945E-B3D3514E7A6E}"/>
    <cellStyle name="Calculation 2 4 4 3 5" xfId="39016" xr:uid="{66098CEC-3568-44F2-A700-03E50AC4D1D8}"/>
    <cellStyle name="Calculation 2 4 4 4" xfId="30034" xr:uid="{47ABCCD8-0547-432F-A31B-60ECDF8FD09C}"/>
    <cellStyle name="Calculation 2 4 4 5" xfId="28767" xr:uid="{FD9929B7-DE25-4618-B8BC-D66534D0754C}"/>
    <cellStyle name="Calculation 2 4 4 6" xfId="27677" xr:uid="{8CFC734F-F75F-4409-B866-9FBE48CF7953}"/>
    <cellStyle name="Calculation 2 4 4 7" xfId="28378" xr:uid="{4806E8C3-208E-437B-A437-C64FB824EB0C}"/>
    <cellStyle name="Calculation 2 4 5" xfId="13486" xr:uid="{028479AB-A3CB-402B-996B-AE7DAC4726CF}"/>
    <cellStyle name="Calculation 2 4 5 2" xfId="13487" xr:uid="{BE793DB8-F911-414B-A88B-53BC0BE76A6E}"/>
    <cellStyle name="Calculation 2 4 5 2 2" xfId="13488" xr:uid="{E252373D-B9CC-43AF-9016-FA2520CA288C}"/>
    <cellStyle name="Calculation 2 4 5 2 2 2" xfId="30040" xr:uid="{BBE35722-858A-4357-8E58-15D8DC9B994E}"/>
    <cellStyle name="Calculation 2 4 5 2 2 3" xfId="28773" xr:uid="{9DDEA1AB-C56B-40F4-B77F-0EE75F0F4786}"/>
    <cellStyle name="Calculation 2 4 5 2 2 4" xfId="27673" xr:uid="{42D01445-75CD-4146-8543-3828A349D011}"/>
    <cellStyle name="Calculation 2 4 5 2 2 5" xfId="24953" xr:uid="{5EEEE98F-EE79-43FA-B55A-56A1D6375212}"/>
    <cellStyle name="Calculation 2 4 5 2 3" xfId="30039" xr:uid="{14E76A87-EE96-481F-A30A-510C28D92589}"/>
    <cellStyle name="Calculation 2 4 5 2 4" xfId="28772" xr:uid="{CABD3202-54EA-45FD-8A57-CF4451F0B107}"/>
    <cellStyle name="Calculation 2 4 5 2 5" xfId="27674" xr:uid="{A40E225A-D4D0-41F1-9201-6434161ACB40}"/>
    <cellStyle name="Calculation 2 4 5 2 6" xfId="28380" xr:uid="{122A941D-2574-4E67-9F4B-37D8BA240D07}"/>
    <cellStyle name="Calculation 2 4 5 3" xfId="13489" xr:uid="{958393EE-D4EC-4DE5-91B9-F71B9799F884}"/>
    <cellStyle name="Calculation 2 4 5 3 2" xfId="30041" xr:uid="{FD0E34C5-C255-4684-A563-7BA3B35395DB}"/>
    <cellStyle name="Calculation 2 4 5 3 3" xfId="28774" xr:uid="{5660CD2B-4D1E-4814-84C6-274AA1A69EF3}"/>
    <cellStyle name="Calculation 2 4 5 3 4" xfId="27672" xr:uid="{18DC2A52-04D2-4945-B099-93B02D71E3E6}"/>
    <cellStyle name="Calculation 2 4 5 3 5" xfId="28381" xr:uid="{7BDC7AB9-6FB8-4C9B-915B-DEE96BB1A474}"/>
    <cellStyle name="Calculation 2 4 5 4" xfId="30038" xr:uid="{22C49730-5CDD-4D12-B023-1DF2663D9F63}"/>
    <cellStyle name="Calculation 2 4 5 5" xfId="28771" xr:uid="{064B1ECF-3A5E-4B06-8AE4-7DA221611558}"/>
    <cellStyle name="Calculation 2 4 5 6" xfId="39049" xr:uid="{60F9B183-8A3A-4904-852A-BF776993C552}"/>
    <cellStyle name="Calculation 2 4 5 7" xfId="37407" xr:uid="{2D461EB9-2653-40FC-B60D-AEAF2EB417CF}"/>
    <cellStyle name="Calculation 2 4 6" xfId="13490" xr:uid="{762F7EE8-9D4B-4CBF-B22F-D22ECBC487A4}"/>
    <cellStyle name="Calculation 2 4 6 2" xfId="13491" xr:uid="{8CDD561B-949D-4810-830E-516D7648628A}"/>
    <cellStyle name="Calculation 2 4 6 2 2" xfId="13492" xr:uid="{1CD19642-7934-42CB-A079-EDA7122271FE}"/>
    <cellStyle name="Calculation 2 4 6 2 2 2" xfId="30044" xr:uid="{D8403120-2C25-48D9-8E12-5E0CA27A3067}"/>
    <cellStyle name="Calculation 2 4 6 2 2 3" xfId="28777" xr:uid="{79A7462D-4512-4822-B9DC-1284BE02C48B}"/>
    <cellStyle name="Calculation 2 4 6 2 2 4" xfId="39050" xr:uid="{B5D1429A-DC23-4CC2-9F5C-3A90F6D284D4}"/>
    <cellStyle name="Calculation 2 4 6 2 2 5" xfId="24954" xr:uid="{9EFE933F-7C8E-402B-A55B-026F5B59F424}"/>
    <cellStyle name="Calculation 2 4 6 2 3" xfId="30043" xr:uid="{13B5A299-EB00-445B-A2E7-23050756FAE2}"/>
    <cellStyle name="Calculation 2 4 6 2 4" xfId="28776" xr:uid="{77608DD4-FAED-40AC-9725-B7E9C84BED06}"/>
    <cellStyle name="Calculation 2 4 6 2 5" xfId="27670" xr:uid="{A70C2B17-CBE8-4FF8-890C-4DCFA07C9D85}"/>
    <cellStyle name="Calculation 2 4 6 2 6" xfId="28382" xr:uid="{F96DED27-7603-4155-8966-062B9A1EC43E}"/>
    <cellStyle name="Calculation 2 4 6 3" xfId="13493" xr:uid="{7C5D4AA6-0B3F-4A5F-8C59-8EA90E531E56}"/>
    <cellStyle name="Calculation 2 4 6 3 2" xfId="30045" xr:uid="{AFE6A24E-C7FF-41DE-90D5-8BD4CD6E2150}"/>
    <cellStyle name="Calculation 2 4 6 3 3" xfId="28778" xr:uid="{792FB3AB-C1A4-4B25-A8F5-AED32179FC6A}"/>
    <cellStyle name="Calculation 2 4 6 3 4" xfId="37341" xr:uid="{F54EE4F6-DE4F-458D-9D9B-DF8D93FF05AB}"/>
    <cellStyle name="Calculation 2 4 6 3 5" xfId="37408" xr:uid="{782B1C28-4561-4686-B089-A98ED91D6DEA}"/>
    <cellStyle name="Calculation 2 4 6 4" xfId="30042" xr:uid="{C6A1C070-77D3-4998-8B48-2D054123CE28}"/>
    <cellStyle name="Calculation 2 4 6 5" xfId="28775" xr:uid="{D123A4CF-A411-433D-B5B0-EE8B5581801E}"/>
    <cellStyle name="Calculation 2 4 6 6" xfId="27671" xr:uid="{DD335E0B-01DE-4010-A3EE-836A0218DA57}"/>
    <cellStyle name="Calculation 2 4 6 7" xfId="39015" xr:uid="{70B0BCD5-0DFB-46A0-BFC8-F8C149400C4A}"/>
    <cellStyle name="Calculation 2 4 7" xfId="13494" xr:uid="{2EFCE340-A52D-4944-913F-1C2B2E04D249}"/>
    <cellStyle name="Calculation 2 4 7 2" xfId="13495" xr:uid="{A425C799-26D3-41DD-90B6-BD93E3BD7A3C}"/>
    <cellStyle name="Calculation 2 4 7 2 2" xfId="13496" xr:uid="{51999CBB-5427-46A0-A014-1908202E53F7}"/>
    <cellStyle name="Calculation 2 4 7 2 2 2" xfId="30048" xr:uid="{A50DBECC-4C23-4730-9C56-3C35160858B1}"/>
    <cellStyle name="Calculation 2 4 7 2 2 3" xfId="28780" xr:uid="{C8C28869-C547-4FD2-A2CD-9A9C891FDB4F}"/>
    <cellStyle name="Calculation 2 4 7 2 2 4" xfId="27668" xr:uid="{E00B4E78-504C-474F-94FC-560E06EA6C2E}"/>
    <cellStyle name="Calculation 2 4 7 2 2 5" xfId="24955" xr:uid="{565F448F-57D8-4581-9095-F9CAE22E655D}"/>
    <cellStyle name="Calculation 2 4 7 2 3" xfId="30047" xr:uid="{CD93666E-E49E-4FE0-930D-5BCFC44D1DF6}"/>
    <cellStyle name="Calculation 2 4 7 2 4" xfId="37460" xr:uid="{6DEFD516-1D5C-4E03-8AE4-47759DD50038}"/>
    <cellStyle name="Calculation 2 4 7 2 5" xfId="27669" xr:uid="{4ACBFC10-9CC2-4309-AA5E-3DB5C34B35BC}"/>
    <cellStyle name="Calculation 2 4 7 2 6" xfId="39014" xr:uid="{E60F2224-42E3-4A44-91D3-1DFB44550CF4}"/>
    <cellStyle name="Calculation 2 4 7 3" xfId="13497" xr:uid="{860B09CA-97A3-4D32-99DE-56DB8384BC6D}"/>
    <cellStyle name="Calculation 2 4 7 3 2" xfId="30049" xr:uid="{CCA3422B-FFFE-4B05-A194-E6D83BD36040}"/>
    <cellStyle name="Calculation 2 4 7 3 3" xfId="28781" xr:uid="{D0E73D69-065E-404F-8E09-5196C5BADF47}"/>
    <cellStyle name="Calculation 2 4 7 3 4" xfId="27667" xr:uid="{77D4636A-F98E-4A25-9308-96253260E7B1}"/>
    <cellStyle name="Calculation 2 4 7 3 5" xfId="28384" xr:uid="{FD82DD58-0ACD-481A-847F-596780F26A67}"/>
    <cellStyle name="Calculation 2 4 7 4" xfId="30046" xr:uid="{0124331F-18B1-4176-99A1-0160687C6D61}"/>
    <cellStyle name="Calculation 2 4 7 5" xfId="28779" xr:uid="{A41BE604-9062-4180-B8E4-530DD55355B4}"/>
    <cellStyle name="Calculation 2 4 7 6" xfId="36402" xr:uid="{7A1A9F16-A794-4BD1-8723-47DE6557B4BB}"/>
    <cellStyle name="Calculation 2 4 7 7" xfId="28383" xr:uid="{95C370CC-87E9-44CC-B13D-B99A2A309F51}"/>
    <cellStyle name="Calculation 2 4 8" xfId="13498" xr:uid="{79446251-ECAD-4D84-85D2-7C3F78553B00}"/>
    <cellStyle name="Calculation 2 4 8 2" xfId="13499" xr:uid="{59BDD912-9A6E-4E27-AE5C-5EEE5103989E}"/>
    <cellStyle name="Calculation 2 4 8 2 2" xfId="13500" xr:uid="{64BE486E-51F8-4D32-BB37-16562A0B8C38}"/>
    <cellStyle name="Calculation 2 4 8 2 2 2" xfId="30052" xr:uid="{72D7BEEF-7BE0-4F7B-B232-F6FCD3A1354B}"/>
    <cellStyle name="Calculation 2 4 8 2 2 3" xfId="28783" xr:uid="{E8682F48-1EE8-4DBF-AB8D-845EBD88B7A2}"/>
    <cellStyle name="Calculation 2 4 8 2 2 4" xfId="27665" xr:uid="{2A0ED6D8-C022-43A4-A1B7-755ABADBFDFF}"/>
    <cellStyle name="Calculation 2 4 8 2 2 5" xfId="37409" xr:uid="{7E60CF55-7B5F-4038-B8BC-C411F1465E4D}"/>
    <cellStyle name="Calculation 2 4 8 2 3" xfId="30051" xr:uid="{ED72BD5D-6078-4CA1-9DD7-03023D5385E2}"/>
    <cellStyle name="Calculation 2 4 8 2 4" xfId="37461" xr:uid="{CA2BE35F-1A31-4753-B490-851EA09D2DEE}"/>
    <cellStyle name="Calculation 2 4 8 2 5" xfId="39051" xr:uid="{738F000B-567C-465B-B7E5-7D1999483C50}"/>
    <cellStyle name="Calculation 2 4 8 2 6" xfId="38045" xr:uid="{6CACA08C-A247-41A0-97A2-6EC91826204D}"/>
    <cellStyle name="Calculation 2 4 8 3" xfId="13501" xr:uid="{185CFB62-BB74-4273-81F3-A238BE918F36}"/>
    <cellStyle name="Calculation 2 4 8 3 2" xfId="30053" xr:uid="{7802F908-3B45-471E-848D-0B630566DEC0}"/>
    <cellStyle name="Calculation 2 4 8 3 3" xfId="28784" xr:uid="{88180C52-7318-46C3-B9A9-C6825E7CC25F}"/>
    <cellStyle name="Calculation 2 4 8 3 4" xfId="27664" xr:uid="{3AC8CA66-DCB7-4BE2-8E96-B0C383E4BA54}"/>
    <cellStyle name="Calculation 2 4 8 3 5" xfId="24956" xr:uid="{81F84941-3665-424D-B535-36A156F074E5}"/>
    <cellStyle name="Calculation 2 4 8 4" xfId="30050" xr:uid="{1056ACC0-D9C4-4C2D-A028-D6A109BECB00}"/>
    <cellStyle name="Calculation 2 4 8 5" xfId="28782" xr:uid="{877297F2-28DB-4459-85D0-FA609066B3D7}"/>
    <cellStyle name="Calculation 2 4 8 6" xfId="27666" xr:uid="{67412712-90A5-42D3-996D-49F33BA76512}"/>
    <cellStyle name="Calculation 2 4 8 7" xfId="28385" xr:uid="{5A00962A-901F-4C61-932A-6BA658D02E9D}"/>
    <cellStyle name="Calculation 2 4 9" xfId="13502" xr:uid="{221B8DD0-5EEE-458B-A1FC-5BC4E8777273}"/>
    <cellStyle name="Calculation 2 4 9 2" xfId="13503" xr:uid="{74F46584-C317-4865-8F43-3C560A74B947}"/>
    <cellStyle name="Calculation 2 4 9 2 2" xfId="30055" xr:uid="{0C72B58B-37DF-45BC-91C3-1EEA49E34F7E}"/>
    <cellStyle name="Calculation 2 4 9 2 3" xfId="37462" xr:uid="{ACF66A3F-E34A-4D46-98A4-85E7E409FA1C}"/>
    <cellStyle name="Calculation 2 4 9 2 4" xfId="27662" xr:uid="{A5DAC240-14A9-4459-805C-8B95365A536B}"/>
    <cellStyle name="Calculation 2 4 9 2 5" xfId="35506" xr:uid="{C04E6CC1-DDD5-49B6-A275-AE9FAAA0DA71}"/>
    <cellStyle name="Calculation 2 4 9 3" xfId="30054" xr:uid="{947CCDDB-18C9-4DAF-8F61-F240FDC6195F}"/>
    <cellStyle name="Calculation 2 4 9 4" xfId="28785" xr:uid="{B832D69F-4708-4BA8-BF7A-3D8708D743AF}"/>
    <cellStyle name="Calculation 2 4 9 5" xfId="27663" xr:uid="{5B67EEB5-73D7-4500-B8E2-C991132A338D}"/>
    <cellStyle name="Calculation 2 4 9 6" xfId="39013" xr:uid="{E5E785F3-C3A8-46A2-8F4B-85221387D924}"/>
    <cellStyle name="Calculation 2 5" xfId="13504" xr:uid="{E5412799-59CD-4BB7-8E07-B69163F6B4E9}"/>
    <cellStyle name="Calculation 2 5 10" xfId="13505" xr:uid="{A6BC46CE-E24A-462A-9BEF-139A966D8FCB}"/>
    <cellStyle name="Calculation 2 5 10 2" xfId="30057" xr:uid="{AAFE9901-0407-41C1-BC09-64F74621E199}"/>
    <cellStyle name="Calculation 2 5 10 3" xfId="28787" xr:uid="{CEC788E7-DBFB-4A7D-8570-4F2D8B29E921}"/>
    <cellStyle name="Calculation 2 5 10 4" xfId="39052" xr:uid="{D9393C1B-C1B2-4FDF-8EF9-E617C454376B}"/>
    <cellStyle name="Calculation 2 5 10 5" xfId="28387" xr:uid="{58327C37-61C6-440F-867E-6805D7B7FFDF}"/>
    <cellStyle name="Calculation 2 5 11" xfId="30056" xr:uid="{884FF3EE-2816-45FB-8FAD-64A8E893FE84}"/>
    <cellStyle name="Calculation 2 5 12" xfId="28786" xr:uid="{6DCC8066-8FD7-4D50-B201-1D4E133205EE}"/>
    <cellStyle name="Calculation 2 5 13" xfId="27661" xr:uid="{71F331E7-1546-4F02-A906-29170FB7DB03}"/>
    <cellStyle name="Calculation 2 5 14" xfId="28386" xr:uid="{CBE81A69-BE5E-4AD8-BF50-3F0F09DA2C59}"/>
    <cellStyle name="Calculation 2 5 2" xfId="13506" xr:uid="{4D6182B3-607B-44EF-986E-C4D0F0D52480}"/>
    <cellStyle name="Calculation 2 5 2 2" xfId="13507" xr:uid="{50DE562D-2FF8-4C4B-A482-89FFB6F80BC7}"/>
    <cellStyle name="Calculation 2 5 2 2 2" xfId="13508" xr:uid="{3546D12C-9EE3-4031-AF4F-CC74961DFCCB}"/>
    <cellStyle name="Calculation 2 5 2 2 2 2" xfId="30060" xr:uid="{13935CC9-CECD-415D-B989-A541378F2520}"/>
    <cellStyle name="Calculation 2 5 2 2 2 3" xfId="37119" xr:uid="{19498706-2B82-4ECB-BA74-6BF3F4DEB3B2}"/>
    <cellStyle name="Calculation 2 5 2 2 2 4" xfId="27658" xr:uid="{22DB4DF8-D02A-4F53-854D-BD7F9364A27E}"/>
    <cellStyle name="Calculation 2 5 2 2 2 5" xfId="35507" xr:uid="{15CAF3AC-1807-480F-BD66-646689C6B124}"/>
    <cellStyle name="Calculation 2 5 2 2 3" xfId="30059" xr:uid="{3D74F7E8-6E73-4954-A052-C7A11A998BCE}"/>
    <cellStyle name="Calculation 2 5 2 2 4" xfId="24894" xr:uid="{1C3175FE-44CA-4885-92D8-A1D8BC9915EE}"/>
    <cellStyle name="Calculation 2 5 2 2 5" xfId="27659" xr:uid="{13037016-2FE6-4B27-A35D-51FC8E8DFD69}"/>
    <cellStyle name="Calculation 2 5 2 2 6" xfId="41707" xr:uid="{6CE42AE6-04AA-4B92-86DD-7591B36CC8B4}"/>
    <cellStyle name="Calculation 2 5 2 3" xfId="13509" xr:uid="{893F401C-F3B3-47CC-9515-843CA8CC6B04}"/>
    <cellStyle name="Calculation 2 5 2 3 2" xfId="30061" xr:uid="{681383F1-6383-4FE8-8BB4-5DD1EBBC90E2}"/>
    <cellStyle name="Calculation 2 5 2 3 3" xfId="39159" xr:uid="{458B1CB4-523E-476E-BE8A-97963BFCD85E}"/>
    <cellStyle name="Calculation 2 5 2 3 4" xfId="27657" xr:uid="{5A261E1F-FE74-4ECC-8DC2-7AA1A99EEA5C}"/>
    <cellStyle name="Calculation 2 5 2 3 5" xfId="28388" xr:uid="{DDCF9467-8758-4941-AC56-DAEAC1B963E4}"/>
    <cellStyle name="Calculation 2 5 2 4" xfId="30058" xr:uid="{EC21561F-BC53-4371-BD07-7AC2E6C18EFD}"/>
    <cellStyle name="Calculation 2 5 2 5" xfId="28788" xr:uid="{E07BC64B-EF5E-42CD-B377-FB3AF08DBB59}"/>
    <cellStyle name="Calculation 2 5 2 6" xfId="27660" xr:uid="{9D2E9DFF-1DB7-47C4-B34A-6EDAD8AAF060}"/>
    <cellStyle name="Calculation 2 5 2 7" xfId="24957" xr:uid="{10780515-A19D-48BF-9695-12175D147123}"/>
    <cellStyle name="Calculation 2 5 3" xfId="13510" xr:uid="{9B4FB2B8-7AD7-4D74-BA51-83DD9E32D0D4}"/>
    <cellStyle name="Calculation 2 5 3 2" xfId="13511" xr:uid="{481FDF13-A62E-4254-A197-2838E12DDB87}"/>
    <cellStyle name="Calculation 2 5 3 2 2" xfId="13512" xr:uid="{68315234-AC11-46FD-B81D-7468E98C9E4E}"/>
    <cellStyle name="Calculation 2 5 3 2 2 2" xfId="30064" xr:uid="{7E955431-B057-463F-BDE4-1C0DFA6AC1D1}"/>
    <cellStyle name="Calculation 2 5 3 2 2 3" xfId="35857" xr:uid="{C999877A-9C11-4948-9482-DD58E9B131CB}"/>
    <cellStyle name="Calculation 2 5 3 2 2 4" xfId="27655" xr:uid="{BB406A4F-536D-4316-BB71-506EA561A5DF}"/>
    <cellStyle name="Calculation 2 5 3 2 2 5" xfId="35508" xr:uid="{ED9BF1A9-7E3F-46BC-8FA9-59FA0E280C4A}"/>
    <cellStyle name="Calculation 2 5 3 2 3" xfId="30063" xr:uid="{F181FDFB-BD20-4C5C-B1FD-FEEB0387C75D}"/>
    <cellStyle name="Calculation 2 5 3 2 4" xfId="28789" xr:uid="{5D3394EF-F0F4-4F9B-B7EB-A89D7D06EC3C}"/>
    <cellStyle name="Calculation 2 5 3 2 5" xfId="39053" xr:uid="{2AB28B00-5156-4488-81FE-A44E98C58442}"/>
    <cellStyle name="Calculation 2 5 3 2 6" xfId="37410" xr:uid="{BB667891-AAEB-4878-A13D-A6DA8F77691B}"/>
    <cellStyle name="Calculation 2 5 3 3" xfId="13513" xr:uid="{0E822B52-84B3-4ADE-887D-2F2D0B4F92FF}"/>
    <cellStyle name="Calculation 2 5 3 3 2" xfId="30065" xr:uid="{0AF24DD3-CA36-402B-B6D5-DE93FB30A200}"/>
    <cellStyle name="Calculation 2 5 3 3 3" xfId="25007" xr:uid="{FC1D5CBD-0BC9-4B39-9018-3DF666321C93}"/>
    <cellStyle name="Calculation 2 5 3 3 4" xfId="27654" xr:uid="{1D2877D8-55DA-4077-8F2A-FDD6F171F0BA}"/>
    <cellStyle name="Calculation 2 5 3 3 5" xfId="35758" xr:uid="{F10F3E8E-A574-46C7-8367-56CFDB693393}"/>
    <cellStyle name="Calculation 2 5 3 4" xfId="30062" xr:uid="{23CDEE03-B5A5-433B-A824-E4C70FAF794C}"/>
    <cellStyle name="Calculation 2 5 3 5" xfId="37463" xr:uid="{2BE02A6A-B40F-494B-A6ED-0653E779C320}"/>
    <cellStyle name="Calculation 2 5 3 6" xfId="27656" xr:uid="{0F44B395-05B8-4467-BC53-5B46FAD01680}"/>
    <cellStyle name="Calculation 2 5 3 7" xfId="39012" xr:uid="{5997C372-09E2-416D-92E6-797BEC8E9D49}"/>
    <cellStyle name="Calculation 2 5 4" xfId="13514" xr:uid="{EC3BDBF4-4186-4F8A-A126-4C812E660D79}"/>
    <cellStyle name="Calculation 2 5 4 2" xfId="13515" xr:uid="{690256D3-5E58-4448-B256-B97162863080}"/>
    <cellStyle name="Calculation 2 5 4 2 2" xfId="13516" xr:uid="{3935F3CE-5517-45EC-87DD-042740CC67DD}"/>
    <cellStyle name="Calculation 2 5 4 2 2 2" xfId="30068" xr:uid="{2D1896C1-D1A6-4F7D-8EA1-57D9DE1B0EDE}"/>
    <cellStyle name="Calculation 2 5 4 2 2 3" xfId="28790" xr:uid="{30DAC50C-D645-4A0E-9B2A-AB8720F053AF}"/>
    <cellStyle name="Calculation 2 5 4 2 2 4" xfId="25722" xr:uid="{DAF1B469-38EB-4BD5-99F6-461C7FA92E00}"/>
    <cellStyle name="Calculation 2 5 4 2 2 5" xfId="37162" xr:uid="{306EB8D5-7E58-4135-BFA7-D83C3F26455F}"/>
    <cellStyle name="Calculation 2 5 4 2 3" xfId="30067" xr:uid="{C6FF223F-5AB4-4DE9-964C-DD6E8AE15670}"/>
    <cellStyle name="Calculation 2 5 4 2 4" xfId="36937" xr:uid="{A57DCAA4-25C3-4BBA-B10A-4D2C0C1CBED9}"/>
    <cellStyle name="Calculation 2 5 4 2 5" xfId="25723" xr:uid="{C25E0EFD-279A-4FDA-89B4-4BD14528070D}"/>
    <cellStyle name="Calculation 2 5 4 2 6" xfId="41706" xr:uid="{8DEEDC43-27FB-45F0-B934-7DD75E9A82F4}"/>
    <cellStyle name="Calculation 2 5 4 3" xfId="13517" xr:uid="{63C44131-1348-4D1F-811C-7F1FEC2D3F58}"/>
    <cellStyle name="Calculation 2 5 4 3 2" xfId="30069" xr:uid="{1B200370-7F29-4D5B-85E3-96B6D32D6276}"/>
    <cellStyle name="Calculation 2 5 4 3 3" xfId="25008" xr:uid="{2A8F15CE-5BDC-45AF-8C93-EA6ED73AC6F1}"/>
    <cellStyle name="Calculation 2 5 4 3 4" xfId="35421" xr:uid="{A8C54AAE-1521-4A59-954E-B17E098B748E}"/>
    <cellStyle name="Calculation 2 5 4 3 5" xfId="38210" xr:uid="{5F5BB42D-005F-4FB5-8BD5-501E8BC0E938}"/>
    <cellStyle name="Calculation 2 5 4 4" xfId="30066" xr:uid="{3A069EF6-1192-422A-9806-EE839A668BEF}"/>
    <cellStyle name="Calculation 2 5 4 5" xfId="38967" xr:uid="{F594DA0D-DFB0-4958-9036-F75A2B4CB932}"/>
    <cellStyle name="Calculation 2 5 4 6" xfId="36401" xr:uid="{85E22078-D3C1-4E51-8984-58CCABA88D98}"/>
    <cellStyle name="Calculation 2 5 4 7" xfId="38416" xr:uid="{FF577142-F587-4D95-98C1-35DAA598910F}"/>
    <cellStyle name="Calculation 2 5 5" xfId="13518" xr:uid="{FBD81627-2A88-4DBF-8D3B-7A3E5DA61532}"/>
    <cellStyle name="Calculation 2 5 5 2" xfId="13519" xr:uid="{F574115D-A4D2-43FD-BEB8-AB3838E550D1}"/>
    <cellStyle name="Calculation 2 5 5 2 2" xfId="13520" xr:uid="{9756932C-4BAE-4E5C-BC24-5AF91DB5BA25}"/>
    <cellStyle name="Calculation 2 5 5 2 2 2" xfId="30072" xr:uid="{89BFB27C-681C-4BDE-82D4-F0FA3D5CFC27}"/>
    <cellStyle name="Calculation 2 5 5 2 2 3" xfId="37464" xr:uid="{31077B13-E6C5-4511-A438-6A1FD79FADA6}"/>
    <cellStyle name="Calculation 2 5 5 2 2 4" xfId="25721" xr:uid="{26E2681F-ACBC-43EA-B917-7549E0F7904E}"/>
    <cellStyle name="Calculation 2 5 5 2 2 5" xfId="35509" xr:uid="{ECDBF02B-C4A6-4FBD-981C-A4EDEBE548D8}"/>
    <cellStyle name="Calculation 2 5 5 2 3" xfId="30071" xr:uid="{1E73255A-22D9-4DD5-9168-757FCBA527E2}"/>
    <cellStyle name="Calculation 2 5 5 2 4" xfId="28791" xr:uid="{D7907AB9-9AE8-4BA0-A82C-22C999508F49}"/>
    <cellStyle name="Calculation 2 5 5 2 5" xfId="27652" xr:uid="{0853F24E-7424-4CE4-8E3B-76CAA02021E5}"/>
    <cellStyle name="Calculation 2 5 5 2 6" xfId="41705" xr:uid="{DB29493B-E9E9-4349-9ADC-0A8A625F9332}"/>
    <cellStyle name="Calculation 2 5 5 3" xfId="13521" xr:uid="{A6DC1E8C-921F-499A-B705-A3E40184E3E3}"/>
    <cellStyle name="Calculation 2 5 5 3 2" xfId="30073" xr:uid="{412A4AA4-F232-4F62-9735-5795B2776AF4}"/>
    <cellStyle name="Calculation 2 5 5 3 3" xfId="25009" xr:uid="{C32C4209-0D6A-4893-9451-E6768A70A519}"/>
    <cellStyle name="Calculation 2 5 5 3 4" xfId="35420" xr:uid="{54F03E03-1AE6-4E76-8FC4-D95C66F68B99}"/>
    <cellStyle name="Calculation 2 5 5 3 5" xfId="28390" xr:uid="{186448EA-28CB-4D12-B983-A517D8D6B3CB}"/>
    <cellStyle name="Calculation 2 5 5 4" xfId="30070" xr:uid="{E031B19C-A620-4AB1-93DE-03DAE793D495}"/>
    <cellStyle name="Calculation 2 5 5 5" xfId="36938" xr:uid="{2669DC4A-7964-4EB5-832D-97028F467337}"/>
    <cellStyle name="Calculation 2 5 5 6" xfId="27653" xr:uid="{7EE66F7E-6DCD-4EF6-AAE9-16A3344B6141}"/>
    <cellStyle name="Calculation 2 5 5 7" xfId="28389" xr:uid="{0EFFBE4E-8758-41CD-A9F6-039BACB2C4CD}"/>
    <cellStyle name="Calculation 2 5 6" xfId="13522" xr:uid="{E2DBAB67-CF92-425D-A6C3-53F0BA0BB62A}"/>
    <cellStyle name="Calculation 2 5 6 2" xfId="13523" xr:uid="{EC2E514B-0D68-41DA-9338-BA1BBF13C458}"/>
    <cellStyle name="Calculation 2 5 6 2 2" xfId="13524" xr:uid="{937FD8EE-23C0-421B-9144-364D66D7C8CF}"/>
    <cellStyle name="Calculation 2 5 6 2 2 2" xfId="30076" xr:uid="{FE5AB21B-8B6E-473D-A160-0C4585F46441}"/>
    <cellStyle name="Calculation 2 5 6 2 2 3" xfId="28792" xr:uid="{4249ECAF-49CB-4278-A81E-81295FA8D721}"/>
    <cellStyle name="Calculation 2 5 6 2 2 4" xfId="37340" xr:uid="{25717882-0AA9-43B2-93AA-926C0584C489}"/>
    <cellStyle name="Calculation 2 5 6 2 2 5" xfId="39011" xr:uid="{42F6621D-F9BA-4C6E-82B8-E50BF078D0CB}"/>
    <cellStyle name="Calculation 2 5 6 2 3" xfId="30075" xr:uid="{1F897D01-C3D0-41D6-83C8-43CF2ACC2143}"/>
    <cellStyle name="Calculation 2 5 6 2 4" xfId="36940" xr:uid="{7537AAA1-88B8-4DC6-93C7-6CF27746AD29}"/>
    <cellStyle name="Calculation 2 5 6 2 5" xfId="39054" xr:uid="{E6A38816-1A2A-4C8B-A5A9-3E751D9D572E}"/>
    <cellStyle name="Calculation 2 5 6 2 6" xfId="41704" xr:uid="{4EAADF11-81F7-47C2-B819-BC9DBF2D4360}"/>
    <cellStyle name="Calculation 2 5 6 3" xfId="13525" xr:uid="{C1C8EB45-54B7-4F58-B92B-277139B60850}"/>
    <cellStyle name="Calculation 2 5 6 3 2" xfId="30077" xr:uid="{1FC2B75F-9273-4F9E-9B52-2B36876B1727}"/>
    <cellStyle name="Calculation 2 5 6 3 3" xfId="25010" xr:uid="{8EACFE60-7EE7-40C5-8F2B-B1135AE4A6BB}"/>
    <cellStyle name="Calculation 2 5 6 3 4" xfId="35419" xr:uid="{0FD8B47E-2D6E-47BB-858E-B0FCDA818483}"/>
    <cellStyle name="Calculation 2 5 6 3 5" xfId="35510" xr:uid="{B2A56AC0-E595-49FA-A199-9563AB9FD317}"/>
    <cellStyle name="Calculation 2 5 6 4" xfId="30074" xr:uid="{618849C5-CA5D-470C-8DD2-F43CD950E6EB}"/>
    <cellStyle name="Calculation 2 5 6 5" xfId="36939" xr:uid="{3AF5BE58-2901-4F20-AA62-FCE7DA2103BB}"/>
    <cellStyle name="Calculation 2 5 6 6" xfId="27651" xr:uid="{28CFAF08-CC62-4DFA-A2F1-F16BB15FC31F}"/>
    <cellStyle name="Calculation 2 5 6 7" xfId="24958" xr:uid="{CF674134-A790-4DFE-B332-8E11AAB074DF}"/>
    <cellStyle name="Calculation 2 5 7" xfId="13526" xr:uid="{3AD53554-79D3-4716-92ED-AE7C7896C0F7}"/>
    <cellStyle name="Calculation 2 5 7 2" xfId="13527" xr:uid="{6D69ED39-6591-4F0B-90DA-D04C3AE55416}"/>
    <cellStyle name="Calculation 2 5 7 2 2" xfId="13528" xr:uid="{97CA30A1-CA4D-4F46-BF3D-4D81C0C66ED8}"/>
    <cellStyle name="Calculation 2 5 7 2 2 2" xfId="30080" xr:uid="{0964A7F7-9EFE-4881-B0A5-A87803B5D682}"/>
    <cellStyle name="Calculation 2 5 7 2 2 3" xfId="37465" xr:uid="{90C2AD6B-A292-482E-9675-0CCEBEF756D3}"/>
    <cellStyle name="Calculation 2 5 7 2 2 4" xfId="27648" xr:uid="{D4C325FE-2338-42C6-BB8B-CF7A4362DF24}"/>
    <cellStyle name="Calculation 2 5 7 2 2 5" xfId="37411" xr:uid="{077DB74E-6F1E-4AD4-953A-33E61ADDACF2}"/>
    <cellStyle name="Calculation 2 5 7 2 3" xfId="30079" xr:uid="{52FF8393-C167-484E-98CF-BDC32290E341}"/>
    <cellStyle name="Calculation 2 5 7 2 4" xfId="28794" xr:uid="{59F0AC2D-6C58-42A1-88C7-0D48AB0B6AAB}"/>
    <cellStyle name="Calculation 2 5 7 2 5" xfId="27649" xr:uid="{C1257083-A442-40F8-8C06-BD4D4FC381F4}"/>
    <cellStyle name="Calculation 2 5 7 2 6" xfId="41703" xr:uid="{11ABFF34-DEC6-4061-95E6-D37C1747E09A}"/>
    <cellStyle name="Calculation 2 5 7 3" xfId="13529" xr:uid="{691C8DFA-AFA5-4768-B820-4E8B3E007E2C}"/>
    <cellStyle name="Calculation 2 5 7 3 2" xfId="30081" xr:uid="{4A83E2AC-1548-42E7-A5A7-2147750958E3}"/>
    <cellStyle name="Calculation 2 5 7 3 3" xfId="25011" xr:uid="{5540399A-B8F1-4277-B788-47F0734EEE40}"/>
    <cellStyle name="Calculation 2 5 7 3 4" xfId="35418" xr:uid="{46008802-234C-457D-A413-581536E2BB48}"/>
    <cellStyle name="Calculation 2 5 7 3 5" xfId="24959" xr:uid="{FA13E916-AD10-455A-BB5C-78C1FAF85E26}"/>
    <cellStyle name="Calculation 2 5 7 4" xfId="30078" xr:uid="{0DE09719-94D9-447C-B40C-67E68EA217C5}"/>
    <cellStyle name="Calculation 2 5 7 5" xfId="28793" xr:uid="{05FB605A-2931-486E-950E-CE2DBFB8DB73}"/>
    <cellStyle name="Calculation 2 5 7 6" xfId="27650" xr:uid="{2E21EDC6-1635-45B6-8251-62F77676C645}"/>
    <cellStyle name="Calculation 2 5 7 7" xfId="28391" xr:uid="{441BB7AD-45D5-4B35-9A8A-FB783D331DA0}"/>
    <cellStyle name="Calculation 2 5 8" xfId="13530" xr:uid="{C872CA40-225A-4AFB-B4C4-3E2764DE86EC}"/>
    <cellStyle name="Calculation 2 5 8 2" xfId="13531" xr:uid="{21962707-71B4-488C-A159-C45A7560EEDE}"/>
    <cellStyle name="Calculation 2 5 8 2 2" xfId="13532" xr:uid="{E73B6F89-1F88-45AB-A5C2-6A8F33F4FB88}"/>
    <cellStyle name="Calculation 2 5 8 2 2 2" xfId="30084" xr:uid="{A24BC4A7-B2F7-4E59-939C-B5CBB917A3AA}"/>
    <cellStyle name="Calculation 2 5 8 2 2 3" xfId="28797" xr:uid="{8D9DC643-DE33-46B2-96A3-2FC50F8ED069}"/>
    <cellStyle name="Calculation 2 5 8 2 2 4" xfId="27646" xr:uid="{C6F37A72-1993-4292-8FD9-8A8F623A5E78}"/>
    <cellStyle name="Calculation 2 5 8 2 2 5" xfId="28392" xr:uid="{8515FB98-67CE-44A1-B474-CB8ABD00C39C}"/>
    <cellStyle name="Calculation 2 5 8 2 3" xfId="30083" xr:uid="{FEA0B4F9-3F2B-4584-A8A9-18BD4407CB20}"/>
    <cellStyle name="Calculation 2 5 8 2 4" xfId="28796" xr:uid="{EBC11EBB-9135-4152-A00F-CBAD71D15F69}"/>
    <cellStyle name="Calculation 2 5 8 2 5" xfId="39055" xr:uid="{0B3D4D0A-7F6F-4836-8771-C5F7A6476EA4}"/>
    <cellStyle name="Calculation 2 5 8 2 6" xfId="41702" xr:uid="{960172A7-F1D7-4D42-B0F8-E141827810DF}"/>
    <cellStyle name="Calculation 2 5 8 3" xfId="13533" xr:uid="{7BF56589-DC4B-4AB5-8D4E-62B908143EEE}"/>
    <cellStyle name="Calculation 2 5 8 3 2" xfId="30085" xr:uid="{7CB177C0-EC4E-4207-A755-DF2D20B11EC2}"/>
    <cellStyle name="Calculation 2 5 8 3 3" xfId="25012" xr:uid="{4A74B7F1-200A-4186-B9D6-7630D93F37EE}"/>
    <cellStyle name="Calculation 2 5 8 3 4" xfId="38387" xr:uid="{82CCDDAB-7904-44EC-A592-C7EE9801ABE8}"/>
    <cellStyle name="Calculation 2 5 8 3 5" xfId="39010" xr:uid="{462F0833-A6A8-4583-9B83-8A08F820372E}"/>
    <cellStyle name="Calculation 2 5 8 4" xfId="30082" xr:uid="{0E8F0E3E-71AD-4239-8960-7EAC46DB0041}"/>
    <cellStyle name="Calculation 2 5 8 5" xfId="28795" xr:uid="{057E035A-4A95-4480-ACA6-FA81E25E5D72}"/>
    <cellStyle name="Calculation 2 5 8 6" xfId="27647" xr:uid="{E3AE05EF-9118-4755-80E3-FE728C3F3D94}"/>
    <cellStyle name="Calculation 2 5 8 7" xfId="35511" xr:uid="{93CAB77E-2ABE-453F-9A53-F590EFD871FC}"/>
    <cellStyle name="Calculation 2 5 9" xfId="13534" xr:uid="{2F51B0AA-B2D1-4A00-87A4-FA5CB8D6C383}"/>
    <cellStyle name="Calculation 2 5 9 2" xfId="13535" xr:uid="{DB344410-39AB-41DB-9D23-92C0E1F273E0}"/>
    <cellStyle name="Calculation 2 5 9 2 2" xfId="30087" xr:uid="{9EE88D9B-556C-450A-9B19-9324237CBF30}"/>
    <cellStyle name="Calculation 2 5 9 2 3" xfId="28798" xr:uid="{DE9E3EAB-549E-4720-AAD2-A5AE8FBD5520}"/>
    <cellStyle name="Calculation 2 5 9 2 4" xfId="27644" xr:uid="{B4DF440D-2709-441C-952D-EBF211E2BBA0}"/>
    <cellStyle name="Calculation 2 5 9 2 5" xfId="41701" xr:uid="{601858CE-A300-4C75-8327-79FE2B74AFA3}"/>
    <cellStyle name="Calculation 2 5 9 3" xfId="30086" xr:uid="{37BB4864-887F-45FF-812E-56AA5F932974}"/>
    <cellStyle name="Calculation 2 5 9 4" xfId="37466" xr:uid="{83B10767-3440-4B54-AD84-4C713C4704BB}"/>
    <cellStyle name="Calculation 2 5 9 5" xfId="27645" xr:uid="{969C2BA3-66E4-4348-9E98-2D429EA8327E}"/>
    <cellStyle name="Calculation 2 5 9 6" xfId="28393" xr:uid="{DD93607A-F412-4DFE-B6B6-54412EFCC60F}"/>
    <cellStyle name="Calculation 2 6" xfId="13536" xr:uid="{2F4CFF0C-688C-4267-AB0C-9DB9F7C15DF5}"/>
    <cellStyle name="Calculation 2 6 10" xfId="13537" xr:uid="{88F2629B-53E3-48BB-B654-193414DBC6D7}"/>
    <cellStyle name="Calculation 2 6 10 2" xfId="30089" xr:uid="{E6EC8EDB-167E-4FED-8FC7-2B1EDCC11E19}"/>
    <cellStyle name="Calculation 2 6 10 3" xfId="25013" xr:uid="{19544A1D-07C9-465D-B0EA-5355491E3571}"/>
    <cellStyle name="Calculation 2 6 10 4" xfId="35417" xr:uid="{16A62D99-CD95-4874-B585-A48BB7CEC45B}"/>
    <cellStyle name="Calculation 2 6 10 5" xfId="28394" xr:uid="{17B71262-CB31-4356-A4AE-0024B4668DB7}"/>
    <cellStyle name="Calculation 2 6 11" xfId="30088" xr:uid="{8C707626-BF34-4B58-B866-8312B67735DD}"/>
    <cellStyle name="Calculation 2 6 12" xfId="28799" xr:uid="{AACB9DB4-F8BE-4D41-BDAB-ACB4224AAB20}"/>
    <cellStyle name="Calculation 2 6 13" xfId="27643" xr:uid="{75E20CBE-10E3-4307-A913-379EB4F6DF57}"/>
    <cellStyle name="Calculation 2 6 14" xfId="36766" xr:uid="{B5C04F62-0C5E-40DA-A7D4-4CE3B07552BE}"/>
    <cellStyle name="Calculation 2 6 2" xfId="13538" xr:uid="{17103018-A3A6-4024-AB2D-FFC36542DFE9}"/>
    <cellStyle name="Calculation 2 6 2 2" xfId="13539" xr:uid="{B9D1517F-4329-4174-94BD-C2893AA6D626}"/>
    <cellStyle name="Calculation 2 6 2 2 2" xfId="13540" xr:uid="{7A110A05-7117-4240-8EAF-562FBD885EB6}"/>
    <cellStyle name="Calculation 2 6 2 2 2 2" xfId="30092" xr:uid="{4E4F4E30-0738-433A-B882-93A2F77BD082}"/>
    <cellStyle name="Calculation 2 6 2 2 2 3" xfId="28801" xr:uid="{6B5ED676-0DF1-4E6D-91B6-166EDB763308}"/>
    <cellStyle name="Calculation 2 6 2 2 2 4" xfId="27641" xr:uid="{8F758706-7511-4DB7-BAA2-9484E1C43B9E}"/>
    <cellStyle name="Calculation 2 6 2 2 2 5" xfId="28395" xr:uid="{9280A984-3419-4C8F-B7F7-7141618EB643}"/>
    <cellStyle name="Calculation 2 6 2 2 3" xfId="30091" xr:uid="{81C43EB2-532B-4062-842C-41DC278D5658}"/>
    <cellStyle name="Calculation 2 6 2 2 4" xfId="37467" xr:uid="{2B106FCB-B504-4899-ADD4-75B32A30A378}"/>
    <cellStyle name="Calculation 2 6 2 2 5" xfId="39056" xr:uid="{121DBC59-9C37-4D8E-8ADC-346071D70600}"/>
    <cellStyle name="Calculation 2 6 2 2 6" xfId="41700" xr:uid="{30FA0119-AB48-41C0-A8CE-8337053C28C9}"/>
    <cellStyle name="Calculation 2 6 2 3" xfId="13541" xr:uid="{3E3AA045-EC9D-4C8C-8BC1-8D6E487E38D3}"/>
    <cellStyle name="Calculation 2 6 2 3 2" xfId="30093" xr:uid="{A13415AE-F21A-47E0-9E4F-30C0DE3F5EFF}"/>
    <cellStyle name="Calculation 2 6 2 3 3" xfId="25014" xr:uid="{60321570-B962-405E-AF8D-45CC8D45EF95}"/>
    <cellStyle name="Calculation 2 6 2 3 4" xfId="35416" xr:uid="{5B237AF6-265A-426A-A5CE-C1FF167D3EC9}"/>
    <cellStyle name="Calculation 2 6 2 3 5" xfId="35512" xr:uid="{84C2F027-E17A-4742-A3D9-D45A1A1A7FFE}"/>
    <cellStyle name="Calculation 2 6 2 4" xfId="30090" xr:uid="{70072DA5-0174-4A2E-90AD-361E96FC36D3}"/>
    <cellStyle name="Calculation 2 6 2 5" xfId="28800" xr:uid="{813D7D8C-30B4-4083-98DA-58FE3EEB0219}"/>
    <cellStyle name="Calculation 2 6 2 6" xfId="27642" xr:uid="{4B2D6A0F-017B-482D-A3E6-9862C63F706F}"/>
    <cellStyle name="Calculation 2 6 2 7" xfId="37412" xr:uid="{9282EE46-D4C7-4601-9F60-9C23B1B41C1B}"/>
    <cellStyle name="Calculation 2 6 3" xfId="13542" xr:uid="{6B319A93-FC83-4B50-A8C7-4BC4F66508D3}"/>
    <cellStyle name="Calculation 2 6 3 2" xfId="13543" xr:uid="{6564FBB0-86BF-4FE8-A5CD-68A210F5C72F}"/>
    <cellStyle name="Calculation 2 6 3 2 2" xfId="13544" xr:uid="{BEE660DB-2C73-4340-A885-6B69BC9EB23F}"/>
    <cellStyle name="Calculation 2 6 3 2 2 2" xfId="30096" xr:uid="{6D424DD5-3FDA-40BD-87BA-4910BA99EDA0}"/>
    <cellStyle name="Calculation 2 6 3 2 2 3" xfId="37468" xr:uid="{D52C7B31-9D50-43A8-8F4A-A54026A12265}"/>
    <cellStyle name="Calculation 2 6 3 2 2 4" xfId="36400" xr:uid="{6D6532B7-0331-4203-8CD7-1788FC9CCBCD}"/>
    <cellStyle name="Calculation 2 6 3 2 2 5" xfId="28397" xr:uid="{B19F3155-60B8-4ED1-87E0-6E0D424889CF}"/>
    <cellStyle name="Calculation 2 6 3 2 3" xfId="30095" xr:uid="{F5A54C52-A2BB-4D4B-A2CE-6B7A36A99FB8}"/>
    <cellStyle name="Calculation 2 6 3 2 4" xfId="28803" xr:uid="{2B9E21F5-1279-4B07-A3E4-46BA67073D50}"/>
    <cellStyle name="Calculation 2 6 3 2 5" xfId="27639" xr:uid="{B4B2641E-B41C-4CC0-8B33-4BDF8B556983}"/>
    <cellStyle name="Calculation 2 6 3 2 6" xfId="41699" xr:uid="{43EB20B6-F0D4-4337-A9A0-8735437EF2BA}"/>
    <cellStyle name="Calculation 2 6 3 3" xfId="13545" xr:uid="{C6625827-79E7-45DB-8BDE-3723C202EEB5}"/>
    <cellStyle name="Calculation 2 6 3 3 2" xfId="30097" xr:uid="{45AA7727-FA30-4FC0-8747-1E7C9C32E006}"/>
    <cellStyle name="Calculation 2 6 3 3 3" xfId="25015" xr:uid="{A79FE941-401E-4ECC-8ECE-887817AE5308}"/>
    <cellStyle name="Calculation 2 6 3 3 4" xfId="35415" xr:uid="{25818D5F-F805-4397-BC45-134FB638DF60}"/>
    <cellStyle name="Calculation 2 6 3 3 5" xfId="37413" xr:uid="{9A7365E7-0120-4043-98CC-DED1627DBDF5}"/>
    <cellStyle name="Calculation 2 6 3 4" xfId="30094" xr:uid="{F33ED5A5-CF2F-4C53-9BE5-CF02A2FE6DC3}"/>
    <cellStyle name="Calculation 2 6 3 5" xfId="28802" xr:uid="{5D546623-4048-4EB1-AC50-1B8FE75FB2B4}"/>
    <cellStyle name="Calculation 2 6 3 6" xfId="27640" xr:uid="{684DC135-1A5A-4AA4-8257-87D46FF347B6}"/>
    <cellStyle name="Calculation 2 6 3 7" xfId="28396" xr:uid="{32D2BA43-9124-427F-ACE4-77825BFA5494}"/>
    <cellStyle name="Calculation 2 6 4" xfId="13546" xr:uid="{8BE15270-FBF5-47A0-B231-A4B8C8B68228}"/>
    <cellStyle name="Calculation 2 6 4 2" xfId="13547" xr:uid="{1C5BAA4E-2FA2-4873-BDBD-4E580BBC4088}"/>
    <cellStyle name="Calculation 2 6 4 2 2" xfId="13548" xr:uid="{CD08B956-F70D-4AB1-A53D-013092C8A647}"/>
    <cellStyle name="Calculation 2 6 4 2 2 2" xfId="30100" xr:uid="{C7AEBE92-AC49-481D-BC87-DE2A6738A45E}"/>
    <cellStyle name="Calculation 2 6 4 2 2 3" xfId="28806" xr:uid="{1FA4F30E-A92C-4665-A8D1-6CE47738AEE5}"/>
    <cellStyle name="Calculation 2 6 4 2 2 4" xfId="39057" xr:uid="{FCF66B8C-A21A-435D-AE92-9E72928AFABD}"/>
    <cellStyle name="Calculation 2 6 4 2 2 5" xfId="38031" xr:uid="{8ED4EA77-1154-43A1-925F-7B6C8BEB7C62}"/>
    <cellStyle name="Calculation 2 6 4 2 3" xfId="30099" xr:uid="{1AA380ED-FDA1-4585-8F76-30C1F7929339}"/>
    <cellStyle name="Calculation 2 6 4 2 4" xfId="28805" xr:uid="{6919CBF5-D7C4-461C-8F5E-ED3D0AC829CA}"/>
    <cellStyle name="Calculation 2 6 4 2 5" xfId="27637" xr:uid="{15655C92-5FD5-4E2C-948D-303B7B7566F8}"/>
    <cellStyle name="Calculation 2 6 4 2 6" xfId="41698" xr:uid="{363B6E74-9388-45A9-AD5B-267A9E94E740}"/>
    <cellStyle name="Calculation 2 6 4 3" xfId="13549" xr:uid="{6D41ACBE-5A70-4B87-B9C6-3DE378D55F47}"/>
    <cellStyle name="Calculation 2 6 4 3 2" xfId="30101" xr:uid="{FE6BE7A8-E390-4B35-AE42-2FE222076FD7}"/>
    <cellStyle name="Calculation 2 6 4 3 3" xfId="37469" xr:uid="{2DB3EE7A-E731-428F-8CB9-6D0C2D352784}"/>
    <cellStyle name="Calculation 2 6 4 3 4" xfId="36761" xr:uid="{E2AF09A1-BCF0-468A-B980-14D23C6F2481}"/>
    <cellStyle name="Calculation 2 6 4 3 5" xfId="25741" xr:uid="{AB5624BC-729E-414A-8146-4004A86AC4EC}"/>
    <cellStyle name="Calculation 2 6 4 4" xfId="30098" xr:uid="{B510E247-0725-48F3-BCE5-6321F4D4F564}"/>
    <cellStyle name="Calculation 2 6 4 5" xfId="28804" xr:uid="{03062005-BD85-455C-AFA2-3782E2E11B6A}"/>
    <cellStyle name="Calculation 2 6 4 6" xfId="27638" xr:uid="{8943597B-D81D-42D7-9306-1821E9A71EF2}"/>
    <cellStyle name="Calculation 2 6 4 7" xfId="38379" xr:uid="{33FC6DE1-492E-4F2B-B3D1-E8FCA525F3A4}"/>
    <cellStyle name="Calculation 2 6 5" xfId="13550" xr:uid="{4A0BA09B-C184-4D46-8DAE-363734BFD8E7}"/>
    <cellStyle name="Calculation 2 6 5 2" xfId="13551" xr:uid="{F4382DFE-76E2-4F97-924F-061FC93E628C}"/>
    <cellStyle name="Calculation 2 6 5 2 2" xfId="13552" xr:uid="{8E1C72A9-D0B1-41B4-BBAC-5AF2C6F7FEB1}"/>
    <cellStyle name="Calculation 2 6 5 2 2 2" xfId="30104" xr:uid="{C0827DA0-64CF-42DC-8CEB-8EF5FC271612}"/>
    <cellStyle name="Calculation 2 6 5 2 2 3" xfId="5369" xr:uid="{B3021EB3-4B2C-4968-AE67-E7B29BE57DE8}"/>
    <cellStyle name="Calculation 2 6 5 2 2 4" xfId="36905" xr:uid="{8CAEDB89-2A8E-41C4-B899-2AA1D5CC90AB}"/>
    <cellStyle name="Calculation 2 6 5 2 2 5" xfId="28399" xr:uid="{1E610CA7-A67D-4064-AA10-71767693793D}"/>
    <cellStyle name="Calculation 2 6 5 2 3" xfId="30103" xr:uid="{ADCBEF0B-85C9-4657-AEB4-0F29A8241843}"/>
    <cellStyle name="Calculation 2 6 5 2 4" xfId="36941" xr:uid="{4E4818CB-C26B-426C-9142-E108A10702D9}"/>
    <cellStyle name="Calculation 2 6 5 2 5" xfId="39058" xr:uid="{1993A491-A321-45E4-98E5-9C255324F8CA}"/>
    <cellStyle name="Calculation 2 6 5 2 6" xfId="41697" xr:uid="{6502DC14-E1E5-486C-B611-3640601C8482}"/>
    <cellStyle name="Calculation 2 6 5 3" xfId="13553" xr:uid="{0393DB05-0402-4661-87AB-F0E8E73A0701}"/>
    <cellStyle name="Calculation 2 6 5 3 2" xfId="30105" xr:uid="{FBC630A7-A1B3-4E02-AA79-5FDAAAE3F897}"/>
    <cellStyle name="Calculation 2 6 5 3 3" xfId="36942" xr:uid="{1D47C631-6DED-443B-A47D-05832A708C51}"/>
    <cellStyle name="Calculation 2 6 5 3 4" xfId="35414" xr:uid="{C768991F-BA38-4494-8E71-A69A6B61A375}"/>
    <cellStyle name="Calculation 2 6 5 3 5" xfId="28400" xr:uid="{57CDF45C-5529-4345-80D9-460B779BFDA7}"/>
    <cellStyle name="Calculation 2 6 5 4" xfId="30102" xr:uid="{F8FFE19B-67A0-4ED9-8F5D-E8F4C06D4E90}"/>
    <cellStyle name="Calculation 2 6 5 5" xfId="5371" xr:uid="{71C1B7E2-172A-4D3C-9A91-FD38FB4B32D6}"/>
    <cellStyle name="Calculation 2 6 5 6" xfId="36906" xr:uid="{AAD1D508-2D9C-4A3B-8B29-8A0C0B73AD62}"/>
    <cellStyle name="Calculation 2 6 5 7" xfId="28398" xr:uid="{A791783A-6D3F-4C93-9E70-21B6CBA645A9}"/>
    <cellStyle name="Calculation 2 6 6" xfId="13554" xr:uid="{F51D49EC-63FE-41E4-9367-CBCCA8825AA5}"/>
    <cellStyle name="Calculation 2 6 6 2" xfId="13555" xr:uid="{0CB04B4D-3E9D-4D72-9F42-59B599C6BDE7}"/>
    <cellStyle name="Calculation 2 6 6 2 2" xfId="13556" xr:uid="{F78D3223-21D2-496F-98E9-1D46043E9B14}"/>
    <cellStyle name="Calculation 2 6 6 2 2 2" xfId="30108" xr:uid="{95514670-214A-4603-91D0-AE8652F6C137}"/>
    <cellStyle name="Calculation 2 6 6 2 2 3" xfId="25016" xr:uid="{08806F61-C5E7-4DE6-86B2-A58AF6AB6561}"/>
    <cellStyle name="Calculation 2 6 6 2 2 4" xfId="27635" xr:uid="{2B8766DC-7804-42EA-8AA1-F143548323A9}"/>
    <cellStyle name="Calculation 2 6 6 2 2 5" xfId="35513" xr:uid="{8D0C28D2-B156-409E-B7FE-3D9EFCA6EBF0}"/>
    <cellStyle name="Calculation 2 6 6 2 3" xfId="30107" xr:uid="{13B2CCA3-FCB1-490F-BE7A-9EDE65EAC171}"/>
    <cellStyle name="Calculation 2 6 6 2 4" xfId="28807" xr:uid="{A80576B3-F433-430B-83B1-176FD500348F}"/>
    <cellStyle name="Calculation 2 6 6 2 5" xfId="27636" xr:uid="{CCBFFA67-2EA2-4944-8523-EFB129047432}"/>
    <cellStyle name="Calculation 2 6 6 2 6" xfId="28401" xr:uid="{4D154411-6752-432E-AA24-B8AFCA3A08DB}"/>
    <cellStyle name="Calculation 2 6 6 3" xfId="13557" xr:uid="{D182F4FF-0B3C-4372-BF58-94B3E16C8629}"/>
    <cellStyle name="Calculation 2 6 6 3 2" xfId="30109" xr:uid="{60360437-B7E0-4DFE-A362-D855316804C2}"/>
    <cellStyle name="Calculation 2 6 6 3 3" xfId="28808" xr:uid="{A66D85A4-BA83-4215-AFE5-C4CA65AED195}"/>
    <cellStyle name="Calculation 2 6 6 3 4" xfId="27634" xr:uid="{0A35EC97-E1E6-4A96-B93A-7CCC72AEB569}"/>
    <cellStyle name="Calculation 2 6 6 3 5" xfId="28402" xr:uid="{F9D57D47-9DDE-414E-A719-BEAE0A4641BE}"/>
    <cellStyle name="Calculation 2 6 6 4" xfId="30106" xr:uid="{156CF907-284A-4929-B0F4-6C11E417AE9D}"/>
    <cellStyle name="Calculation 2 6 6 5" xfId="36943" xr:uid="{617658E0-DC40-4551-9546-38C1A97AB6BB}"/>
    <cellStyle name="Calculation 2 6 6 6" xfId="36904" xr:uid="{F1A0E485-0B60-4C3C-91AB-B9031E693912}"/>
    <cellStyle name="Calculation 2 6 6 7" xfId="37414" xr:uid="{C4C3924B-019D-4B64-A5A2-433B5D2DBF72}"/>
    <cellStyle name="Calculation 2 6 7" xfId="13558" xr:uid="{9E23253D-F03A-440F-BC08-0D7C6BE4D708}"/>
    <cellStyle name="Calculation 2 6 7 2" xfId="13559" xr:uid="{0DA4B58B-7E6D-4FEC-8EB9-FCEA89DB2A59}"/>
    <cellStyle name="Calculation 2 6 7 2 2" xfId="13560" xr:uid="{450EE8EA-E49E-44F3-B476-FEF8C20DD003}"/>
    <cellStyle name="Calculation 2 6 7 2 2 2" xfId="30112" xr:uid="{18B198AA-18B7-4FDB-A4F0-83B0AB4E3EF4}"/>
    <cellStyle name="Calculation 2 6 7 2 2 3" xfId="28810" xr:uid="{8CE027B9-959C-427B-8250-E691DA420DD2}"/>
    <cellStyle name="Calculation 2 6 7 2 2 4" xfId="27632" xr:uid="{632F6884-CD59-42ED-81F1-3FECBC219903}"/>
    <cellStyle name="Calculation 2 6 7 2 2 5" xfId="5378" xr:uid="{0657EBE2-37AE-4D77-B9BB-7D236EA2D77E}"/>
    <cellStyle name="Calculation 2 6 7 2 3" xfId="30111" xr:uid="{51772B7E-C357-4931-A78E-902781A66C6E}"/>
    <cellStyle name="Calculation 2 6 7 2 4" xfId="28809" xr:uid="{21EBE111-4F1B-42A3-BE4B-F74609900E81}"/>
    <cellStyle name="Calculation 2 6 7 2 5" xfId="27633" xr:uid="{A488C37C-AA04-4DF7-AE85-AD83453E27F7}"/>
    <cellStyle name="Calculation 2 6 7 2 6" xfId="37415" xr:uid="{BC8C0596-BEF7-4E6E-881F-DA505744F7F6}"/>
    <cellStyle name="Calculation 2 6 7 3" xfId="13561" xr:uid="{504796E3-3ABC-48DB-9047-18AF9C37C631}"/>
    <cellStyle name="Calculation 2 6 7 3 2" xfId="30113" xr:uid="{2D2F09AE-9BBD-40D9-90C1-D60A19D45E5F}"/>
    <cellStyle name="Calculation 2 6 7 3 3" xfId="36945" xr:uid="{4DC506BF-26FC-4942-982E-AEDFE984329A}"/>
    <cellStyle name="Calculation 2 6 7 3 4" xfId="27631" xr:uid="{EF9C5ED8-93D7-447F-AB56-CC7F638040F5}"/>
    <cellStyle name="Calculation 2 6 7 3 5" xfId="15321" xr:uid="{667C9CC9-CB6C-4E43-AB44-03498D5A7C40}"/>
    <cellStyle name="Calculation 2 6 7 4" xfId="30110" xr:uid="{4C966EA1-8E80-41A9-8985-5147E25E1AAC}"/>
    <cellStyle name="Calculation 2 6 7 5" xfId="36944" xr:uid="{98A4BDFA-F0C0-49A5-A851-18C6193DE472}"/>
    <cellStyle name="Calculation 2 6 7 6" xfId="37339" xr:uid="{9B289BE1-2F74-4FF8-B1B2-EA0706B67048}"/>
    <cellStyle name="Calculation 2 6 7 7" xfId="28403" xr:uid="{C213F04D-7EB2-41A1-B7AC-D6DA37255C47}"/>
    <cellStyle name="Calculation 2 6 8" xfId="13562" xr:uid="{521B7617-F9E8-4064-AF65-0F8B2641F428}"/>
    <cellStyle name="Calculation 2 6 8 2" xfId="13563" xr:uid="{98B0ED84-8D19-4866-8429-11B00548B964}"/>
    <cellStyle name="Calculation 2 6 8 2 2" xfId="13564" xr:uid="{E922416B-EE09-4DE7-B030-0FECC240A792}"/>
    <cellStyle name="Calculation 2 6 8 2 2 2" xfId="30116" xr:uid="{2B9BA909-8675-4546-9059-4A30B8CF59D8}"/>
    <cellStyle name="Calculation 2 6 8 2 2 3" xfId="37470" xr:uid="{0E8AD50C-2452-472B-A4DB-346D533BAFE2}"/>
    <cellStyle name="Calculation 2 6 8 2 2 4" xfId="35413" xr:uid="{2E1C1C7E-EBDD-4C22-AC04-18411E9212C2}"/>
    <cellStyle name="Calculation 2 6 8 2 2 5" xfId="28406" xr:uid="{99EE4424-F365-4634-A319-532872003211}"/>
    <cellStyle name="Calculation 2 6 8 2 3" xfId="30115" xr:uid="{99D6EDF7-0231-488E-AC9B-0338B40EBB76}"/>
    <cellStyle name="Calculation 2 6 8 2 4" xfId="28811" xr:uid="{4C22935A-DD0C-4BCE-B1FF-9419A4DB5EC9}"/>
    <cellStyle name="Calculation 2 6 8 2 5" xfId="27629" xr:uid="{D91F3102-0B9F-4941-9067-BB42B44D0297}"/>
    <cellStyle name="Calculation 2 6 8 2 6" xfId="28405" xr:uid="{2CD886CC-7411-412D-BE3C-AFBEB650EF1C}"/>
    <cellStyle name="Calculation 2 6 8 3" xfId="13565" xr:uid="{70373F01-F53F-4122-BB07-42399C648FD4}"/>
    <cellStyle name="Calculation 2 6 8 3 2" xfId="30117" xr:uid="{A8F7AEC3-D9F9-48D4-B113-F64CDBA1B00D}"/>
    <cellStyle name="Calculation 2 6 8 3 3" xfId="25017" xr:uid="{69F9C34F-E63C-4442-8F25-DB823B8092A9}"/>
    <cellStyle name="Calculation 2 6 8 3 4" xfId="27628" xr:uid="{509B79DF-11C7-4483-8961-4459D0AA9158}"/>
    <cellStyle name="Calculation 2 6 8 3 5" xfId="28407" xr:uid="{CD75AB6A-0376-47B2-BD0C-B40FE6D211B1}"/>
    <cellStyle name="Calculation 2 6 8 4" xfId="30114" xr:uid="{1B73F807-FD68-4E7E-88E6-A39ABB358656}"/>
    <cellStyle name="Calculation 2 6 8 5" xfId="37101" xr:uid="{65F2B943-BB43-4678-9CB6-28D479308CA9}"/>
    <cellStyle name="Calculation 2 6 8 6" xfId="27630" xr:uid="{97B44A10-7963-44F6-8E46-B92229285A37}"/>
    <cellStyle name="Calculation 2 6 8 7" xfId="28404" xr:uid="{EE21280C-7CCC-4901-AD16-1D018C6BEE2C}"/>
    <cellStyle name="Calculation 2 6 9" xfId="13566" xr:uid="{92BAACDC-5E6A-477A-AAFB-52C7B16E64DF}"/>
    <cellStyle name="Calculation 2 6 9 2" xfId="13567" xr:uid="{477CD3D3-F8D3-49B4-B56F-E7A89E8DB70E}"/>
    <cellStyle name="Calculation 2 6 9 2 2" xfId="30119" xr:uid="{3F0E1FC1-1334-4E4E-9921-2AE4EE1A1AFA}"/>
    <cellStyle name="Calculation 2 6 9 2 3" xfId="35858" xr:uid="{D02C0476-05F8-4742-8DD1-5B7E90520599}"/>
    <cellStyle name="Calculation 2 6 9 2 4" xfId="27627" xr:uid="{2C8B7F32-B15D-4223-BE6A-BDB89826170C}"/>
    <cellStyle name="Calculation 2 6 9 2 5" xfId="37416" xr:uid="{D98FD804-A6C3-4461-9150-05F87DD8B761}"/>
    <cellStyle name="Calculation 2 6 9 3" xfId="30118" xr:uid="{D4B8E185-A2AA-4E84-83E1-1CB0ED5FBCC9}"/>
    <cellStyle name="Calculation 2 6 9 4" xfId="38291" xr:uid="{08BF620D-6C15-458C-A7EB-BD24EB11D6E9}"/>
    <cellStyle name="Calculation 2 6 9 5" xfId="36399" xr:uid="{39FC96D9-CB4A-4A23-8D15-D2BC0C274947}"/>
    <cellStyle name="Calculation 2 6 9 6" xfId="28408" xr:uid="{E58C54A3-511E-41C3-954D-F87EBA5C65FB}"/>
    <cellStyle name="Calculation 2 7" xfId="13568" xr:uid="{5A624E9E-4D79-4A53-979D-B9C356FEC8DD}"/>
    <cellStyle name="Calculation 2 7 10" xfId="13569" xr:uid="{A767A894-FBE6-45A4-BAB6-B70BBEFADAF8}"/>
    <cellStyle name="Calculation 2 7 10 2" xfId="30121" xr:uid="{723CBD4A-950D-44F8-BD34-88366F7C708D}"/>
    <cellStyle name="Calculation 2 7 10 3" xfId="28813" xr:uid="{164BB6FE-7D7C-47F6-9659-6DBBCFA48780}"/>
    <cellStyle name="Calculation 2 7 10 4" xfId="27625" xr:uid="{34F2B214-2158-4A9A-A8BA-DA699D2E676D}"/>
    <cellStyle name="Calculation 2 7 10 5" xfId="28410" xr:uid="{2677D315-4AC5-4C93-99AA-F3F6E0C8D467}"/>
    <cellStyle name="Calculation 2 7 11" xfId="30120" xr:uid="{81826F8F-5E96-4E03-9D03-38A6C636B4AE}"/>
    <cellStyle name="Calculation 2 7 12" xfId="28812" xr:uid="{596C3A1E-2E88-420F-ABE2-85FD9A143FA7}"/>
    <cellStyle name="Calculation 2 7 13" xfId="27626" xr:uid="{1AE2E5F8-8AE5-48D0-ADCC-7F6345CD5A1C}"/>
    <cellStyle name="Calculation 2 7 14" xfId="28409" xr:uid="{C911B61A-312F-4D12-88B2-471AF8622727}"/>
    <cellStyle name="Calculation 2 7 2" xfId="13570" xr:uid="{B0E35836-2300-43D3-B09B-952A111CF195}"/>
    <cellStyle name="Calculation 2 7 2 2" xfId="13571" xr:uid="{BC347F7E-3CBC-4FCF-9A38-BC120F671BBB}"/>
    <cellStyle name="Calculation 2 7 2 2 2" xfId="13572" xr:uid="{C97A9626-5584-4B6C-B81A-3CB183E018E0}"/>
    <cellStyle name="Calculation 2 7 2 2 2 2" xfId="30124" xr:uid="{F66B1206-DFA4-4D53-B41C-221A58AE1943}"/>
    <cellStyle name="Calculation 2 7 2 2 2 3" xfId="25641" xr:uid="{0C732106-D5B5-4225-BAB7-079BADABAD03}"/>
    <cellStyle name="Calculation 2 7 2 2 2 4" xfId="27622" xr:uid="{6AB3BC70-3600-40A9-B9F4-E95A5B45E206}"/>
    <cellStyle name="Calculation 2 7 2 2 2 5" xfId="28413" xr:uid="{FA1E92E2-015B-4D5A-A6E6-D77C6935B449}"/>
    <cellStyle name="Calculation 2 7 2 2 3" xfId="30123" xr:uid="{FE7E8FC5-A141-4102-B445-B95C3A3F4E54}"/>
    <cellStyle name="Calculation 2 7 2 2 4" xfId="35859" xr:uid="{684A8530-98A2-43D2-9B24-D43FD41DA298}"/>
    <cellStyle name="Calculation 2 7 2 2 5" xfId="27623" xr:uid="{88EFBD4A-C67C-41BD-A4B0-BA8E87EDE42A}"/>
    <cellStyle name="Calculation 2 7 2 2 6" xfId="28412" xr:uid="{B5113904-814A-4B26-96FC-08878CBD8EC0}"/>
    <cellStyle name="Calculation 2 7 2 3" xfId="13573" xr:uid="{A695AB5A-9304-4F68-BCC1-A7C6CCC8ECF2}"/>
    <cellStyle name="Calculation 2 7 2 3 2" xfId="30125" xr:uid="{CB30A623-905B-4EA2-A694-DF0BB6952DDE}"/>
    <cellStyle name="Calculation 2 7 2 3 3" xfId="35860" xr:uid="{BE164FAA-F80C-482E-8607-6E4FDBAD74B7}"/>
    <cellStyle name="Calculation 2 7 2 3 4" xfId="27621" xr:uid="{2A4F902B-6BE6-45AF-8F46-FA3540D6D3B4}"/>
    <cellStyle name="Calculation 2 7 2 3 5" xfId="28414" xr:uid="{2BE82C54-6640-4F67-ADF8-6CE54CEFC209}"/>
    <cellStyle name="Calculation 2 7 2 4" xfId="30122" xr:uid="{1AD9DF25-FE0D-45B0-BC04-B9149461BA3E}"/>
    <cellStyle name="Calculation 2 7 2 5" xfId="25640" xr:uid="{9D8C4521-8EB3-4049-BD07-BA7EE9B8FD5A}"/>
    <cellStyle name="Calculation 2 7 2 6" xfId="27624" xr:uid="{4ED8E027-EB3F-45C7-8EFE-BB16F61E2347}"/>
    <cellStyle name="Calculation 2 7 2 7" xfId="28411" xr:uid="{C637E763-DC68-4ECE-B982-959030791C25}"/>
    <cellStyle name="Calculation 2 7 3" xfId="13574" xr:uid="{9C3C6963-FE37-47DD-A3A7-C4DFD455A381}"/>
    <cellStyle name="Calculation 2 7 3 2" xfId="13575" xr:uid="{9B04C8F2-1251-4F99-B4D9-3245CBB51278}"/>
    <cellStyle name="Calculation 2 7 3 2 2" xfId="13576" xr:uid="{6D278CFB-FCD2-49A2-9E8B-9EE1D3E23DC6}"/>
    <cellStyle name="Calculation 2 7 3 2 2 2" xfId="30128" xr:uid="{D1EA299C-FA42-49CE-B338-8C74A84CE415}"/>
    <cellStyle name="Calculation 2 7 3 2 2 3" xfId="25643" xr:uid="{FB18313B-B917-48E4-8841-0F652E0D4BE6}"/>
    <cellStyle name="Calculation 2 7 3 2 2 4" xfId="27618" xr:uid="{8D6592B3-A3AC-47E1-8A49-ADE7F88B58DC}"/>
    <cellStyle name="Calculation 2 7 3 2 2 5" xfId="24960" xr:uid="{A5C9B812-4B2E-4403-8393-1CA88CDE102D}"/>
    <cellStyle name="Calculation 2 7 3 2 3" xfId="30127" xr:uid="{8418E2CD-D07E-4E63-83C3-2CFA18811929}"/>
    <cellStyle name="Calculation 2 7 3 2 4" xfId="37117" xr:uid="{5B3A9D5A-31EE-4F88-AAD7-D0FD53966540}"/>
    <cellStyle name="Calculation 2 7 3 2 5" xfId="27619" xr:uid="{733425A4-2702-4E5B-857C-8A848FFBF2E5}"/>
    <cellStyle name="Calculation 2 7 3 2 6" xfId="24886" xr:uid="{2027C6BC-AB09-4D79-9607-9738143A2D38}"/>
    <cellStyle name="Calculation 2 7 3 3" xfId="13577" xr:uid="{3FF12C1F-68EB-403B-A90F-4B70189E6105}"/>
    <cellStyle name="Calculation 2 7 3 3 2" xfId="30129" xr:uid="{DC3AC67A-0F98-40EE-99F8-98B1A9878D22}"/>
    <cellStyle name="Calculation 2 7 3 3 3" xfId="35861" xr:uid="{C9141AA8-8C11-4A04-A1DA-E1F30A83C356}"/>
    <cellStyle name="Calculation 2 7 3 3 4" xfId="27617" xr:uid="{D0E58DA4-073E-413D-92ED-FF2CAC8E8A56}"/>
    <cellStyle name="Calculation 2 7 3 3 5" xfId="28415" xr:uid="{9AFBC2E0-29D0-4AE5-89E2-B0E9B12045EA}"/>
    <cellStyle name="Calculation 2 7 3 4" xfId="30126" xr:uid="{42996223-665F-4AC7-9CA5-C8A5CFED6CB3}"/>
    <cellStyle name="Calculation 2 7 3 5" xfId="25642" xr:uid="{8C8FD763-EA90-4B95-8066-BA94D04ECD11}"/>
    <cellStyle name="Calculation 2 7 3 6" xfId="27620" xr:uid="{28AADD78-BD11-41FB-A8C4-A7A7A769B20A}"/>
    <cellStyle name="Calculation 2 7 3 7" xfId="24885" xr:uid="{C41CD733-037F-4F1A-99F7-FBE0E36DCBC2}"/>
    <cellStyle name="Calculation 2 7 4" xfId="13578" xr:uid="{B21945C8-3B1E-458C-BAED-21DD58FC9A01}"/>
    <cellStyle name="Calculation 2 7 4 2" xfId="13579" xr:uid="{507D912F-D814-4657-8534-B06162AF1F7A}"/>
    <cellStyle name="Calculation 2 7 4 2 2" xfId="13580" xr:uid="{B3091072-D03B-4A62-87A6-F904EEF4F4DC}"/>
    <cellStyle name="Calculation 2 7 4 2 2 2" xfId="30132" xr:uid="{E91FFD98-2896-4579-8372-BC9BBAEEAD62}"/>
    <cellStyle name="Calculation 2 7 4 2 2 3" xfId="28814" xr:uid="{5EA414CA-82AA-4519-8D86-48C264BD9C7C}"/>
    <cellStyle name="Calculation 2 7 4 2 2 4" xfId="27615" xr:uid="{976B3D6B-6988-4FA8-A460-EF1832A24E2C}"/>
    <cellStyle name="Calculation 2 7 4 2 2 5" xfId="24961" xr:uid="{C1A6C6DD-FED6-4CEC-B4E8-8280B711B0E3}"/>
    <cellStyle name="Calculation 2 7 4 2 3" xfId="30131" xr:uid="{401B12FE-DFBB-42A9-B9B7-0F8276A86E36}"/>
    <cellStyle name="Calculation 2 7 4 2 4" xfId="35862" xr:uid="{0A85E896-DBCA-4D72-A8B9-4255483DBB76}"/>
    <cellStyle name="Calculation 2 7 4 2 5" xfId="27616" xr:uid="{417AE14D-83BD-467F-8F5F-229C2C91685A}"/>
    <cellStyle name="Calculation 2 7 4 2 6" xfId="24887" xr:uid="{316E0D43-9C92-48F6-9777-B1C9F32C174E}"/>
    <cellStyle name="Calculation 2 7 4 3" xfId="13581" xr:uid="{00413642-69F0-4921-A0D7-CC3603CFBD7A}"/>
    <cellStyle name="Calculation 2 7 4 3 2" xfId="30133" xr:uid="{C908030C-DF4D-41D9-A35E-F3FE0FC20C12}"/>
    <cellStyle name="Calculation 2 7 4 3 3" xfId="36946" xr:uid="{8CBEE4A7-6CFE-45C0-8C58-1320A0654B2E}"/>
    <cellStyle name="Calculation 2 7 4 3 4" xfId="27614" xr:uid="{5C948956-942C-440B-AC3B-F7F6E4820207}"/>
    <cellStyle name="Calculation 2 7 4 3 5" xfId="37871" xr:uid="{6FFA2B89-0FD0-4241-B597-7DD535552A4C}"/>
    <cellStyle name="Calculation 2 7 4 4" xfId="30130" xr:uid="{FFEF1CAB-419C-4CC3-B1D7-7E8CB87FF4BD}"/>
    <cellStyle name="Calculation 2 7 4 5" xfId="25644" xr:uid="{E978307E-84B3-441F-A6F6-202C441DB45A}"/>
    <cellStyle name="Calculation 2 7 4 6" xfId="35412" xr:uid="{8FF4A3E0-C5FB-4AB4-93BF-623459AF61E6}"/>
    <cellStyle name="Calculation 2 7 4 7" xfId="28416" xr:uid="{42188958-939E-4E27-81E3-E6B9D63D6FBC}"/>
    <cellStyle name="Calculation 2 7 5" xfId="13582" xr:uid="{6E3CAEC7-D919-4C27-A483-4CEADCF35C87}"/>
    <cellStyle name="Calculation 2 7 5 2" xfId="13583" xr:uid="{DB1701B6-B0CF-45D7-8C9B-7CB8DF0E8F71}"/>
    <cellStyle name="Calculation 2 7 5 2 2" xfId="13584" xr:uid="{1D476B0B-1BE5-4F2D-A167-45F55C3D19A9}"/>
    <cellStyle name="Calculation 2 7 5 2 2 2" xfId="30136" xr:uid="{EBC4BDC3-259A-4078-88C6-767EC8042683}"/>
    <cellStyle name="Calculation 2 7 5 2 2 3" xfId="25018" xr:uid="{7D195FFA-F97C-4353-B61A-5E0EC63CCE10}"/>
    <cellStyle name="Calculation 2 7 5 2 2 4" xfId="27611" xr:uid="{DE29A449-F91A-4C6C-84EF-3527929D8104}"/>
    <cellStyle name="Calculation 2 7 5 2 2 5" xfId="35197" xr:uid="{DBDBF210-191B-4430-A284-EB199508B48F}"/>
    <cellStyle name="Calculation 2 7 5 2 3" xfId="30135" xr:uid="{F54A5071-1124-42F2-87C2-58E527DED1A3}"/>
    <cellStyle name="Calculation 2 7 5 2 4" xfId="25019" xr:uid="{DCE43839-01E3-4FAA-BE1C-CB46C3EE6C9E}"/>
    <cellStyle name="Calculation 2 7 5 2 5" xfId="27612" xr:uid="{B3A4EC11-C101-4F30-9C28-AD353460A411}"/>
    <cellStyle name="Calculation 2 7 5 2 6" xfId="35196" xr:uid="{0B7C3151-951D-43B5-AA8E-967465C894B0}"/>
    <cellStyle name="Calculation 2 7 5 3" xfId="13585" xr:uid="{BAF4DED5-3041-422B-A548-273DEEB89A6D}"/>
    <cellStyle name="Calculation 2 7 5 3 2" xfId="30137" xr:uid="{C9196860-7B93-4CD7-A500-85F11BFDD3D4}"/>
    <cellStyle name="Calculation 2 7 5 3 3" xfId="35863" xr:uid="{4DB382E1-77D0-496E-A5A8-E08BD25CADCB}"/>
    <cellStyle name="Calculation 2 7 5 3 4" xfId="27610" xr:uid="{BEA0172F-6351-4149-AF4E-53C860ED3CB8}"/>
    <cellStyle name="Calculation 2 7 5 3 5" xfId="41696" xr:uid="{4335CEFC-3BB0-4624-8A9A-ADE01C550667}"/>
    <cellStyle name="Calculation 2 7 5 4" xfId="30134" xr:uid="{09B59D5F-835A-4635-A9CE-047C316994F1}"/>
    <cellStyle name="Calculation 2 7 5 5" xfId="28815" xr:uid="{2F4FB172-3B82-4A13-BB4B-0EF32BCD49B8}"/>
    <cellStyle name="Calculation 2 7 5 6" xfId="27613" xr:uid="{15386BDD-8D67-4BFC-8AA5-711E473F4711}"/>
    <cellStyle name="Calculation 2 7 5 7" xfId="35514" xr:uid="{4BA196A1-AC0B-44F4-A7B7-D78031C9E1E7}"/>
    <cellStyle name="Calculation 2 7 6" xfId="13586" xr:uid="{608D2B7F-4AED-4B14-A917-B1730F9EC868}"/>
    <cellStyle name="Calculation 2 7 6 2" xfId="13587" xr:uid="{ED0E6D3B-2CEE-4939-999A-EF1AE5734CC1}"/>
    <cellStyle name="Calculation 2 7 6 2 2" xfId="13588" xr:uid="{E4982047-795F-4C28-8F53-3A061C7183E4}"/>
    <cellStyle name="Calculation 2 7 6 2 2 2" xfId="30140" xr:uid="{626C1E59-65EA-474B-A4A4-E5BA6C4D93BE}"/>
    <cellStyle name="Calculation 2 7 6 2 2 3" xfId="38290" xr:uid="{27544E6D-922E-4D75-B426-82BC3E3AA99B}"/>
    <cellStyle name="Calculation 2 7 6 2 2 4" xfId="27608" xr:uid="{A43710D9-ADAD-4F02-B895-BEA029B019F6}"/>
    <cellStyle name="Calculation 2 7 6 2 2 5" xfId="35198" xr:uid="{71DDA2FA-B28B-4E11-9FFD-36EF1A8B58F3}"/>
    <cellStyle name="Calculation 2 7 6 2 3" xfId="30139" xr:uid="{6E40AFC0-0F80-41FF-B646-0C2E41761336}"/>
    <cellStyle name="Calculation 2 7 6 2 4" xfId="28817" xr:uid="{10C64A89-E8CD-481E-85CC-B04EBB7AC6DC}"/>
    <cellStyle name="Calculation 2 7 6 2 5" xfId="37338" xr:uid="{C40C7A37-47A6-4531-8815-B9FB82251F1E}"/>
    <cellStyle name="Calculation 2 7 6 2 6" xfId="39009" xr:uid="{2251EC84-5FD1-44B7-A5D0-21924FC7AC21}"/>
    <cellStyle name="Calculation 2 7 6 3" xfId="13589" xr:uid="{FD9732A0-B112-45FB-AA82-BCDE1F33A174}"/>
    <cellStyle name="Calculation 2 7 6 3 2" xfId="30141" xr:uid="{BA74B3FD-0975-46B1-A84A-A3B8E2DAD5F5}"/>
    <cellStyle name="Calculation 2 7 6 3 3" xfId="35864" xr:uid="{661A838F-87D1-4798-A9EC-C2DC4CD42BF4}"/>
    <cellStyle name="Calculation 2 7 6 3 4" xfId="27607" xr:uid="{858B76E7-EEB2-4F9B-848F-4FA76465C09B}"/>
    <cellStyle name="Calculation 2 7 6 3 5" xfId="41695" xr:uid="{39FB2C92-EF3D-45C1-B38B-E9017A3334B1}"/>
    <cellStyle name="Calculation 2 7 6 4" xfId="30138" xr:uid="{5E823069-BE80-4D8C-AC6C-5AB4D8C7434C}"/>
    <cellStyle name="Calculation 2 7 6 5" xfId="28816" xr:uid="{03386349-E952-41BE-B0D4-A3C8BE699B00}"/>
    <cellStyle name="Calculation 2 7 6 6" xfId="27609" xr:uid="{EF921033-CB62-4671-8E50-7AE18D8BF312}"/>
    <cellStyle name="Calculation 2 7 6 7" xfId="36918" xr:uid="{5D6AADBE-7C3E-4AEB-B239-905613AC68CE}"/>
    <cellStyle name="Calculation 2 7 7" xfId="13590" xr:uid="{3644825F-6210-42B0-B639-44992D35219D}"/>
    <cellStyle name="Calculation 2 7 7 2" xfId="13591" xr:uid="{871CF35F-3F86-4DEC-BDE3-09DF8FB14B2A}"/>
    <cellStyle name="Calculation 2 7 7 2 2" xfId="13592" xr:uid="{3026D940-1AAE-47B0-8CE5-6D4FC929B328}"/>
    <cellStyle name="Calculation 2 7 7 2 2 2" xfId="30144" xr:uid="{053EA38C-1581-499B-8B3A-34EF62A3ABFD}"/>
    <cellStyle name="Calculation 2 7 7 2 2 3" xfId="25679" xr:uid="{DA64BC6C-1765-4023-B4F1-6C892B25E835}"/>
    <cellStyle name="Calculation 2 7 7 2 2 4" xfId="35411" xr:uid="{8830BEED-371E-4241-B749-085033445460}"/>
    <cellStyle name="Calculation 2 7 7 2 2 5" xfId="28418" xr:uid="{D8A7235E-578E-433E-B5F7-266DC10AFF0D}"/>
    <cellStyle name="Calculation 2 7 7 2 3" xfId="30143" xr:uid="{9BC4122A-7F1C-4877-8319-315E60246753}"/>
    <cellStyle name="Calculation 2 7 7 2 4" xfId="35866" xr:uid="{975A1346-FF41-48F5-A297-5F13A4FB968A}"/>
    <cellStyle name="Calculation 2 7 7 2 5" xfId="27605" xr:uid="{F03F4363-3DD4-4EF6-82C9-1299663EC0B4}"/>
    <cellStyle name="Calculation 2 7 7 2 6" xfId="28417" xr:uid="{38F10A96-D4A4-4378-94F1-F371529B46CE}"/>
    <cellStyle name="Calculation 2 7 7 3" xfId="13593" xr:uid="{C10FE5DF-387C-44A2-BB0B-0A089A49E89D}"/>
    <cellStyle name="Calculation 2 7 7 3 2" xfId="30145" xr:uid="{FA859720-C603-48EB-91B3-714E5F4C4B5C}"/>
    <cellStyle name="Calculation 2 7 7 3 3" xfId="28818" xr:uid="{0A1E78BD-9529-4D91-B792-C71F9FCC1CE3}"/>
    <cellStyle name="Calculation 2 7 7 3 4" xfId="36903" xr:uid="{53366572-3453-47AF-9932-28AC2E91E5EB}"/>
    <cellStyle name="Calculation 2 7 7 3 5" xfId="41694" xr:uid="{85A0B5AB-C3C8-41BD-A676-F42834BF992F}"/>
    <cellStyle name="Calculation 2 7 7 4" xfId="30142" xr:uid="{BF56B3CD-6A65-4A4D-AFEB-A47EFB5CA53D}"/>
    <cellStyle name="Calculation 2 7 7 5" xfId="35865" xr:uid="{2F8085A6-B89B-45C4-934E-53E2670ABFDA}"/>
    <cellStyle name="Calculation 2 7 7 6" xfId="27606" xr:uid="{FEF826BA-54BB-412A-B93B-EAFB5FE51D13}"/>
    <cellStyle name="Calculation 2 7 7 7" xfId="37163" xr:uid="{75A51663-73DF-431B-8D0F-EBE968F10E86}"/>
    <cellStyle name="Calculation 2 7 8" xfId="13594" xr:uid="{ADE6E1C1-30FB-4502-AF34-CB449CBC9D6D}"/>
    <cellStyle name="Calculation 2 7 8 2" xfId="13595" xr:uid="{34C356BD-4EDA-40F5-837C-19C1B2356722}"/>
    <cellStyle name="Calculation 2 7 8 2 2" xfId="13596" xr:uid="{EBC2215D-9C46-4735-AE4F-13B882C0BEEE}"/>
    <cellStyle name="Calculation 2 7 8 2 2 2" xfId="30148" xr:uid="{66E884B4-313A-413A-BDE8-D9E78F84644D}"/>
    <cellStyle name="Calculation 2 7 8 2 2 3" xfId="38319" xr:uid="{0010D283-9B87-47CE-9B72-8C0336B03DFF}"/>
    <cellStyle name="Calculation 2 7 8 2 2 4" xfId="27604" xr:uid="{D5A9DBFA-D735-432F-A7A0-3A4C05D6D83D}"/>
    <cellStyle name="Calculation 2 7 8 2 2 5" xfId="39008" xr:uid="{492A0E37-35DC-43CB-BE9B-EB449126D460}"/>
    <cellStyle name="Calculation 2 7 8 2 3" xfId="30147" xr:uid="{6640D06E-8668-4686-8931-14A1043486A0}"/>
    <cellStyle name="Calculation 2 7 8 2 4" xfId="37104" xr:uid="{A331E65F-E125-4B27-A054-E3E4614E62DC}"/>
    <cellStyle name="Calculation 2 7 8 2 5" xfId="39059" xr:uid="{0F2B648C-7F58-4C2D-A96C-BB06BD64FE65}"/>
    <cellStyle name="Calculation 2 7 8 2 6" xfId="37164" xr:uid="{7A4209C7-F66B-49D3-93F6-98F2674C5EB2}"/>
    <cellStyle name="Calculation 2 7 8 3" xfId="13597" xr:uid="{824BC7D0-C5A8-4C9C-B0EB-A741B6F10FD3}"/>
    <cellStyle name="Calculation 2 7 8 3 2" xfId="30149" xr:uid="{5AA5C92E-C14A-420B-989A-4C86DB1BC8DE}"/>
    <cellStyle name="Calculation 2 7 8 3 3" xfId="36947" xr:uid="{9893DFB6-AC4C-4EE2-A516-18FDD6177D14}"/>
    <cellStyle name="Calculation 2 7 8 3 4" xfId="5411" xr:uid="{3E223B45-8F29-497B-9687-C7AA38723422}"/>
    <cellStyle name="Calculation 2 7 8 3 5" xfId="41693" xr:uid="{9348AD70-9169-4993-B836-BD1B587EBE3E}"/>
    <cellStyle name="Calculation 2 7 8 4" xfId="30146" xr:uid="{BC5130A5-0F98-44DD-9166-1827DE5F0870}"/>
    <cellStyle name="Calculation 2 7 8 5" xfId="28819" xr:uid="{065FD10A-06A0-4B53-8B7C-8EFB5E5CD0A4}"/>
    <cellStyle name="Calculation 2 7 8 6" xfId="36398" xr:uid="{226A9FDE-BC90-46DD-B6BF-9AF5393A02F8}"/>
    <cellStyle name="Calculation 2 7 8 7" xfId="36919" xr:uid="{7580FFB2-91FD-49BB-97DE-28A06E4EE7AA}"/>
    <cellStyle name="Calculation 2 7 9" xfId="13598" xr:uid="{D76D5E0A-E10F-43A6-BC98-68C44307DAF7}"/>
    <cellStyle name="Calculation 2 7 9 2" xfId="13599" xr:uid="{1FCA17D8-6D2D-464D-9212-0B068DFE0473}"/>
    <cellStyle name="Calculation 2 7 9 2 2" xfId="30151" xr:uid="{DFEF21A8-B483-486B-826F-B8744779601F}"/>
    <cellStyle name="Calculation 2 7 9 2 3" xfId="28821" xr:uid="{D3D22AE0-F674-4921-8372-E575DB7D382F}"/>
    <cellStyle name="Calculation 2 7 9 2 4" xfId="37337" xr:uid="{59AC5041-AC49-47BD-8E38-A75D4FA05B6E}"/>
    <cellStyle name="Calculation 2 7 9 2 5" xfId="28420" xr:uid="{2A016283-1978-4ED1-8FC4-DA204169079B}"/>
    <cellStyle name="Calculation 2 7 9 3" xfId="30150" xr:uid="{F3A983AA-6121-458D-860D-21EFF604A26B}"/>
    <cellStyle name="Calculation 2 7 9 4" xfId="28820" xr:uid="{C749F3F3-73B0-4205-94B1-ED7259A5BB7D}"/>
    <cellStyle name="Calculation 2 7 9 5" xfId="19225" xr:uid="{A666AA16-6423-4FC9-95F4-96768213836E}"/>
    <cellStyle name="Calculation 2 7 9 6" xfId="28419" xr:uid="{B4C4181D-B641-4176-AE33-0331FED9D60A}"/>
    <cellStyle name="Calculation 2 8" xfId="13600" xr:uid="{F3CCB487-5939-4758-8432-E0A07082776B}"/>
    <cellStyle name="Calculation 2 9" xfId="13601" xr:uid="{02D876FA-184D-40A3-B804-F3723E4C8567}"/>
    <cellStyle name="Calculation 20" xfId="4091" xr:uid="{AEA3A6EE-CC7A-4108-8DA1-1DE86B003A61}"/>
    <cellStyle name="Calculation 20 2" xfId="13603" xr:uid="{B24A7C90-CF90-46C6-AF66-F1FE97E9AB99}"/>
    <cellStyle name="Calculation 20 2 2" xfId="13604" xr:uid="{F6E5F663-CB1B-4C27-A235-C64FF9ACE1A9}"/>
    <cellStyle name="Calculation 20 2 2 2" xfId="30153" xr:uid="{DCA5236E-FB7D-43E4-9C14-D7BC6C9BBEEF}"/>
    <cellStyle name="Calculation 20 2 2 3" xfId="28826" xr:uid="{65383CC3-7C60-4DBD-A752-080C50A3E62D}"/>
    <cellStyle name="Calculation 20 2 2 4" xfId="27602" xr:uid="{3E239CBC-A27B-4699-A50B-11AB63963A28}"/>
    <cellStyle name="Calculation 20 2 2 5" xfId="28421" xr:uid="{80CE6C64-C8B4-474B-90BF-171A27E05422}"/>
    <cellStyle name="Calculation 20 2 3" xfId="30152" xr:uid="{2BFFED36-8217-43A9-B8EF-3A854CD28D22}"/>
    <cellStyle name="Calculation 20 2 4" xfId="28825" xr:uid="{8546A0B4-43B1-4743-A1AA-542E1D297119}"/>
    <cellStyle name="Calculation 20 2 5" xfId="27603" xr:uid="{D5C9AEBF-F64F-4565-91A6-B5E54EEEB253}"/>
    <cellStyle name="Calculation 20 2 6" xfId="39007" xr:uid="{D0B31AD6-7FF5-4C8D-A739-0228A57D16BE}"/>
    <cellStyle name="Calculation 20 3" xfId="13605" xr:uid="{65E9E209-723D-4CDC-B9EC-926106A9969B}"/>
    <cellStyle name="Calculation 20 3 2" xfId="13606" xr:uid="{01E5D7D8-2C5B-4A98-AA72-E70352908677}"/>
    <cellStyle name="Calculation 20 3 2 2" xfId="30155" xr:uid="{B5FC3723-CED9-493A-BB25-976D40B03E67}"/>
    <cellStyle name="Calculation 20 3 2 3" xfId="28828" xr:uid="{8053BD4A-8352-4077-AB45-5F8BB7AAB231}"/>
    <cellStyle name="Calculation 20 3 2 4" xfId="36397" xr:uid="{79FA1239-B925-4269-8A3F-46A2A9E7BB43}"/>
    <cellStyle name="Calculation 20 3 2 5" xfId="24962" xr:uid="{56716C50-0A32-49AF-9DF7-5B77AB7686FA}"/>
    <cellStyle name="Calculation 20 3 3" xfId="30154" xr:uid="{5AFAC84A-1DA1-4169-B54D-0CCB74E59432}"/>
    <cellStyle name="Calculation 20 3 4" xfId="28827" xr:uid="{E956EE08-F882-43DB-96AE-D9AA0BF240F2}"/>
    <cellStyle name="Calculation 20 3 5" xfId="27601" xr:uid="{E1D9E9C5-C155-45C5-85C7-43C32DCD6644}"/>
    <cellStyle name="Calculation 20 3 6" xfId="41692" xr:uid="{C84F6493-4AEE-4D81-B82F-707D4D989927}"/>
    <cellStyle name="Calculation 20 4" xfId="24243" xr:uid="{9757ED52-C1EE-46BA-8872-B1BDFE81C46C}"/>
    <cellStyle name="Calculation 20 4 2" xfId="35528" xr:uid="{234BA04A-2ECC-4679-AD45-707671494774}"/>
    <cellStyle name="Calculation 20 4 3" xfId="44360" xr:uid="{D5DD1180-2042-404A-B888-104673A2631F}"/>
    <cellStyle name="Calculation 20 5" xfId="13602" xr:uid="{F1961D85-43A2-49F1-8C3F-3ED0AA72ECF4}"/>
    <cellStyle name="Calculation 21" xfId="4092" xr:uid="{64226A5F-4D23-4650-88BE-3E4378055060}"/>
    <cellStyle name="Calculation 21 2" xfId="13608" xr:uid="{A9153559-4BD2-4854-B91D-BC7A3CD49316}"/>
    <cellStyle name="Calculation 21 2 2" xfId="13609" xr:uid="{A9941098-E50F-44FE-94C4-9FFD58ACEED2}"/>
    <cellStyle name="Calculation 21 2 2 2" xfId="30157" xr:uid="{19A3A824-41AA-4563-A40C-93FF351B2F95}"/>
    <cellStyle name="Calculation 21 2 2 3" xfId="28831" xr:uid="{116F398E-348A-4A11-9094-01D9870548D6}"/>
    <cellStyle name="Calculation 21 2 2 4" xfId="27599" xr:uid="{34D0365C-FBB7-4C18-9194-971199B63E2A}"/>
    <cellStyle name="Calculation 21 2 2 5" xfId="41691" xr:uid="{7EF30E24-7B29-4C35-81E5-F484833CF87D}"/>
    <cellStyle name="Calculation 21 2 3" xfId="30156" xr:uid="{7110B129-10EC-4EAA-B67D-19ADA8701727}"/>
    <cellStyle name="Calculation 21 2 4" xfId="28830" xr:uid="{B24A02CE-E74B-4891-9218-C2F15830082E}"/>
    <cellStyle name="Calculation 21 2 5" xfId="27600" xr:uid="{6E0D1696-9F8A-49CA-B388-BB6B622C2440}"/>
    <cellStyle name="Calculation 21 2 6" xfId="28422" xr:uid="{F09B7069-0449-46C8-AD04-A47649B6DA24}"/>
    <cellStyle name="Calculation 21 3" xfId="13610" xr:uid="{1D8153BA-B50A-4B28-AB47-129A026C24B2}"/>
    <cellStyle name="Calculation 21 3 2" xfId="13611" xr:uid="{4B47F6DA-363C-48C0-8AF0-8066F1F74AC9}"/>
    <cellStyle name="Calculation 21 3 2 2" xfId="30159" xr:uid="{E24E766B-2CF9-4687-970B-D350FB89C43C}"/>
    <cellStyle name="Calculation 21 3 2 3" xfId="28833" xr:uid="{A48FB622-3BF4-4432-8BED-C0DDE9C61AEA}"/>
    <cellStyle name="Calculation 21 3 2 4" xfId="27598" xr:uid="{E7EB95D1-B165-4A69-ABCD-932DDF87E017}"/>
    <cellStyle name="Calculation 21 3 2 5" xfId="39006" xr:uid="{93136D27-E59C-4A95-AEDC-D2E7AE963B32}"/>
    <cellStyle name="Calculation 21 3 3" xfId="30158" xr:uid="{1D223B2B-AA9D-4B0D-97C7-47E82F0843F0}"/>
    <cellStyle name="Calculation 21 3 4" xfId="28832" xr:uid="{24789895-8559-45B7-9589-A316C8ED5765}"/>
    <cellStyle name="Calculation 21 3 5" xfId="36396" xr:uid="{D0443999-4350-4473-905B-327DF8EEEDA0}"/>
    <cellStyle name="Calculation 21 3 6" xfId="35515" xr:uid="{0EA13EB1-B807-4EB4-8797-3AD322BDEA6B}"/>
    <cellStyle name="Calculation 21 4" xfId="24244" xr:uid="{7972E7EA-2F47-4D8F-8762-CEA5DCDDBFC2}"/>
    <cellStyle name="Calculation 21 4 2" xfId="35529" xr:uid="{22F9F840-6CD1-411B-B11A-2A05AC4A0D16}"/>
    <cellStyle name="Calculation 21 4 3" xfId="44361" xr:uid="{70B347D4-0D83-4B79-A544-BAC51B235E9A}"/>
    <cellStyle name="Calculation 21 5" xfId="13607" xr:uid="{3A67404D-9149-4821-BADC-63719C15F1EB}"/>
    <cellStyle name="Calculation 22" xfId="4093" xr:uid="{7B5F178F-E9DF-4E56-A814-58C73D1B6667}"/>
    <cellStyle name="Calculation 22 2" xfId="13613" xr:uid="{6D8F65B2-2BA4-40F4-A1AE-A1C2E73DE45B}"/>
    <cellStyle name="Calculation 22 2 2" xfId="13614" xr:uid="{3E8C8981-CBAC-459D-938E-89F5F768BAA9}"/>
    <cellStyle name="Calculation 22 2 2 2" xfId="30161" xr:uid="{1A688D65-D793-48DF-905A-A51322C9A7EA}"/>
    <cellStyle name="Calculation 22 2 2 3" xfId="28836" xr:uid="{9428E802-C4C1-47D8-AD50-3D03E5A19E1A}"/>
    <cellStyle name="Calculation 22 2 2 4" xfId="27597" xr:uid="{FF1FA920-1B93-44CE-B6B7-63A6383EFD9D}"/>
    <cellStyle name="Calculation 22 2 2 5" xfId="28423" xr:uid="{6BAB9EA5-EE2F-46D6-B66C-96CC3EDF06F5}"/>
    <cellStyle name="Calculation 22 2 3" xfId="30160" xr:uid="{BA72E7F5-12A6-4471-9288-B65B6D7707FB}"/>
    <cellStyle name="Calculation 22 2 4" xfId="28835" xr:uid="{72B04220-A1DF-4353-B534-75AFC35850E8}"/>
    <cellStyle name="Calculation 22 2 5" xfId="37336" xr:uid="{D09B03AA-96FD-4881-9285-683DB30CE4E3}"/>
    <cellStyle name="Calculation 22 2 6" xfId="41690" xr:uid="{F59979C9-7A2A-4B4F-AFFE-2406801885FA}"/>
    <cellStyle name="Calculation 22 3" xfId="13615" xr:uid="{A44FA53A-7F5A-47C3-9A4E-A2BC522E0762}"/>
    <cellStyle name="Calculation 22 3 2" xfId="13616" xr:uid="{75AB1DCD-CAF4-4D10-9E64-8F7D6657B459}"/>
    <cellStyle name="Calculation 22 3 2 2" xfId="30163" xr:uid="{D23B89F9-2CD7-4C53-A82F-FEF510CF1255}"/>
    <cellStyle name="Calculation 22 3 2 3" xfId="28837" xr:uid="{DBB5BA5C-3249-46C8-B7C5-811E8CCA0274}"/>
    <cellStyle name="Calculation 22 3 2 4" xfId="27596" xr:uid="{07E624D8-8393-4322-83F4-A050D42ED9FA}"/>
    <cellStyle name="Calculation 22 3 2 5" xfId="28425" xr:uid="{2DA57F38-CF91-474E-BD50-BFDD86E4AF0A}"/>
    <cellStyle name="Calculation 22 3 3" xfId="30162" xr:uid="{85F3BA1A-A446-412B-B0DB-B6D29D8999D9}"/>
    <cellStyle name="Calculation 22 3 4" xfId="37471" xr:uid="{6EAADCEC-BBF9-4DF8-94A9-64CB86442557}"/>
    <cellStyle name="Calculation 22 3 5" xfId="37840" xr:uid="{D098DB81-3CD7-46ED-8434-7E29F9085BE7}"/>
    <cellStyle name="Calculation 22 3 6" xfId="28424" xr:uid="{772D4112-A085-45B4-907B-081CE641A6F3}"/>
    <cellStyle name="Calculation 22 4" xfId="24245" xr:uid="{F4D62DA6-E1FA-4D37-8EB9-A77EDB04AD6F}"/>
    <cellStyle name="Calculation 22 4 2" xfId="38378" xr:uid="{CFAB57DD-289B-4C31-8548-785FCD73B272}"/>
    <cellStyle name="Calculation 22 4 3" xfId="44362" xr:uid="{AFCABD2A-9CEC-4F52-A61D-73FFFF3FBD5D}"/>
    <cellStyle name="Calculation 22 5" xfId="13612" xr:uid="{E79D0987-1902-428E-9208-92A86EE57BAC}"/>
    <cellStyle name="Calculation 23" xfId="4094" xr:uid="{7244DC64-D6DD-49B4-8B19-158069994BC0}"/>
    <cellStyle name="Calculation 23 2" xfId="13618" xr:uid="{806516DF-8936-4D6D-8B26-568997A5F0F4}"/>
    <cellStyle name="Calculation 23 2 2" xfId="13619" xr:uid="{52EA7372-1654-4F4D-AF82-22A4B328F33C}"/>
    <cellStyle name="Calculation 23 2 2 2" xfId="30165" xr:uid="{030C5CEC-F733-4204-905D-39456B353A77}"/>
    <cellStyle name="Calculation 23 2 2 3" xfId="28840" xr:uid="{DED3E4E3-D8EF-44F6-B306-258EA885B98C}"/>
    <cellStyle name="Calculation 23 2 2 4" xfId="36395" xr:uid="{D782B292-2FC8-4E2C-B91E-E7B31D561E90}"/>
    <cellStyle name="Calculation 23 2 2 5" xfId="39005" xr:uid="{40A3331A-6811-4F4B-B768-98E573C03BAC}"/>
    <cellStyle name="Calculation 23 2 3" xfId="30164" xr:uid="{7807DE44-6F48-4A8A-947E-85801E7B770E}"/>
    <cellStyle name="Calculation 23 2 4" xfId="28839" xr:uid="{F795BCF8-2E0E-4220-A3DA-D97909B42520}"/>
    <cellStyle name="Calculation 23 2 5" xfId="37335" xr:uid="{71A324AE-BB6E-4053-A544-2DE7A4D4BD0F}"/>
    <cellStyle name="Calculation 23 2 6" xfId="37165" xr:uid="{7B929BE9-14A7-4969-8FF8-0B675DB1BCD7}"/>
    <cellStyle name="Calculation 23 3" xfId="13620" xr:uid="{DA0F2288-E1BA-44BD-BCFB-04B83FD7DF9E}"/>
    <cellStyle name="Calculation 23 3 2" xfId="13621" xr:uid="{03257F90-BA83-4FCF-A58F-CA5CBBEDF6D1}"/>
    <cellStyle name="Calculation 23 3 2 2" xfId="30167" xr:uid="{8BE8C81A-1DBA-472D-A4A9-59CA9359DCF7}"/>
    <cellStyle name="Calculation 23 3 2 3" xfId="28842" xr:uid="{BB408997-E0FE-4DB6-A970-2CAC0D7E354F}"/>
    <cellStyle name="Calculation 23 3 2 4" xfId="27594" xr:uid="{A1771D05-439C-447B-ADFD-A3DBA5F212FD}"/>
    <cellStyle name="Calculation 23 3 2 5" xfId="41689" xr:uid="{1FDEC5BA-8D19-4590-B7F3-91E29DC11220}"/>
    <cellStyle name="Calculation 23 3 3" xfId="30166" xr:uid="{CB3EEB1C-0AF3-46A4-A35D-140D82F3169A}"/>
    <cellStyle name="Calculation 23 3 4" xfId="28841" xr:uid="{6DD69682-F729-4FCE-AB40-39CCB1D0EB90}"/>
    <cellStyle name="Calculation 23 3 5" xfId="27595" xr:uid="{4624BF1A-22E3-4F0B-A4EF-0021C118D7D4}"/>
    <cellStyle name="Calculation 23 3 6" xfId="28426" xr:uid="{63ADE987-E273-425D-A24F-22214E522A7B}"/>
    <cellStyle name="Calculation 23 4" xfId="24246" xr:uid="{C525BC9D-0EF4-491D-99A2-415C1610EA4E}"/>
    <cellStyle name="Calculation 23 4 2" xfId="35530" xr:uid="{DFE363FA-CACA-4863-A894-AF6890053690}"/>
    <cellStyle name="Calculation 23 4 3" xfId="44363" xr:uid="{F53C9CAA-1E80-4518-9381-1ECC2DE71B59}"/>
    <cellStyle name="Calculation 23 5" xfId="13617" xr:uid="{A438AEC6-B76D-4246-95A3-974E6A516C6B}"/>
    <cellStyle name="Calculation 24" xfId="4095" xr:uid="{875668C7-5C22-43C5-9BEC-993940BE313F}"/>
    <cellStyle name="Calculation 24 2" xfId="13623" xr:uid="{B1BE845A-7C87-4E11-8614-31F6D785A9D2}"/>
    <cellStyle name="Calculation 24 2 2" xfId="13624" xr:uid="{15940674-26A0-4AEA-A654-C42300F832CC}"/>
    <cellStyle name="Calculation 24 2 2 2" xfId="30169" xr:uid="{73342444-A16E-4C06-8F62-9BCAD7AE3B01}"/>
    <cellStyle name="Calculation 24 2 2 3" xfId="28845" xr:uid="{665771FE-C402-4B34-AAA7-5BBF6C2A4EC6}"/>
    <cellStyle name="Calculation 24 2 2 4" xfId="36902" xr:uid="{E8806DE9-ACD9-4AB8-9B98-272D63175B5E}"/>
    <cellStyle name="Calculation 24 2 2 5" xfId="28427" xr:uid="{3034ACF0-0559-4A7B-8CF5-4E2174326E1A}"/>
    <cellStyle name="Calculation 24 2 3" xfId="30168" xr:uid="{5BF99F20-D3E6-4F91-A042-A53C73832E49}"/>
    <cellStyle name="Calculation 24 2 4" xfId="28844" xr:uid="{C816775E-9C4C-49AE-9485-85B0D98BFE2F}"/>
    <cellStyle name="Calculation 24 2 5" xfId="36394" xr:uid="{DF83053F-D6E4-417A-B94E-6228ECCE473F}"/>
    <cellStyle name="Calculation 24 2 6" xfId="37166" xr:uid="{810E9FDD-7DC1-4C78-8F18-B1ED28C34509}"/>
    <cellStyle name="Calculation 24 3" xfId="13625" xr:uid="{497F826D-82A9-48D1-81AA-C04AD98C0B2A}"/>
    <cellStyle name="Calculation 24 3 2" xfId="13626" xr:uid="{2FEC933C-813B-4AEA-B94C-5595CF7A9DD0}"/>
    <cellStyle name="Calculation 24 3 2 2" xfId="30171" xr:uid="{7770A358-2BBB-47AF-9EB4-6E663F012B59}"/>
    <cellStyle name="Calculation 24 3 2 3" xfId="28847" xr:uid="{B8005839-2EC5-4C11-BD2E-89F47589B3CF}"/>
    <cellStyle name="Calculation 24 3 2 4" xfId="37334" xr:uid="{8A4A2FFC-C3F5-40D1-84C4-EC0088B18888}"/>
    <cellStyle name="Calculation 24 3 2 5" xfId="28428" xr:uid="{1A248A2B-7931-4366-A7A0-2F8BB4160E2F}"/>
    <cellStyle name="Calculation 24 3 3" xfId="30170" xr:uid="{72D5281C-BFEB-4E8E-A61B-AB675C730AF1}"/>
    <cellStyle name="Calculation 24 3 4" xfId="28846" xr:uid="{06242D40-35BA-4FC7-B503-95256E4E3FB4}"/>
    <cellStyle name="Calculation 24 3 5" xfId="39060" xr:uid="{59CD1162-C3AF-48BB-BC19-CCDE7CB57703}"/>
    <cellStyle name="Calculation 24 3 6" xfId="39004" xr:uid="{FD3B6BD7-B8A2-4BDD-BEFD-D01AE73D73B2}"/>
    <cellStyle name="Calculation 24 4" xfId="24247" xr:uid="{C2F06690-5B3E-43AB-AEF2-0CA602B2252C}"/>
    <cellStyle name="Calculation 24 4 2" xfId="35531" xr:uid="{448224DB-9235-45C6-8A8C-97212237E6F0}"/>
    <cellStyle name="Calculation 24 4 3" xfId="44364" xr:uid="{BFF176A4-5BFB-47B4-A22B-7DDFDE9C9AB9}"/>
    <cellStyle name="Calculation 24 5" xfId="13622" xr:uid="{4E60BC5E-2B7C-46AA-8EB0-E90FCABFD261}"/>
    <cellStyle name="Calculation 25" xfId="4096" xr:uid="{32939A68-996A-469F-A9C3-04D6E646D1B9}"/>
    <cellStyle name="Calculation 25 2" xfId="13628" xr:uid="{378321E5-7824-48FE-AA75-818DA7176B29}"/>
    <cellStyle name="Calculation 25 2 2" xfId="13629" xr:uid="{F95BD0E2-F0A2-4623-BBFC-B6E5ACA8CCAF}"/>
    <cellStyle name="Calculation 25 2 2 2" xfId="30173" xr:uid="{65C10D46-DD67-4FA5-B5A5-668E5BA1E627}"/>
    <cellStyle name="Calculation 25 2 2 3" xfId="28850" xr:uid="{E79FD3C5-4D68-43DC-82CE-3EF422FC984F}"/>
    <cellStyle name="Calculation 25 2 2 4" xfId="27592" xr:uid="{744AF5EE-C388-4289-99E6-6672D0639CA7}"/>
    <cellStyle name="Calculation 25 2 2 5" xfId="28430" xr:uid="{20060BD9-32DC-4F83-B84C-8480D285058D}"/>
    <cellStyle name="Calculation 25 2 3" xfId="30172" xr:uid="{25530BE1-7B6B-462A-8924-038F674ADD12}"/>
    <cellStyle name="Calculation 25 2 4" xfId="28849" xr:uid="{F9837110-3DD7-47B4-BD09-9E6FB568C1FA}"/>
    <cellStyle name="Calculation 25 2 5" xfId="27593" xr:uid="{35DE8014-DB3F-4085-A130-D570C63CF7F7}"/>
    <cellStyle name="Calculation 25 2 6" xfId="28429" xr:uid="{D9716D33-D665-4716-A9B4-A60FB7057753}"/>
    <cellStyle name="Calculation 25 3" xfId="13630" xr:uid="{7EA3F1D9-72EC-483F-916F-365F93E11EC5}"/>
    <cellStyle name="Calculation 25 3 2" xfId="13631" xr:uid="{4B4A9609-647F-4821-ACB4-9830F7F0935B}"/>
    <cellStyle name="Calculation 25 3 2 2" xfId="30175" xr:uid="{3CD71036-699E-470B-BED6-FEB3F8D4FB7C}"/>
    <cellStyle name="Calculation 25 3 2 3" xfId="28852" xr:uid="{B110732B-67DA-459A-9FEB-11DADF8B985E}"/>
    <cellStyle name="Calculation 25 3 2 4" xfId="36393" xr:uid="{052A13F1-F366-49AB-BCC6-F28AB3CE9A73}"/>
    <cellStyle name="Calculation 25 3 2 5" xfId="37417" xr:uid="{EF3F466E-B3F4-4999-8374-E1331ECAF9B9}"/>
    <cellStyle name="Calculation 25 3 3" xfId="30174" xr:uid="{8620BB94-8BE6-4612-844B-265107ABC28E}"/>
    <cellStyle name="Calculation 25 3 4" xfId="28851" xr:uid="{7198B52D-FECA-4A0A-8CA1-5E28BEC712BC}"/>
    <cellStyle name="Calculation 25 3 5" xfId="27591" xr:uid="{0AA2DEA9-D75D-44A3-B70A-A3136C4148B8}"/>
    <cellStyle name="Calculation 25 3 6" xfId="39003" xr:uid="{1C577DDF-52B3-4D3D-BE22-72CC2AE88B6E}"/>
    <cellStyle name="Calculation 25 4" xfId="24248" xr:uid="{AF131AC8-13AA-4FA3-9230-A6724FCA210A}"/>
    <cellStyle name="Calculation 25 4 2" xfId="35532" xr:uid="{67E39939-B385-4117-8DAB-E6919FBF2439}"/>
    <cellStyle name="Calculation 25 4 3" xfId="44365" xr:uid="{A2725F11-7885-4094-B160-79EDC57B719E}"/>
    <cellStyle name="Calculation 25 5" xfId="13627" xr:uid="{3E5048A5-BE59-4A33-8665-FDA661DEC6DD}"/>
    <cellStyle name="Calculation 26" xfId="4097" xr:uid="{E2FBB1F5-4DAA-49AC-8129-2D8BD9CF14EB}"/>
    <cellStyle name="Calculation 26 2" xfId="13633" xr:uid="{716BDC47-EDD6-4FB0-A087-99A8B34813C5}"/>
    <cellStyle name="Calculation 26 2 2" xfId="13634" xr:uid="{A19ABE52-EF46-4357-843A-AD5D2DCC5444}"/>
    <cellStyle name="Calculation 26 2 2 2" xfId="30177" xr:uid="{ED29CD67-FA87-49ED-9511-29F285B5CCC1}"/>
    <cellStyle name="Calculation 26 2 2 3" xfId="28854" xr:uid="{AF0DC5EC-D945-4466-9EDD-77836EDFB487}"/>
    <cellStyle name="Calculation 26 2 2 4" xfId="27590" xr:uid="{D535D243-61DE-4395-8622-BD736C36512B}"/>
    <cellStyle name="Calculation 26 2 2 5" xfId="35516" xr:uid="{D0AF2C7F-9B30-42E7-8A24-353C07B9E0D7}"/>
    <cellStyle name="Calculation 26 2 3" xfId="30176" xr:uid="{FD1CCF83-AFA2-4937-B258-6384796BAAD0}"/>
    <cellStyle name="Calculation 26 2 4" xfId="37472" xr:uid="{7A120326-1D68-4865-9ED8-693B73DD97AE}"/>
    <cellStyle name="Calculation 26 2 5" xfId="37333" xr:uid="{33C81A79-0ED6-4998-BD0A-97EB43B2C916}"/>
    <cellStyle name="Calculation 26 2 6" xfId="28431" xr:uid="{71E56B82-0A1F-4B14-AE7E-4B521ED36E41}"/>
    <cellStyle name="Calculation 26 3" xfId="13635" xr:uid="{57C4DA32-AD50-4F50-A481-B6223E10FB99}"/>
    <cellStyle name="Calculation 26 3 2" xfId="13636" xr:uid="{7452B009-791C-4CD2-AF60-60FF2E8DFF7C}"/>
    <cellStyle name="Calculation 26 3 2 2" xfId="30179" xr:uid="{130BD67D-F97E-41DC-B3B2-F81DCDBC8D19}"/>
    <cellStyle name="Calculation 26 3 2 3" xfId="28856" xr:uid="{DF9911DF-D469-468F-A830-F6EF11F268EB}"/>
    <cellStyle name="Calculation 26 3 2 4" xfId="35850" xr:uid="{1BAA4E4C-94A1-4498-8886-DA1ECC39D0C3}"/>
    <cellStyle name="Calculation 26 3 2 5" xfId="39002" xr:uid="{6AD92293-742D-4F78-A97C-5E5A63E82BC1}"/>
    <cellStyle name="Calculation 26 3 3" xfId="30178" xr:uid="{BD63093E-90AE-4E09-BA19-60DBECE38DA7}"/>
    <cellStyle name="Calculation 26 3 4" xfId="28855" xr:uid="{EB20E629-21D9-4CC8-8B69-3032B2B93C90}"/>
    <cellStyle name="Calculation 26 3 5" xfId="27589" xr:uid="{DD02A1A0-D016-4F8A-9A97-519CB3121B51}"/>
    <cellStyle name="Calculation 26 3 6" xfId="28432" xr:uid="{A03758BE-D294-4099-A66B-3E87F1416B71}"/>
    <cellStyle name="Calculation 26 4" xfId="24249" xr:uid="{96A92799-4E20-4F09-A080-D909E8B9CC5D}"/>
    <cellStyle name="Calculation 26 4 2" xfId="35533" xr:uid="{DBF5C13F-5F1D-4D1B-91D8-B45BF6958A14}"/>
    <cellStyle name="Calculation 26 4 3" xfId="44366" xr:uid="{AE5D8A5A-EBB5-4646-813C-06042B1D8B61}"/>
    <cellStyle name="Calculation 26 5" xfId="13632" xr:uid="{2DBF13A6-5420-407D-AFB3-3E068F762B97}"/>
    <cellStyle name="Calculation 27" xfId="4098" xr:uid="{90D3331D-67DE-4FC6-BC54-AC97B5EFD0C0}"/>
    <cellStyle name="Calculation 27 2" xfId="13638" xr:uid="{FA984AE4-4CE5-466B-921C-F1BF69C91F49}"/>
    <cellStyle name="Calculation 27 2 2" xfId="13639" xr:uid="{4564519E-D911-4BF2-AE99-1199AD4E0743}"/>
    <cellStyle name="Calculation 27 2 2 2" xfId="30181" xr:uid="{0A563E76-1FE8-437E-AAE0-F9C74B6B0AB7}"/>
    <cellStyle name="Calculation 27 2 2 3" xfId="28859" xr:uid="{35E8ED75-BC20-4157-8A5B-376370108B34}"/>
    <cellStyle name="Calculation 27 2 2 4" xfId="37332" xr:uid="{53D89823-9550-46BC-9EFA-AB8738FC0BAE}"/>
    <cellStyle name="Calculation 27 2 2 5" xfId="28434" xr:uid="{05A320A3-9A6A-47E1-8F3F-820BEE81196A}"/>
    <cellStyle name="Calculation 27 2 3" xfId="30180" xr:uid="{852A2321-EBBF-41E4-A8A1-7222E5BE0471}"/>
    <cellStyle name="Calculation 27 2 4" xfId="28858" xr:uid="{BAF907DE-BED6-4B61-8B11-4B9AEB8C04A6}"/>
    <cellStyle name="Calculation 27 2 5" xfId="27588" xr:uid="{8C086DE0-A9E4-4FB5-9D53-296873CDD983}"/>
    <cellStyle name="Calculation 27 2 6" xfId="28433" xr:uid="{AAC2E745-A420-4A12-A329-F1B43087F0C5}"/>
    <cellStyle name="Calculation 27 3" xfId="13640" xr:uid="{0F99C96C-B0EB-408C-830D-BC4ADDCB77E7}"/>
    <cellStyle name="Calculation 27 3 2" xfId="13641" xr:uid="{2ACC1F92-7BBE-4928-9D2D-4AA591FFCCB9}"/>
    <cellStyle name="Calculation 27 3 2 2" xfId="30183" xr:uid="{139A1B4B-92CB-452F-8272-E70F8B8CD646}"/>
    <cellStyle name="Calculation 27 3 2 3" xfId="28861" xr:uid="{CFE4A8FF-F8DD-461B-96B3-E412272FFA1B}"/>
    <cellStyle name="Calculation 27 3 2 4" xfId="36392" xr:uid="{6EE0D888-613D-4102-8D34-CD4B3332538C}"/>
    <cellStyle name="Calculation 27 3 2 5" xfId="39001" xr:uid="{8CCE9E41-9277-45FA-A3DD-F68CAD4BCFE6}"/>
    <cellStyle name="Calculation 27 3 3" xfId="30182" xr:uid="{EDE0E5C4-415C-482A-8E1F-224304B18580}"/>
    <cellStyle name="Calculation 27 3 4" xfId="28860" xr:uid="{8D14FF62-D7DB-47CB-A70A-9CFDFEFE2E6D}"/>
    <cellStyle name="Calculation 27 3 5" xfId="27587" xr:uid="{41492E67-6CFE-40A9-AF81-EEDF015E3EE5}"/>
    <cellStyle name="Calculation 27 3 6" xfId="37167" xr:uid="{25EDA296-6633-4F49-A52E-BC270877529E}"/>
    <cellStyle name="Calculation 27 4" xfId="24250" xr:uid="{30E75607-6796-496F-A539-3B923BC3A750}"/>
    <cellStyle name="Calculation 27 4 2" xfId="35534" xr:uid="{13C32AA8-1079-4157-B646-D7D21BEC430E}"/>
    <cellStyle name="Calculation 27 4 3" xfId="44367" xr:uid="{9271CE77-B043-4657-A4C8-6C5B5C28943F}"/>
    <cellStyle name="Calculation 27 5" xfId="13637" xr:uid="{06E9058E-7805-41C5-B53F-47720E8ED9F5}"/>
    <cellStyle name="Calculation 28" xfId="4099" xr:uid="{E0C1E746-7B52-4942-825C-15CDE3B37F07}"/>
    <cellStyle name="Calculation 28 2" xfId="13643" xr:uid="{919207FC-9EEE-46E6-8AED-D2FED83E21B9}"/>
    <cellStyle name="Calculation 28 2 2" xfId="13644" xr:uid="{ADE4B6F8-54C2-494E-AFB5-4E4DE5E8FB58}"/>
    <cellStyle name="Calculation 28 2 2 2" xfId="30185" xr:uid="{7F8E71F9-EAD5-42E0-98A1-4182C51B3EDD}"/>
    <cellStyle name="Calculation 28 2 2 3" xfId="28863" xr:uid="{7197FE94-7FE3-4665-823F-FB949EF57637}"/>
    <cellStyle name="Calculation 28 2 2 4" xfId="37906" xr:uid="{1791B21C-B151-4709-A2C6-88EBB3CCCB4F}"/>
    <cellStyle name="Calculation 28 2 2 5" xfId="28436" xr:uid="{CF6EE9A7-2E8A-4A8A-8949-29509075BCE4}"/>
    <cellStyle name="Calculation 28 2 3" xfId="30184" xr:uid="{F2FE07EA-98AE-4C0B-B50B-8AC2FECC1963}"/>
    <cellStyle name="Calculation 28 2 4" xfId="25645" xr:uid="{B4EBF56E-8779-40B2-8341-56BE3DD7392B}"/>
    <cellStyle name="Calculation 28 2 5" xfId="27586" xr:uid="{7C96943B-048B-43FE-8D1E-441B9B48398C}"/>
    <cellStyle name="Calculation 28 2 6" xfId="28435" xr:uid="{A644355B-C015-48FF-BB5B-D2DF54176BE2}"/>
    <cellStyle name="Calculation 28 3" xfId="13645" xr:uid="{48CC2B48-209A-49A8-A17B-CF32ACE87B3A}"/>
    <cellStyle name="Calculation 28 3 2" xfId="13646" xr:uid="{41D2BACA-AE3E-4FFD-B2DB-76430FECF513}"/>
    <cellStyle name="Calculation 28 3 2 2" xfId="30187" xr:uid="{941A6EA8-4F83-4B8A-92B2-BDEE56C19B98}"/>
    <cellStyle name="Calculation 28 3 2 3" xfId="28865" xr:uid="{AD50E392-BA5D-4A04-B3D1-EBCC8745D561}"/>
    <cellStyle name="Calculation 28 3 2 4" xfId="27585" xr:uid="{1FE84C30-290E-4357-ADA4-A6ADE88400CD}"/>
    <cellStyle name="Calculation 28 3 2 5" xfId="41688" xr:uid="{28DA90A0-32E3-4827-848D-9A53BD3CBEC5}"/>
    <cellStyle name="Calculation 28 3 3" xfId="30186" xr:uid="{A7135979-3B21-43F9-86B9-255AB02FE5A7}"/>
    <cellStyle name="Calculation 28 3 4" xfId="28864" xr:uid="{177DED99-C136-4A39-BAE9-4DDDADF21EFF}"/>
    <cellStyle name="Calculation 28 3 5" xfId="37331" xr:uid="{69DBB144-F31F-4920-AD23-0CCBD12E98AD}"/>
    <cellStyle name="Calculation 28 3 6" xfId="24888" xr:uid="{72297385-CF91-41A5-AE36-9D56026DD807}"/>
    <cellStyle name="Calculation 28 4" xfId="24251" xr:uid="{D243A138-CA1F-4F98-AFA3-C2299B4702F5}"/>
    <cellStyle name="Calculation 28 4 2" xfId="35535" xr:uid="{64A3D390-B961-41C0-8340-6F6A5CCDB6E0}"/>
    <cellStyle name="Calculation 28 4 3" xfId="44368" xr:uid="{71011DBA-F846-47B0-9A7F-784A8CDE30B3}"/>
    <cellStyle name="Calculation 28 5" xfId="13642" xr:uid="{E232BF78-D9BE-461E-89C8-361A922824F8}"/>
    <cellStyle name="Calculation 29" xfId="4100" xr:uid="{02DDDAF7-D809-44DC-96DE-9E0F013BE92F}"/>
    <cellStyle name="Calculation 29 2" xfId="13648" xr:uid="{A2894893-0C48-4920-8167-34F9DA216AB6}"/>
    <cellStyle name="Calculation 29 2 2" xfId="13649" xr:uid="{643473D1-3010-4DE6-A038-A079D7067D8E}"/>
    <cellStyle name="Calculation 29 2 2 2" xfId="30189" xr:uid="{87562150-7D1B-4ED4-A396-73387DEBDD3A}"/>
    <cellStyle name="Calculation 29 2 2 3" xfId="28867" xr:uid="{9704361C-2DA1-4BF3-8C43-CC626625D1CF}"/>
    <cellStyle name="Calculation 29 2 2 4" xfId="37330" xr:uid="{626FC209-4CE6-4A28-9713-2FF55031647A}"/>
    <cellStyle name="Calculation 29 2 2 5" xfId="28438" xr:uid="{668AFDAF-02C1-41DD-B595-20B871E9B958}"/>
    <cellStyle name="Calculation 29 2 3" xfId="30188" xr:uid="{CF5B0D62-1DE1-4192-9A6F-E3995CA9FC3F}"/>
    <cellStyle name="Calculation 29 2 4" xfId="36476" xr:uid="{07E81119-22DC-41E1-A01D-C4805674BDB4}"/>
    <cellStyle name="Calculation 29 2 5" xfId="27584" xr:uid="{D6357E3A-6083-455F-ACE8-258BD7B800F7}"/>
    <cellStyle name="Calculation 29 2 6" xfId="28437" xr:uid="{9E990C47-DF9C-4147-83BA-A273B861FD19}"/>
    <cellStyle name="Calculation 29 3" xfId="13650" xr:uid="{D1197F40-7F5B-4617-AB65-C610326ABC67}"/>
    <cellStyle name="Calculation 29 3 2" xfId="13651" xr:uid="{D72C0A67-DF36-4546-A2D2-7E425D7364F9}"/>
    <cellStyle name="Calculation 29 3 2 2" xfId="30191" xr:uid="{BC4A031B-8016-4964-9E38-38E70FF394EB}"/>
    <cellStyle name="Calculation 29 3 2 3" xfId="28869" xr:uid="{9F62F1BB-D9E6-4122-A887-922DAD608E0B}"/>
    <cellStyle name="Calculation 29 3 2 4" xfId="27582" xr:uid="{032178D8-3A19-4419-A4C5-014A3D0077D0}"/>
    <cellStyle name="Calculation 29 3 2 5" xfId="28440" xr:uid="{BF9C4F63-8CAE-4676-A7D6-9677A927D800}"/>
    <cellStyle name="Calculation 29 3 3" xfId="30190" xr:uid="{03DC6C7E-8D52-4A69-A04A-30B9A2628DDB}"/>
    <cellStyle name="Calculation 29 3 4" xfId="28868" xr:uid="{392320FE-EDB4-44EB-9283-D2FDC31B93B5}"/>
    <cellStyle name="Calculation 29 3 5" xfId="27583" xr:uid="{F44A00FF-D7E4-401B-991F-B3E80E14B6D3}"/>
    <cellStyle name="Calculation 29 3 6" xfId="28439" xr:uid="{0130D7D2-1F62-4CE2-B42E-792A121286DC}"/>
    <cellStyle name="Calculation 29 4" xfId="24252" xr:uid="{F65F782C-D5C3-4F10-8863-904F19EFA326}"/>
    <cellStyle name="Calculation 29 4 2" xfId="35536" xr:uid="{2794439A-4DF1-4D56-8233-8F3A5C8C452B}"/>
    <cellStyle name="Calculation 29 4 3" xfId="44369" xr:uid="{43C46598-E612-49B4-B5D7-D73D9DEC4324}"/>
    <cellStyle name="Calculation 29 5" xfId="13647" xr:uid="{EF773DF9-BDD7-448C-AF62-FC8ACA9A8D57}"/>
    <cellStyle name="Calculation 3" xfId="4101" xr:uid="{6FF98A4A-7264-49B6-B784-1513FEBF6389}"/>
    <cellStyle name="Calculation 3 10" xfId="14869" xr:uid="{2F2C703F-618B-4030-AAA1-558190F12F38}"/>
    <cellStyle name="Calculation 3 11" xfId="35133" xr:uid="{AEB99E80-FE81-450C-89A2-172751F0D6FA}"/>
    <cellStyle name="Calculation 3 2" xfId="5852" xr:uid="{AA0B3956-EF7F-4152-A61A-6101FAA7322A}"/>
    <cellStyle name="Calculation 3 3" xfId="13652" xr:uid="{2C03A620-5A73-44F0-B5C7-57EC5A9C17AE}"/>
    <cellStyle name="Calculation 3 4" xfId="13653" xr:uid="{0723807C-112B-42D6-9967-9D034B3E803E}"/>
    <cellStyle name="Calculation 3 5" xfId="13654" xr:uid="{6CF2A624-4E94-463E-80D0-42A94FCC5A67}"/>
    <cellStyle name="Calculation 3 6" xfId="13655" xr:uid="{BEC593C2-FD47-4010-8D03-7CA8B62216EF}"/>
    <cellStyle name="Calculation 3 7" xfId="13656" xr:uid="{065580A3-654C-4FDF-88D9-18B8A0ACFCC9}"/>
    <cellStyle name="Calculation 3 8" xfId="24253" xr:uid="{11C8A316-729B-471C-9D11-C8124E7CAC3F}"/>
    <cellStyle name="Calculation 3 8 2" xfId="35537" xr:uid="{75E286F9-31A9-4F61-8C21-7B4EB6535906}"/>
    <cellStyle name="Calculation 3 8 3" xfId="44370" xr:uid="{318BF8A7-FDB3-4DA3-9D00-30C93FFF45DE}"/>
    <cellStyle name="Calculation 3 9" xfId="5362" xr:uid="{EF00F59D-B281-40AE-B022-960AF64FFA4F}"/>
    <cellStyle name="Calculation 30" xfId="13657" xr:uid="{0AD5D69A-5A6E-416B-BEB9-FA8245D3F83D}"/>
    <cellStyle name="Calculation 30 2" xfId="13658" xr:uid="{1EB23AAC-881C-4286-B65B-E972A98E413F}"/>
    <cellStyle name="Calculation 30 2 2" xfId="13659" xr:uid="{987CE164-DD2D-4B6F-B6EB-5E90F2D3CB35}"/>
    <cellStyle name="Calculation 30 2 2 2" xfId="30193" xr:uid="{C9D37E7D-BB79-4A36-9960-70038D1DADE3}"/>
    <cellStyle name="Calculation 30 2 2 3" xfId="28876" xr:uid="{A24DD75F-4DD9-4E09-83EB-D9F71F160165}"/>
    <cellStyle name="Calculation 30 2 2 4" xfId="27580" xr:uid="{C9383040-2E71-4C86-A06C-C033BDD16E88}"/>
    <cellStyle name="Calculation 30 2 2 5" xfId="39000" xr:uid="{311F6917-A75B-4FC3-91A5-07244AB4D8C0}"/>
    <cellStyle name="Calculation 30 2 3" xfId="30192" xr:uid="{45C1BE2E-A360-4C43-B27F-6B5DF9A46D38}"/>
    <cellStyle name="Calculation 30 2 4" xfId="28875" xr:uid="{B23BF247-ECB2-4BC1-9039-56575F02F834}"/>
    <cellStyle name="Calculation 30 2 5" xfId="27581" xr:uid="{1B1A4824-9021-44FC-AA1B-626DF0C68240}"/>
    <cellStyle name="Calculation 30 2 6" xfId="37418" xr:uid="{271253E0-C967-4BD1-A224-38C20469ABF4}"/>
    <cellStyle name="Calculation 30 3" xfId="13660" xr:uid="{6EBF9180-95A8-416C-B4CE-5EDFAE127BE0}"/>
    <cellStyle name="Calculation 30 3 2" xfId="13661" xr:uid="{0331C682-2BCB-4F2D-8275-A81BD15E90B8}"/>
    <cellStyle name="Calculation 30 3 2 2" xfId="30195" xr:uid="{DDF19270-70A8-494C-875F-DA77B90DED38}"/>
    <cellStyle name="Calculation 30 3 2 3" xfId="28878" xr:uid="{1C6BBC19-5A66-460A-A29D-58DBE82DE901}"/>
    <cellStyle name="Calculation 30 3 2 4" xfId="27578" xr:uid="{5E1B5B16-8D63-4FAC-A14B-9F13BDF3C04F}"/>
    <cellStyle name="Calculation 30 3 2 5" xfId="28441" xr:uid="{4488CF49-C6D3-4FDE-BD9D-78EEB2B19A79}"/>
    <cellStyle name="Calculation 30 3 3" xfId="30194" xr:uid="{4DE8FDDB-2A00-4BFF-95A0-0C1F52DF2A3A}"/>
    <cellStyle name="Calculation 30 3 4" xfId="28877" xr:uid="{8783CD05-F906-40D0-9416-9300E99B5ABE}"/>
    <cellStyle name="Calculation 30 3 5" xfId="27579" xr:uid="{9982D645-8BD8-47D7-A547-3FD664C41428}"/>
    <cellStyle name="Calculation 30 3 6" xfId="41687" xr:uid="{3D85BEB9-B362-4C38-805C-BB18B4EC6A3F}"/>
    <cellStyle name="Calculation 31" xfId="13662" xr:uid="{441AB691-C035-41A3-A27F-39633B186B89}"/>
    <cellStyle name="Calculation 31 2" xfId="13663" xr:uid="{3D2CC4A2-1506-4133-A0C2-04D6BE5B053C}"/>
    <cellStyle name="Calculation 31 2 2" xfId="13664" xr:uid="{ADE16281-3432-48A8-842B-F4BDBE53688A}"/>
    <cellStyle name="Calculation 31 2 2 2" xfId="30197" xr:uid="{450CDA88-B6D7-49D4-9D63-F343177047D3}"/>
    <cellStyle name="Calculation 31 2 2 3" xfId="28881" xr:uid="{D478A850-CEDE-4FAD-BB56-39C288B1E088}"/>
    <cellStyle name="Calculation 31 2 2 4" xfId="27576" xr:uid="{BD23D62D-26D7-44DF-AF2D-97BE0E82DF17}"/>
    <cellStyle name="Calculation 31 2 2 5" xfId="28442" xr:uid="{43688BB0-4F70-4934-8581-521B31EB3022}"/>
    <cellStyle name="Calculation 31 2 3" xfId="30196" xr:uid="{CD6B9721-9604-4F80-B73C-B69D1496C836}"/>
    <cellStyle name="Calculation 31 2 4" xfId="28880" xr:uid="{FA18C4CE-E05E-47EB-8047-C153DAF19896}"/>
    <cellStyle name="Calculation 31 2 5" xfId="27577" xr:uid="{7918B8DA-E916-493B-B3A3-FF6FF3D0ABFB}"/>
    <cellStyle name="Calculation 31 2 6" xfId="39202" xr:uid="{D91B3EF9-42CE-4317-AF56-DF0E6D641387}"/>
    <cellStyle name="Calculation 31 3" xfId="13665" xr:uid="{EFBE363A-311F-43AD-8F09-CB17509F0E04}"/>
    <cellStyle name="Calculation 31 3 2" xfId="13666" xr:uid="{EE00C304-DB7B-42F8-8987-BF67F558E836}"/>
    <cellStyle name="Calculation 31 3 2 2" xfId="30199" xr:uid="{BFA50A6E-DA4A-473A-8376-4B2CFFCFEEC0}"/>
    <cellStyle name="Calculation 31 3 2 3" xfId="28883" xr:uid="{5ABFCE52-49E3-4A4C-8098-5C8B57999854}"/>
    <cellStyle name="Calculation 31 3 2 4" xfId="27574" xr:uid="{F9E973C1-3E22-49F3-894D-8E2339107345}"/>
    <cellStyle name="Calculation 31 3 2 5" xfId="25604" xr:uid="{595A48C2-DCF3-4974-A929-188C0D566B2F}"/>
    <cellStyle name="Calculation 31 3 3" xfId="30198" xr:uid="{3A00AEC9-8DD7-41F9-A27F-9679C02D90B4}"/>
    <cellStyle name="Calculation 31 3 4" xfId="28882" xr:uid="{8AD7C0D5-EA3A-423C-AF26-D6F3B7929F3B}"/>
    <cellStyle name="Calculation 31 3 5" xfId="27575" xr:uid="{9684227A-A57D-44D9-A61F-B524C070EE5D}"/>
    <cellStyle name="Calculation 31 3 6" xfId="28443" xr:uid="{5D745F69-A9BE-49D8-A248-30BA9736120A}"/>
    <cellStyle name="Calculation 32" xfId="13667" xr:uid="{95E36741-B043-4D27-A665-BD21E1E63C10}"/>
    <cellStyle name="Calculation 32 2" xfId="13668" xr:uid="{793AAB16-E7BC-4005-BC97-46486CDA13E7}"/>
    <cellStyle name="Calculation 32 2 2" xfId="13669" xr:uid="{65E668CC-B1DF-4894-A4DE-AC7B693AC39C}"/>
    <cellStyle name="Calculation 32 2 2 2" xfId="30201" xr:uid="{D33980A6-FB4F-47D1-A6BD-8A6F4B1276F8}"/>
    <cellStyle name="Calculation 32 2 2 3" xfId="28886" xr:uid="{A198AD0A-8087-488D-B313-8E40FA3A8386}"/>
    <cellStyle name="Calculation 32 2 2 4" xfId="27572" xr:uid="{BF5AB1A2-07C9-4711-9F60-EB698E8380E5}"/>
    <cellStyle name="Calculation 32 2 2 5" xfId="28445" xr:uid="{07EB6192-7CFC-4191-BC72-216C99D64BC9}"/>
    <cellStyle name="Calculation 32 2 3" xfId="30200" xr:uid="{FEFE31BF-0D8A-4208-8623-D513A3BD8B09}"/>
    <cellStyle name="Calculation 32 2 4" xfId="28885" xr:uid="{1755BC38-9450-4219-919B-D1918AEBF661}"/>
    <cellStyle name="Calculation 32 2 5" xfId="27573" xr:uid="{01BAEAD8-7347-42FB-9A96-83BBE208B7A2}"/>
    <cellStyle name="Calculation 32 2 6" xfId="28444" xr:uid="{A35D60B3-0072-4C50-8CCA-005F175BA5CF}"/>
    <cellStyle name="Calculation 32 3" xfId="13670" xr:uid="{AFDF7E39-261C-43EA-B613-15E63A374A54}"/>
    <cellStyle name="Calculation 32 3 2" xfId="13671" xr:uid="{2D4421E6-40FF-42B7-B71E-9813EEABF858}"/>
    <cellStyle name="Calculation 32 3 2 2" xfId="30203" xr:uid="{4BD36EF2-9388-4F09-A824-7003DD1AD4CD}"/>
    <cellStyle name="Calculation 32 3 2 3" xfId="28888" xr:uid="{14A1E1BF-A6D5-47B2-95E5-1750DE24EDA9}"/>
    <cellStyle name="Calculation 32 3 2 4" xfId="27571" xr:uid="{AE31D22B-5F7A-4414-8AEE-11F80614CFC9}"/>
    <cellStyle name="Calculation 32 3 2 5" xfId="36920" xr:uid="{9EA072B0-F4D2-472A-8FEA-224C3AAC7163}"/>
    <cellStyle name="Calculation 32 3 3" xfId="30202" xr:uid="{4AD1A4E8-AAE4-4CEB-A6A3-9741A1AD7B99}"/>
    <cellStyle name="Calculation 32 3 4" xfId="28887" xr:uid="{61E7FD88-DAD8-40CD-A386-26BD2D33E666}"/>
    <cellStyle name="Calculation 32 3 5" xfId="35410" xr:uid="{F418AF75-5C1E-4810-B92C-8208D53F9BDF}"/>
    <cellStyle name="Calculation 32 3 6" xfId="28446" xr:uid="{AAFCCF06-906F-4F85-9363-1010D6D74081}"/>
    <cellStyle name="Calculation 33" xfId="13672" xr:uid="{5629F395-1797-4A6D-BBD0-E0AFD0E2C953}"/>
    <cellStyle name="Calculation 33 2" xfId="13673" xr:uid="{9ED79AFE-43DC-4ED0-84FC-B940B6635C5E}"/>
    <cellStyle name="Calculation 33 2 2" xfId="13674" xr:uid="{03061DA3-2060-44E8-876A-B768596D3661}"/>
    <cellStyle name="Calculation 33 2 2 2" xfId="30205" xr:uid="{A854B95A-24C7-470D-98EC-6227F8D43DAC}"/>
    <cellStyle name="Calculation 33 2 2 3" xfId="28891" xr:uid="{82B7A2C3-1DA9-4F13-A3DB-F95FDB36C96E}"/>
    <cellStyle name="Calculation 33 2 2 4" xfId="27569" xr:uid="{C04F22D1-DDD3-43D9-BE01-889F48AE700A}"/>
    <cellStyle name="Calculation 33 2 2 5" xfId="28448" xr:uid="{656109FA-1F03-4B81-9BA3-CC07B69258B0}"/>
    <cellStyle name="Calculation 33 2 3" xfId="30204" xr:uid="{0293C263-0E6E-4115-A8EB-10A25DDE28ED}"/>
    <cellStyle name="Calculation 33 2 4" xfId="28890" xr:uid="{F1E277D9-130B-4029-A8E1-B14B319E4AAC}"/>
    <cellStyle name="Calculation 33 2 5" xfId="27570" xr:uid="{50310EF5-E1D1-4F4D-94BE-70A3BF948737}"/>
    <cellStyle name="Calculation 33 2 6" xfId="28447" xr:uid="{0C9AB5B7-F2E3-4DB3-A886-6E94017C736D}"/>
    <cellStyle name="Calculation 33 3" xfId="13675" xr:uid="{28AFEB7A-0B29-4CF7-82AB-F485F055672A}"/>
    <cellStyle name="Calculation 33 3 2" xfId="13676" xr:uid="{C7B5CC1A-F95E-4497-AC28-BEC9C865C764}"/>
    <cellStyle name="Calculation 33 3 2 2" xfId="30207" xr:uid="{F563D602-7D95-43EB-B47E-5E4E0CBCB8C1}"/>
    <cellStyle name="Calculation 33 3 2 3" xfId="28892" xr:uid="{431A76CA-1C09-4B41-B445-B4A7C1DB97F2}"/>
    <cellStyle name="Calculation 33 3 2 4" xfId="27567" xr:uid="{4A545D15-3D62-49BF-8AB9-8A8D1EAC8FF4}"/>
    <cellStyle name="Calculation 33 3 2 5" xfId="35517" xr:uid="{39C9C0C0-A457-4F61-B660-DCF0EC7E6721}"/>
    <cellStyle name="Calculation 33 3 3" xfId="30206" xr:uid="{FF5E213D-D9C2-4303-9498-99A1DC461A60}"/>
    <cellStyle name="Calculation 33 3 4" xfId="37474" xr:uid="{C30CF84C-401D-4699-9319-D54C3A615B26}"/>
    <cellStyle name="Calculation 33 3 5" xfId="27568" xr:uid="{D1543B5E-8B37-438C-A360-5215BF139695}"/>
    <cellStyle name="Calculation 33 3 6" xfId="28449" xr:uid="{77EB3890-F897-4B87-9DEF-8AC858FE7ACA}"/>
    <cellStyle name="Calculation 34" xfId="13677" xr:uid="{E026250E-3A91-4FEF-A0F6-4E91968C2BE1}"/>
    <cellStyle name="Calculation 35" xfId="13678" xr:uid="{DA25C4D2-178E-4D3F-926B-96C2E5A3BDA8}"/>
    <cellStyle name="Calculation 36" xfId="13679" xr:uid="{629D9530-B1E5-4F65-AF19-05F7B8073887}"/>
    <cellStyle name="Calculation 37" xfId="13680" xr:uid="{6BE8C06F-A192-467D-8F2B-72682D52BD4C}"/>
    <cellStyle name="Calculation 38" xfId="13681" xr:uid="{7A45DB5A-8B4A-4192-8D66-3E977F67F722}"/>
    <cellStyle name="Calculation 39" xfId="13682" xr:uid="{4288CF91-8588-471A-9EC5-7A4CD1ACF304}"/>
    <cellStyle name="Calculation 4" xfId="4102" xr:uid="{1B5B48E1-0660-4AE3-AE66-75775240DCEC}"/>
    <cellStyle name="Calculation 4 10" xfId="5812" xr:uid="{202E9F02-A4F4-45ED-8CBD-82229CA91EF3}"/>
    <cellStyle name="Calculation 4 11" xfId="24781" xr:uid="{D2BB34EF-5C1C-42CE-8414-6ECF1CEDCB25}"/>
    <cellStyle name="Calculation 4 12" xfId="38433" xr:uid="{C19F314A-2125-4008-80C4-7A0C7AD930A7}"/>
    <cellStyle name="Calculation 4 2" xfId="13683" xr:uid="{6517BE71-2A0F-47B0-9FBD-FF5F53E06603}"/>
    <cellStyle name="Calculation 4 3" xfId="13684" xr:uid="{94F7E16D-3DBD-4E40-99D9-0526BDE0E09F}"/>
    <cellStyle name="Calculation 4 4" xfId="13685" xr:uid="{48A22AC2-B510-41B8-9810-F2BEC60B2AB5}"/>
    <cellStyle name="Calculation 4 5" xfId="13686" xr:uid="{C9A28CAC-BB27-41D7-8C7A-C5552CBFBF33}"/>
    <cellStyle name="Calculation 4 6" xfId="13687" xr:uid="{60186A18-3B5C-40C4-9354-1D09AEBF066B}"/>
    <cellStyle name="Calculation 4 7" xfId="13688" xr:uid="{51AA484A-F5E8-4A34-9334-A528C995194F}"/>
    <cellStyle name="Calculation 4 8" xfId="13689" xr:uid="{AA934C74-DE34-4021-8CA7-8F2053A7AA8C}"/>
    <cellStyle name="Calculation 4 8 2" xfId="30218" xr:uid="{F6242CE5-2E93-40ED-B65E-A86AABDE0676}"/>
    <cellStyle name="Calculation 4 8 3" xfId="28900" xr:uid="{8EE3BF99-44F2-46E7-BD0B-8265F552049D}"/>
    <cellStyle name="Calculation 4 8 4" xfId="27566" xr:uid="{50D855AD-21FF-4882-BBC8-6E7B250C82A6}"/>
    <cellStyle name="Calculation 4 8 5" xfId="28463" xr:uid="{DB57B2B8-C089-4030-8C18-438898A9DC88}"/>
    <cellStyle name="Calculation 4 9" xfId="24254" xr:uid="{B4014F1B-BCAD-483B-AAC7-7BDEE6EB7139}"/>
    <cellStyle name="Calculation 4 9 2" xfId="35538" xr:uid="{29BBCAF5-6C16-45C2-9285-04C2D6EE4314}"/>
    <cellStyle name="Calculation 4 9 3" xfId="44371" xr:uid="{E9B78D38-6025-44C9-9C0B-CD9CC3218A07}"/>
    <cellStyle name="Calculation 40" xfId="13690" xr:uid="{5F691C27-F5B1-4275-99E1-F1F67D5CAC40}"/>
    <cellStyle name="Calculation 41" xfId="13691" xr:uid="{EBF8347E-C73C-4350-ACEA-295E33D8B29B}"/>
    <cellStyle name="Calculation 42" xfId="13692" xr:uid="{ED7245B7-AA36-4766-9AD9-F5A722ACD673}"/>
    <cellStyle name="Calculation 43" xfId="13693" xr:uid="{23F25F9F-CF37-417D-B6DD-1642F8C5523B}"/>
    <cellStyle name="Calculation 44" xfId="13694" xr:uid="{3E912DDA-2D1C-4E9F-92BF-2F4AEC7C52A5}"/>
    <cellStyle name="Calculation 45" xfId="13695" xr:uid="{699ECA8F-0929-4918-B0EB-22651B32439E}"/>
    <cellStyle name="Calculation 46" xfId="13696" xr:uid="{A0B7A007-8078-4100-B91C-D94F1A32FA17}"/>
    <cellStyle name="Calculation 47" xfId="13697" xr:uid="{3D570B32-0EDC-4BA9-88E2-A92497EF3EEB}"/>
    <cellStyle name="Calculation 48" xfId="13698" xr:uid="{489C9B66-752C-401E-A217-16900794FBF2}"/>
    <cellStyle name="Calculation 49" xfId="13699" xr:uid="{1B06B0F9-6074-4DE0-B12F-CC84E5D856D3}"/>
    <cellStyle name="Calculation 5" xfId="4103" xr:uid="{42ADF3E9-133F-4000-9B5E-50D842AD2147}"/>
    <cellStyle name="Calculation 5 10" xfId="6293" xr:uid="{9B5B7D31-28E4-4644-9746-3DB755561D95}"/>
    <cellStyle name="Calculation 5 11" xfId="24776" xr:uid="{1DE8A3D2-B916-4707-8AEB-0B1E770D4FA0}"/>
    <cellStyle name="Calculation 5 12" xfId="35313" xr:uid="{E33A7CDD-63E1-4B64-9E69-24A67752A1B9}"/>
    <cellStyle name="Calculation 5 2" xfId="13700" xr:uid="{E690D4FC-013A-4A38-A80B-4F7051E6B3DA}"/>
    <cellStyle name="Calculation 5 3" xfId="13701" xr:uid="{925EC2A0-F34B-430C-BE37-841EF0AACE50}"/>
    <cellStyle name="Calculation 5 4" xfId="13702" xr:uid="{99CAF3BD-C217-40D3-9013-1EDC83835E89}"/>
    <cellStyle name="Calculation 5 5" xfId="13703" xr:uid="{2C94D7AB-D0DA-4664-A602-1DB0761C8118}"/>
    <cellStyle name="Calculation 5 6" xfId="13704" xr:uid="{DC050CDE-43C6-437A-A1A8-03943F026EE8}"/>
    <cellStyle name="Calculation 5 7" xfId="13705" xr:uid="{E9EDC317-A480-4B7E-A911-2B8E9A770C2A}"/>
    <cellStyle name="Calculation 5 8" xfId="13706" xr:uid="{FE794BFD-E9C1-4F5B-8124-2E8906592A2D}"/>
    <cellStyle name="Calculation 5 8 2" xfId="30220" xr:uid="{CA7B600B-109F-47A7-A49A-0463C4C3E292}"/>
    <cellStyle name="Calculation 5 8 3" xfId="28913" xr:uid="{43973788-7968-4E40-AC99-B8779AD379C0}"/>
    <cellStyle name="Calculation 5 8 4" xfId="27565" xr:uid="{6C97EDEA-6DB9-4FB0-8DBA-0B5D11251B80}"/>
    <cellStyle name="Calculation 5 8 5" xfId="25742" xr:uid="{3576A8EB-56E9-440F-9A98-88ABDEE1FEBB}"/>
    <cellStyle name="Calculation 5 9" xfId="24255" xr:uid="{99E7E02F-0628-4FA1-A5AA-CC540021EE96}"/>
    <cellStyle name="Calculation 5 9 2" xfId="35539" xr:uid="{05A8B80D-AD68-4C77-9602-CA51EABA85E4}"/>
    <cellStyle name="Calculation 5 9 3" xfId="44372" xr:uid="{2FA652E0-FF9B-495D-9D4C-B52BDA514A47}"/>
    <cellStyle name="Calculation 50" xfId="13707" xr:uid="{0851EA45-C3CB-4085-A406-89AF41CDE435}"/>
    <cellStyle name="Calculation 51" xfId="13708" xr:uid="{9B6D3D94-621F-4664-942F-5557E3CBAC92}"/>
    <cellStyle name="Calculation 52" xfId="13709" xr:uid="{D11CE5B9-0EA3-4BFF-85FB-E14544471B80}"/>
    <cellStyle name="Calculation 53" xfId="13710" xr:uid="{9E8ECEE9-53B3-4AC6-A933-8A6612F900B5}"/>
    <cellStyle name="Calculation 54" xfId="13711" xr:uid="{4D420A21-ADA7-4633-80FB-CE24EAFCC94F}"/>
    <cellStyle name="Calculation 55" xfId="13712" xr:uid="{D6C32BA5-141E-4C11-B853-CE4F51B15AC0}"/>
    <cellStyle name="Calculation 56" xfId="13713" xr:uid="{5CAA9B0F-9FA0-46E3-A7E2-477C5DE80484}"/>
    <cellStyle name="Calculation 57" xfId="13714" xr:uid="{DEF8C444-1467-4E3A-B6EC-B3E15D961869}"/>
    <cellStyle name="Calculation 58" xfId="13715" xr:uid="{1AA4B823-8B7A-40F2-ABBB-D09EF726BA04}"/>
    <cellStyle name="Calculation 59" xfId="13716" xr:uid="{3D55A732-D6B2-456D-8813-ED5FEA33CE3C}"/>
    <cellStyle name="Calculation 6" xfId="4104" xr:uid="{12CDBD84-09D7-4613-A1E6-5E790DA22C5E}"/>
    <cellStyle name="Calculation 6 2" xfId="13718" xr:uid="{12148F35-D632-446D-A308-97B011346FAC}"/>
    <cellStyle name="Calculation 6 2 10" xfId="13719" xr:uid="{DD28F375-120B-41B4-A47A-8F24C45985CB}"/>
    <cellStyle name="Calculation 6 2 10 2" xfId="13720" xr:uid="{744DF253-C1E9-4C62-8640-0862D6B0E73E}"/>
    <cellStyle name="Calculation 6 2 10 2 2" xfId="13721" xr:uid="{5CCC9A7A-057D-4739-B5FB-6BB9EC0F0693}"/>
    <cellStyle name="Calculation 6 2 10 2 2 2" xfId="30224" xr:uid="{3E262DCE-055E-4713-A758-A7355F45C535}"/>
    <cellStyle name="Calculation 6 2 10 2 2 3" xfId="38288" xr:uid="{3616D601-ED34-446A-8DE2-5E7DB5FA8562}"/>
    <cellStyle name="Calculation 6 2 10 2 2 4" xfId="36391" xr:uid="{0012EF22-F9DC-49C8-9868-21550C7B0755}"/>
    <cellStyle name="Calculation 6 2 10 2 2 5" xfId="37420" xr:uid="{959D5566-F4E5-470A-A57D-A2659BD8629B}"/>
    <cellStyle name="Calculation 6 2 10 2 3" xfId="30223" xr:uid="{68235140-5FE5-4CCD-8190-B2A7BAF72DCF}"/>
    <cellStyle name="Calculation 6 2 10 2 4" xfId="28925" xr:uid="{4A110FA4-ED11-429F-BACC-8118AFA61048}"/>
    <cellStyle name="Calculation 6 2 10 2 5" xfId="35409" xr:uid="{471E0FBA-A7FC-443F-99D5-5E137B3D8CD6}"/>
    <cellStyle name="Calculation 6 2 10 2 6" xfId="41686" xr:uid="{2BDE1B64-24A3-491F-8A73-EE92B89FBDDF}"/>
    <cellStyle name="Calculation 6 2 10 3" xfId="13722" xr:uid="{C9EAAD18-9B15-4A8D-834D-0B85F6E8F3CC}"/>
    <cellStyle name="Calculation 6 2 10 3 2" xfId="30225" xr:uid="{165D0978-CFE5-4010-9CCE-317EA65A39C1}"/>
    <cellStyle name="Calculation 6 2 10 3 3" xfId="28926" xr:uid="{D7A33A4F-29FA-4AF6-996A-EB1C2BF30E8D}"/>
    <cellStyle name="Calculation 6 2 10 3 4" xfId="27562" xr:uid="{E2018E43-0E13-4428-8697-EAFD359A4EE1}"/>
    <cellStyle name="Calculation 6 2 10 3 5" xfId="24963" xr:uid="{924AEF1F-AC34-419C-AC76-E3EBB43B9E5C}"/>
    <cellStyle name="Calculation 6 2 10 4" xfId="30222" xr:uid="{3F9ECC9D-4D20-4057-9B95-621260E1571B}"/>
    <cellStyle name="Calculation 6 2 10 5" xfId="38286" xr:uid="{C6B316AE-5558-4CDD-8CF8-5B0CDFF99EB4}"/>
    <cellStyle name="Calculation 6 2 10 6" xfId="27563" xr:uid="{0DDC0614-B4FA-4599-94E0-1F6E9F86336F}"/>
    <cellStyle name="Calculation 6 2 10 7" xfId="28465" xr:uid="{200E66E0-E50F-4031-B6ED-6BCB8A8EC88F}"/>
    <cellStyle name="Calculation 6 2 11" xfId="13723" xr:uid="{8801BD42-5863-475C-9B73-C7CA31BD6B48}"/>
    <cellStyle name="Calculation 6 2 11 2" xfId="13724" xr:uid="{A6B4FD12-F298-4EDB-8C1C-7D7E7CC92956}"/>
    <cellStyle name="Calculation 6 2 11 2 2" xfId="13725" xr:uid="{803B79F6-BB9C-4C4E-AA72-A80D98B3783A}"/>
    <cellStyle name="Calculation 6 2 11 2 2 2" xfId="30228" xr:uid="{2122A65D-012A-483D-99DD-91BE703330BA}"/>
    <cellStyle name="Calculation 6 2 11 2 2 3" xfId="28928" xr:uid="{8A2E8424-9AF3-40C1-988D-51AA5C9AADF8}"/>
    <cellStyle name="Calculation 6 2 11 2 2 4" xfId="25638" xr:uid="{752702B5-C1BA-4617-805D-595B8A7BF4EF}"/>
    <cellStyle name="Calculation 6 2 11 2 2 5" xfId="28468" xr:uid="{F2396613-EB53-41F4-A02D-588929C855DA}"/>
    <cellStyle name="Calculation 6 2 11 2 3" xfId="30227" xr:uid="{60C3502C-C7A3-40FD-9E94-AF81971BF83D}"/>
    <cellStyle name="Calculation 6 2 11 2 4" xfId="38287" xr:uid="{EBC34F44-4C16-4E64-A16F-2AD1EF73062A}"/>
    <cellStyle name="Calculation 6 2 11 2 5" xfId="35408" xr:uid="{19A482F4-E004-4E7B-953A-9F1C0A6DAD9F}"/>
    <cellStyle name="Calculation 6 2 11 2 6" xfId="28467" xr:uid="{54A8F3C2-2A8F-416F-8D6E-8CBA9E0CECFD}"/>
    <cellStyle name="Calculation 6 2 11 3" xfId="13726" xr:uid="{9AD2F1E0-1909-4FCF-AA06-CF3D0524B544}"/>
    <cellStyle name="Calculation 6 2 11 3 2" xfId="30229" xr:uid="{4560791B-F030-468C-8E7F-76C91D0356CB}"/>
    <cellStyle name="Calculation 6 2 11 3 3" xfId="36950" xr:uid="{5279E615-68F5-447A-A219-48475FB4A7C1}"/>
    <cellStyle name="Calculation 6 2 11 3 4" xfId="35849" xr:uid="{020B01C0-1BE1-421A-ACEA-58CD0F0DA5CD}"/>
    <cellStyle name="Calculation 6 2 11 3 5" xfId="28469" xr:uid="{0EF05B35-613F-4290-8F17-A8C852D1F24D}"/>
    <cellStyle name="Calculation 6 2 11 4" xfId="30226" xr:uid="{8C60B962-1C38-4BF4-94AA-E3300A354BDE}"/>
    <cellStyle name="Calculation 6 2 11 5" xfId="28927" xr:uid="{24A0057F-9B8B-4BF7-B880-5E7A11FD60AB}"/>
    <cellStyle name="Calculation 6 2 11 6" xfId="36052" xr:uid="{177BF1F4-D9C2-43CC-8443-237AF720D904}"/>
    <cellStyle name="Calculation 6 2 11 7" xfId="28466" xr:uid="{A429CE2C-F7A5-4FCA-9AF4-CB6469AFA977}"/>
    <cellStyle name="Calculation 6 2 12" xfId="13727" xr:uid="{3B35CCF8-9C4F-437D-8C28-C046C2BE2628}"/>
    <cellStyle name="Calculation 6 2 12 2" xfId="13728" xr:uid="{649980D3-82C2-4DB0-BD9F-766512262F40}"/>
    <cellStyle name="Calculation 6 2 12 2 2" xfId="13729" xr:uid="{B283B657-89D7-4091-80DB-431F4E30E290}"/>
    <cellStyle name="Calculation 6 2 12 2 2 2" xfId="30232" xr:uid="{1D8AF387-7298-4160-A1F8-D125D39F0D0B}"/>
    <cellStyle name="Calculation 6 2 12 2 2 3" xfId="28931" xr:uid="{09AA906D-9EEE-42E0-9871-FE40D8151261}"/>
    <cellStyle name="Calculation 6 2 12 2 2 4" xfId="36051" xr:uid="{044E9CFC-1736-4D98-B093-D32411DF8194}"/>
    <cellStyle name="Calculation 6 2 12 2 2 5" xfId="38999" xr:uid="{E2465C35-E1CC-4042-92FD-06E9700F315E}"/>
    <cellStyle name="Calculation 6 2 12 2 3" xfId="30231" xr:uid="{6E01DA6B-2152-4CD2-8F69-350C246180F9}"/>
    <cellStyle name="Calculation 6 2 12 2 4" xfId="28930" xr:uid="{33053589-43F7-4751-87B6-F31752B0FA02}"/>
    <cellStyle name="Calculation 6 2 12 2 5" xfId="35407" xr:uid="{C844EDED-E6AC-43F9-9EAB-C6D1744F817D}"/>
    <cellStyle name="Calculation 6 2 12 2 6" xfId="28471" xr:uid="{D684E2A8-3B3F-4D5A-A295-724C54D0649E}"/>
    <cellStyle name="Calculation 6 2 12 3" xfId="13730" xr:uid="{CDDF030E-6B41-482A-A89E-851534EB23CE}"/>
    <cellStyle name="Calculation 6 2 12 3 2" xfId="30233" xr:uid="{A1CC906D-68DC-45C9-944D-456BC00284B7}"/>
    <cellStyle name="Calculation 6 2 12 3 3" xfId="25020" xr:uid="{A27A31AB-8B83-4313-9224-B4C2120DAE9B}"/>
    <cellStyle name="Calculation 6 2 12 3 4" xfId="25636" xr:uid="{D4F141EA-4223-459A-B203-7917997A8359}"/>
    <cellStyle name="Calculation 6 2 12 3 5" xfId="28472" xr:uid="{EDFA461A-D534-44CC-BA15-7CC960C1161A}"/>
    <cellStyle name="Calculation 6 2 12 4" xfId="30230" xr:uid="{881A94B0-2066-4C6C-86C1-B5B523483992}"/>
    <cellStyle name="Calculation 6 2 12 5" xfId="28929" xr:uid="{2B69D7B6-8703-4C34-A4A1-2E181C84D59C}"/>
    <cellStyle name="Calculation 6 2 12 6" xfId="25637" xr:uid="{61C4A9A9-2792-4AF7-BF23-81B53158793F}"/>
    <cellStyle name="Calculation 6 2 12 7" xfId="28470" xr:uid="{75C7D977-2FBE-47C5-9A82-BAB1E3A758BF}"/>
    <cellStyle name="Calculation 6 2 13" xfId="13731" xr:uid="{D3B09ABC-039D-49DE-A585-C9514363E754}"/>
    <cellStyle name="Calculation 6 2 13 2" xfId="13732" xr:uid="{7C18B3A2-5C5C-4CA7-AE12-E7959933A82F}"/>
    <cellStyle name="Calculation 6 2 13 2 2" xfId="30235" xr:uid="{BB54FD76-C59E-4B3E-822D-B271EFC4D81B}"/>
    <cellStyle name="Calculation 6 2 13 2 3" xfId="37477" xr:uid="{F408D2C3-AE70-4447-87BB-8EF1E2C924EE}"/>
    <cellStyle name="Calculation 6 2 13 2 4" xfId="35406" xr:uid="{3183D25A-5FC2-41FC-A253-668C6EF5402D}"/>
    <cellStyle name="Calculation 6 2 13 2 5" xfId="28474" xr:uid="{AE49954D-7D20-4084-81C0-8626DC40059B}"/>
    <cellStyle name="Calculation 6 2 13 3" xfId="30234" xr:uid="{3E301356-50EE-4FC4-BF59-DEF97B53C3FE}"/>
    <cellStyle name="Calculation 6 2 13 4" xfId="37879" xr:uid="{15C5D826-058F-4D19-8D4C-97D63B94B71F}"/>
    <cellStyle name="Calculation 6 2 13 5" xfId="35848" xr:uid="{E3717E25-3F43-48C2-804F-F48EEF181AEA}"/>
    <cellStyle name="Calculation 6 2 13 6" xfId="28473" xr:uid="{A4426C2F-016E-4AFE-B5B5-8C5A86B00BC3}"/>
    <cellStyle name="Calculation 6 2 14" xfId="13733" xr:uid="{CF71F411-9491-4EE7-8234-F03A498BBD27}"/>
    <cellStyle name="Calculation 6 2 14 2" xfId="30236" xr:uid="{1913D51E-AF70-4DBE-AE92-8E5423AC1577}"/>
    <cellStyle name="Calculation 6 2 14 3" xfId="37890" xr:uid="{72671702-3779-475E-BD10-27345531A2B4}"/>
    <cellStyle name="Calculation 6 2 14 4" xfId="25635" xr:uid="{22D51D24-C417-40D6-86D4-7BCAFA578B8D}"/>
    <cellStyle name="Calculation 6 2 14 5" xfId="28475" xr:uid="{72D32DE1-212B-4480-B286-B22DA072D952}"/>
    <cellStyle name="Calculation 6 2 15" xfId="30221" xr:uid="{1C0A0E28-7027-4814-95B0-9C06ACD20301}"/>
    <cellStyle name="Calculation 6 2 16" xfId="28924" xr:uid="{89997981-C6F0-4CA6-B3DA-3D33FDE4E7B3}"/>
    <cellStyle name="Calculation 6 2 17" xfId="27564" xr:uid="{A91E1DAF-587F-4C98-B1F3-012C6FA54308}"/>
    <cellStyle name="Calculation 6 2 18" xfId="28464" xr:uid="{7D47B427-2772-4BEE-94AA-3D6369715BDB}"/>
    <cellStyle name="Calculation 6 2 2" xfId="13734" xr:uid="{B98084E1-C685-41F2-AF85-EA830AC1D170}"/>
    <cellStyle name="Calculation 6 2 3" xfId="13735" xr:uid="{0023E01D-6F76-4090-95FD-9FADBFC64DA9}"/>
    <cellStyle name="Calculation 6 2 4" xfId="13736" xr:uid="{67C13F11-30D0-4CAD-983A-366D5321EF95}"/>
    <cellStyle name="Calculation 6 2 5" xfId="13737" xr:uid="{6991E17D-D6B4-491E-BA26-9E1EE48798B8}"/>
    <cellStyle name="Calculation 6 2 6" xfId="13738" xr:uid="{F18E1B46-E4B8-41D7-B8C3-80275394D682}"/>
    <cellStyle name="Calculation 6 2 6 2" xfId="13739" xr:uid="{9A6B9C2B-EA88-48EC-975F-926A6C59B697}"/>
    <cellStyle name="Calculation 6 2 6 2 2" xfId="13740" xr:uid="{9879A9D0-E11A-4634-9D0E-2DCFC02285DC}"/>
    <cellStyle name="Calculation 6 2 6 2 2 2" xfId="30239" xr:uid="{ED72980E-5EF6-4777-BF3E-3706D7C7A72C}"/>
    <cellStyle name="Calculation 6 2 6 2 2 3" xfId="28936" xr:uid="{B5CD32AB-F051-45C0-8BC9-EE2F90154C5E}"/>
    <cellStyle name="Calculation 6 2 6 2 2 4" xfId="35405" xr:uid="{546D805F-A345-4BDF-85D2-53902EA93E89}"/>
    <cellStyle name="Calculation 6 2 6 2 2 5" xfId="28477" xr:uid="{5BBD5CBF-28C4-4ADB-9E8F-F3810438CF85}"/>
    <cellStyle name="Calculation 6 2 6 2 3" xfId="30238" xr:uid="{42158DC8-25E5-4649-B62B-3935D2E5492E}"/>
    <cellStyle name="Calculation 6 2 6 2 4" xfId="28935" xr:uid="{C2CA417B-9A69-4758-8720-89CDBEC6826F}"/>
    <cellStyle name="Calculation 6 2 6 2 5" xfId="36390" xr:uid="{4D4B2583-B159-48A8-A6E1-8C52BC8352D6}"/>
    <cellStyle name="Calculation 6 2 6 2 6" xfId="28476" xr:uid="{8F0BABCF-8380-4060-98D7-FEA92E6C7600}"/>
    <cellStyle name="Calculation 6 2 6 3" xfId="13741" xr:uid="{931194E6-D8B2-4699-A458-E17386771C9A}"/>
    <cellStyle name="Calculation 6 2 6 3 2" xfId="30240" xr:uid="{94B69497-4F03-4015-BBD4-EB5C116599E3}"/>
    <cellStyle name="Calculation 6 2 6 3 3" xfId="28937" xr:uid="{C210C801-E4FD-401E-9B2F-B5BB7E31FEF8}"/>
    <cellStyle name="Calculation 6 2 6 3 4" xfId="37907" xr:uid="{DC9BAED3-ED4F-437C-9613-FEAE1F399190}"/>
    <cellStyle name="Calculation 6 2 6 3 5" xfId="38998" xr:uid="{A616DA95-5F4E-43B5-AFFC-75AF0A770E14}"/>
    <cellStyle name="Calculation 6 2 6 4" xfId="30237" xr:uid="{B0FEBFB8-A4A9-4C8D-A5B7-45D98C8175CF}"/>
    <cellStyle name="Calculation 6 2 6 5" xfId="28934" xr:uid="{D9B4A4F2-B127-4F52-9B5F-789C8A07D171}"/>
    <cellStyle name="Calculation 6 2 6 6" xfId="37329" xr:uid="{8D5BF9B8-EAFB-41C2-89C7-8395B82DF544}"/>
    <cellStyle name="Calculation 6 2 6 7" xfId="41685" xr:uid="{CDDF1541-4C42-41B5-BD84-9921845B6F59}"/>
    <cellStyle name="Calculation 6 2 7" xfId="13742" xr:uid="{9FB7642E-F7CA-4DA7-8D38-2F6A4A128118}"/>
    <cellStyle name="Calculation 6 2 7 2" xfId="13743" xr:uid="{B46B03CB-2431-4199-9B68-7EF320B8811F}"/>
    <cellStyle name="Calculation 6 2 7 2 2" xfId="13744" xr:uid="{C4833557-35DF-4128-8247-1A715BCA775C}"/>
    <cellStyle name="Calculation 6 2 7 2 2 2" xfId="30243" xr:uid="{1B09FC8D-F838-40F8-AEB6-01FE4860C4E7}"/>
    <cellStyle name="Calculation 6 2 7 2 2 3" xfId="28940" xr:uid="{F241D842-A3EA-45E2-B97B-70E01E3868CD}"/>
    <cellStyle name="Calculation 6 2 7 2 2 4" xfId="27559" xr:uid="{4E8AA961-C820-4A79-8540-AE7D7CA45AA8}"/>
    <cellStyle name="Calculation 6 2 7 2 2 5" xfId="28479" xr:uid="{450DAD26-02C6-4C32-B0B1-9F71E7D611FD}"/>
    <cellStyle name="Calculation 6 2 7 2 3" xfId="30242" xr:uid="{A3154C64-5C17-497C-8199-38AD69162F14}"/>
    <cellStyle name="Calculation 6 2 7 2 4" xfId="28939" xr:uid="{66657467-8D56-4195-9841-6E9512D40EA6}"/>
    <cellStyle name="Calculation 6 2 7 2 5" xfId="27560" xr:uid="{AE60F3D2-4C4E-48E2-909C-33538C7B9EE5}"/>
    <cellStyle name="Calculation 6 2 7 2 6" xfId="24964" xr:uid="{07FF929A-EEFB-4757-8537-07D125767253}"/>
    <cellStyle name="Calculation 6 2 7 3" xfId="13745" xr:uid="{B8F8633C-663B-467F-B042-AD4014A5BCE4}"/>
    <cellStyle name="Calculation 6 2 7 3 2" xfId="30244" xr:uid="{01C92D10-B008-4185-83B8-CEAD0B0ACC1B}"/>
    <cellStyle name="Calculation 6 2 7 3 3" xfId="28941" xr:uid="{928BF15D-A423-470C-9A02-B279F6910C5B}"/>
    <cellStyle name="Calculation 6 2 7 3 4" xfId="37328" xr:uid="{67FCADB3-77CE-4C54-B4C0-800ECCAE49DB}"/>
    <cellStyle name="Calculation 6 2 7 3 5" xfId="28480" xr:uid="{CFBEA426-F308-467D-BD04-D58A530B0178}"/>
    <cellStyle name="Calculation 6 2 7 4" xfId="30241" xr:uid="{EF63BBAB-93B8-4D82-A36A-1FB59DBA6298}"/>
    <cellStyle name="Calculation 6 2 7 5" xfId="28938" xr:uid="{025A6D71-472E-476F-9E4C-2643CE9BC4D2}"/>
    <cellStyle name="Calculation 6 2 7 6" xfId="27561" xr:uid="{631F4617-6BAC-425D-A45E-ED415D906906}"/>
    <cellStyle name="Calculation 6 2 7 7" xfId="28478" xr:uid="{B60E5F12-0713-4635-A789-90A1AEB71AA5}"/>
    <cellStyle name="Calculation 6 2 8" xfId="13746" xr:uid="{D15EF590-CF46-48B6-BD1B-7C544FF926D3}"/>
    <cellStyle name="Calculation 6 2 8 2" xfId="13747" xr:uid="{42587A77-5728-49C9-80A7-F23448059074}"/>
    <cellStyle name="Calculation 6 2 8 2 2" xfId="13748" xr:uid="{65C449B0-8E57-4DF6-AF24-BEF239FAFA89}"/>
    <cellStyle name="Calculation 6 2 8 2 2 2" xfId="30247" xr:uid="{6D9F8145-98AB-4672-89CE-8B3A2B3B3FE7}"/>
    <cellStyle name="Calculation 6 2 8 2 2 3" xfId="28942" xr:uid="{31683F26-342C-4B08-A1CC-C33BD7DC9D2C}"/>
    <cellStyle name="Calculation 6 2 8 2 2 4" xfId="27556" xr:uid="{0A094779-B03D-4673-8208-F48999823D07}"/>
    <cellStyle name="Calculation 6 2 8 2 2 5" xfId="28483" xr:uid="{78DC2388-8762-44B3-AC75-8915961D2C4C}"/>
    <cellStyle name="Calculation 6 2 8 2 3" xfId="30246" xr:uid="{4D84BEB4-F0BF-4C42-B0AC-8B339B7606A3}"/>
    <cellStyle name="Calculation 6 2 8 2 4" xfId="38284" xr:uid="{2FB65E7A-8A94-48F5-A2C1-EA43DD4A8CAC}"/>
    <cellStyle name="Calculation 6 2 8 2 5" xfId="27557" xr:uid="{534D12EB-A875-414E-A0E2-78667AF54B6B}"/>
    <cellStyle name="Calculation 6 2 8 2 6" xfId="28482" xr:uid="{45E4B809-EDCE-46F6-85DF-A6EEACDFE557}"/>
    <cellStyle name="Calculation 6 2 8 3" xfId="13749" xr:uid="{CDD9E8B0-EB4E-449B-951F-2A99AD0CDC97}"/>
    <cellStyle name="Calculation 6 2 8 3 2" xfId="30248" xr:uid="{4C8E3A66-F7C7-4DB7-9768-56E5875AC99F}"/>
    <cellStyle name="Calculation 6 2 8 3 3" xfId="28943" xr:uid="{14F57CE7-DD43-4520-9978-3FC4C6DD1C89}"/>
    <cellStyle name="Calculation 6 2 8 3 4" xfId="37327" xr:uid="{A6416491-FD7E-4F3B-8167-6B6F72E8FB12}"/>
    <cellStyle name="Calculation 6 2 8 3 5" xfId="28484" xr:uid="{B82B0214-10C5-4B76-ABA4-0A47C6A03635}"/>
    <cellStyle name="Calculation 6 2 8 4" xfId="30245" xr:uid="{402209B8-F4D3-4F10-B6AB-7083A4D269DD}"/>
    <cellStyle name="Calculation 6 2 8 5" xfId="37478" xr:uid="{3CC49A34-4C46-4CB6-A1B1-6B9F67162538}"/>
    <cellStyle name="Calculation 6 2 8 6" xfId="27558" xr:uid="{159DB795-CD20-4338-9EBC-D8B0B79E9E1C}"/>
    <cellStyle name="Calculation 6 2 8 7" xfId="28481" xr:uid="{1CF8C89F-0F8B-4EB4-B06A-4522157E3639}"/>
    <cellStyle name="Calculation 6 2 9" xfId="13750" xr:uid="{430E4E87-9B98-4B50-B54A-6DE6EC5A7F11}"/>
    <cellStyle name="Calculation 6 2 9 2" xfId="13751" xr:uid="{87B019DB-D04E-4807-A93B-628C4B06CFF0}"/>
    <cellStyle name="Calculation 6 2 9 2 2" xfId="13752" xr:uid="{00FF9FA8-B702-407D-8B98-D6474C57B28B}"/>
    <cellStyle name="Calculation 6 2 9 2 2 2" xfId="30251" xr:uid="{4FE40052-79ED-46F4-A961-00F12495265F}"/>
    <cellStyle name="Calculation 6 2 9 2 2 3" xfId="37479" xr:uid="{5A85D31D-2FA9-4079-9F27-BFE1F8F72B47}"/>
    <cellStyle name="Calculation 6 2 9 2 2 4" xfId="39160" xr:uid="{BDD1A892-4515-438A-94AD-0953D5DB376D}"/>
    <cellStyle name="Calculation 6 2 9 2 2 5" xfId="28487" xr:uid="{5D826BB2-F1E9-4B93-9B69-6AB8B33D0A94}"/>
    <cellStyle name="Calculation 6 2 9 2 3" xfId="30250" xr:uid="{73EACB15-DE48-460D-9981-6940A11786DC}"/>
    <cellStyle name="Calculation 6 2 9 2 4" xfId="38285" xr:uid="{6C544891-5D7E-4A97-928E-2D84CE88D387}"/>
    <cellStyle name="Calculation 6 2 9 2 5" xfId="27554" xr:uid="{CD86BA9C-A389-4B0C-B370-8724C23605FC}"/>
    <cellStyle name="Calculation 6 2 9 2 6" xfId="28486" xr:uid="{2E481D95-3D90-44E7-A883-4AF60A25A7B5}"/>
    <cellStyle name="Calculation 6 2 9 3" xfId="13753" xr:uid="{33DCEF5C-1E13-413F-A4AF-220B758B4098}"/>
    <cellStyle name="Calculation 6 2 9 3 2" xfId="30252" xr:uid="{A02C1249-B371-473B-B7EE-9ECE0186FEC3}"/>
    <cellStyle name="Calculation 6 2 9 3 3" xfId="36951" xr:uid="{A2CFF668-A1B8-43F9-A04E-BD79BD557C29}"/>
    <cellStyle name="Calculation 6 2 9 3 4" xfId="24913" xr:uid="{C26EFD3E-83BE-47D0-BAB2-1EE1A1DA682C}"/>
    <cellStyle name="Calculation 6 2 9 3 5" xfId="28488" xr:uid="{77DEAF5D-747C-4ED5-8698-33A05381399D}"/>
    <cellStyle name="Calculation 6 2 9 4" xfId="30249" xr:uid="{F3A3182D-F540-4AE0-83AC-F56DD28090C6}"/>
    <cellStyle name="Calculation 6 2 9 5" xfId="28944" xr:uid="{D6399E2E-A188-43D6-87A6-1826D50E454C}"/>
    <cellStyle name="Calculation 6 2 9 6" xfId="27555" xr:uid="{0BB3EC0C-1A61-4AD7-ABD9-5BB8A85D73AC}"/>
    <cellStyle name="Calculation 6 2 9 7" xfId="28485" xr:uid="{9BD911B0-2974-4390-AC47-9760546EF85B}"/>
    <cellStyle name="Calculation 6 3" xfId="13754" xr:uid="{93D39012-75CE-4D6E-B42A-0E092914D111}"/>
    <cellStyle name="Calculation 6 3 10" xfId="13755" xr:uid="{3540A3A4-D3D1-45E1-8245-5872E56761CB}"/>
    <cellStyle name="Calculation 6 3 10 2" xfId="30254" xr:uid="{11A9D8BA-8154-4777-A12C-4B42D4CBC749}"/>
    <cellStyle name="Calculation 6 3 10 3" xfId="28946" xr:uid="{211DF74E-39E8-4218-B969-168D19AEDF90}"/>
    <cellStyle name="Calculation 6 3 10 4" xfId="37326" xr:uid="{BF654FA6-612B-46B7-8508-A60BEE7E46E4}"/>
    <cellStyle name="Calculation 6 3 10 5" xfId="28489" xr:uid="{30FD00E2-03F7-49DD-9D8B-340DAE581BD2}"/>
    <cellStyle name="Calculation 6 3 11" xfId="30253" xr:uid="{611E9411-0987-4482-A8E8-64ECDC94DA71}"/>
    <cellStyle name="Calculation 6 3 12" xfId="28945" xr:uid="{01B46F0C-4C74-4FF8-8254-D29E4FF8FA5F}"/>
    <cellStyle name="Calculation 6 3 13" xfId="27553" xr:uid="{ECD68C5B-3E02-4F8B-BFFF-91DF4D48433A}"/>
    <cellStyle name="Calculation 6 3 14" xfId="37421" xr:uid="{9A001285-9B0C-40DB-957F-E8D93E16B25E}"/>
    <cellStyle name="Calculation 6 3 2" xfId="13756" xr:uid="{EFC4E2D3-2D2A-4B19-BBBD-F4BE53B97F32}"/>
    <cellStyle name="Calculation 6 3 2 2" xfId="13757" xr:uid="{82968878-AF0C-4F1A-97DC-3EE3A298BA7E}"/>
    <cellStyle name="Calculation 6 3 2 2 2" xfId="13758" xr:uid="{4FBD0C55-4883-45E3-8022-6288CE960C38}"/>
    <cellStyle name="Calculation 6 3 2 2 2 2" xfId="30257" xr:uid="{868D49B4-F212-4835-9887-2A2DDB9E77A0}"/>
    <cellStyle name="Calculation 6 3 2 2 2 3" xfId="28948" xr:uid="{43A2A4E1-3901-4635-AD23-F4771D2ED63A}"/>
    <cellStyle name="Calculation 6 3 2 2 2 4" xfId="27551" xr:uid="{7B02D81D-D088-482C-82B3-7EA9DB15FCA8}"/>
    <cellStyle name="Calculation 6 3 2 2 2 5" xfId="28491" xr:uid="{C3886679-1287-4809-A143-A4D6EF425EDE}"/>
    <cellStyle name="Calculation 6 3 2 2 3" xfId="30256" xr:uid="{A389E48B-C40C-479B-ACF7-42E403E9BDFB}"/>
    <cellStyle name="Calculation 6 3 2 2 4" xfId="37480" xr:uid="{BCDDAD23-150D-4E55-9F10-35861AF2BDD7}"/>
    <cellStyle name="Calculation 6 3 2 2 5" xfId="27552" xr:uid="{75D1B1B6-D3AD-488B-84E1-984F89E353DF}"/>
    <cellStyle name="Calculation 6 3 2 2 6" xfId="28490" xr:uid="{0926F768-37C1-473F-AD54-40DCEA7FEC49}"/>
    <cellStyle name="Calculation 6 3 2 3" xfId="13759" xr:uid="{0C752F78-13F3-4B06-827C-9739300BD7A1}"/>
    <cellStyle name="Calculation 6 3 2 3 2" xfId="30258" xr:uid="{31D2BA89-B370-44EE-80E6-1349B62D5384}"/>
    <cellStyle name="Calculation 6 3 2 3 3" xfId="35868" xr:uid="{38BC8FAE-9D14-46FB-8A08-02B9F3AFC0C7}"/>
    <cellStyle name="Calculation 6 3 2 3 4" xfId="27550" xr:uid="{3B371E6F-C664-4A74-8453-A4DE41286809}"/>
    <cellStyle name="Calculation 6 3 2 3 5" xfId="25743" xr:uid="{B61918CC-9F6A-439A-9C0B-FF8FEA2E7966}"/>
    <cellStyle name="Calculation 6 3 2 4" xfId="30255" xr:uid="{D9FD693D-36B0-4514-92C3-153775BF2AA2}"/>
    <cellStyle name="Calculation 6 3 2 5" xfId="28947" xr:uid="{800B0650-1534-45D0-90AF-3A4C290946A8}"/>
    <cellStyle name="Calculation 6 3 2 6" xfId="39161" xr:uid="{8C8AF199-EE1F-4A33-9A29-B94DEA2B27D9}"/>
    <cellStyle name="Calculation 6 3 2 7" xfId="38997" xr:uid="{19235A9C-866E-4A8F-9E4E-21E0F15BF43A}"/>
    <cellStyle name="Calculation 6 3 3" xfId="13760" xr:uid="{3BCA9668-97DD-403F-8105-7C0F14E97A69}"/>
    <cellStyle name="Calculation 6 3 3 2" xfId="13761" xr:uid="{42C2B72D-4D30-4AF1-8487-16CEB00CF072}"/>
    <cellStyle name="Calculation 6 3 3 2 2" xfId="13762" xr:uid="{6186BA53-DD05-4CE4-933F-981EE38F2DF2}"/>
    <cellStyle name="Calculation 6 3 3 2 2 2" xfId="30261" xr:uid="{A5EC8C2A-BFA5-49D0-9CDB-2DD5D3BA2843}"/>
    <cellStyle name="Calculation 6 3 3 2 2 3" xfId="35870" xr:uid="{0DB5BFA1-60F1-41DC-AF27-5AD8937A9FBA}"/>
    <cellStyle name="Calculation 6 3 3 2 2 4" xfId="27549" xr:uid="{8C67BE36-23FA-4053-B713-7A193ABEF6B3}"/>
    <cellStyle name="Calculation 6 3 3 2 2 5" xfId="35280" xr:uid="{5C49AEE7-BDCE-46E9-9DCA-D40982F0EC9E}"/>
    <cellStyle name="Calculation 6 3 3 2 3" xfId="30260" xr:uid="{BAEE0E59-3F12-4482-9F9E-55770A513B01}"/>
    <cellStyle name="Calculation 6 3 3 2 4" xfId="35869" xr:uid="{1ACF3646-473E-4EF2-A5C1-DE3724C7C022}"/>
    <cellStyle name="Calculation 6 3 3 2 5" xfId="37325" xr:uid="{91032B05-C813-4030-AC59-9A6ADF6DF693}"/>
    <cellStyle name="Calculation 6 3 3 2 6" xfId="28493" xr:uid="{8554AABA-F3D9-4F73-950C-161F4CD7EDAE}"/>
    <cellStyle name="Calculation 6 3 3 3" xfId="13763" xr:uid="{2AEE92A7-4122-4630-A4A1-980DCAFCDA62}"/>
    <cellStyle name="Calculation 6 3 3 3 2" xfId="30262" xr:uid="{1E1AEE40-14FF-42B7-B631-2649F1B172B8}"/>
    <cellStyle name="Calculation 6 3 3 3 3" xfId="28950" xr:uid="{FFE16B59-3C6B-4841-986A-CC30BF70E7BF}"/>
    <cellStyle name="Calculation 6 3 3 3 4" xfId="27548" xr:uid="{50C20F97-99F2-4F24-9E2F-69D6EAC5D8FE}"/>
    <cellStyle name="Calculation 6 3 3 3 5" xfId="25744" xr:uid="{FDAC341E-EB77-4284-B9BD-704506C65F3F}"/>
    <cellStyle name="Calculation 6 3 3 4" xfId="30259" xr:uid="{E1409B58-0570-4057-AE22-4A1CE84E38E9}"/>
    <cellStyle name="Calculation 6 3 3 5" xfId="28949" xr:uid="{34A994ED-150F-4CB1-AE1E-81C8AEA46F0A}"/>
    <cellStyle name="Calculation 6 3 3 6" xfId="37908" xr:uid="{82F7E680-6E74-4C8B-B645-31EE19A7938B}"/>
    <cellStyle name="Calculation 6 3 3 7" xfId="28492" xr:uid="{BC3E1056-9424-4F23-A291-BFABA88B147E}"/>
    <cellStyle name="Calculation 6 3 4" xfId="13764" xr:uid="{18C7E64C-6BE4-44E1-90E6-A09686291644}"/>
    <cellStyle name="Calculation 6 3 4 2" xfId="13765" xr:uid="{8319BED4-FD91-45EE-9744-12B7E9F37DC4}"/>
    <cellStyle name="Calculation 6 3 4 2 2" xfId="13766" xr:uid="{592DFC34-2E0B-4721-9975-C77EE90A7FA9}"/>
    <cellStyle name="Calculation 6 3 4 2 2 2" xfId="30265" xr:uid="{F3CCB2BC-8D92-43C4-9577-2D1DB684D318}"/>
    <cellStyle name="Calculation 6 3 4 2 2 3" xfId="28951" xr:uid="{06F78645-FC06-4649-869D-E000D94BAFE6}"/>
    <cellStyle name="Calculation 6 3 4 2 2 4" xfId="37324" xr:uid="{BF0537A9-6068-4C2F-90A6-FB9AFC3DFDBE}"/>
    <cellStyle name="Calculation 6 3 4 2 2 5" xfId="25745" xr:uid="{28978326-804E-44A5-99D0-734D22C9FA3E}"/>
    <cellStyle name="Calculation 6 3 4 2 3" xfId="30264" xr:uid="{7C7FC1B3-C3B6-4163-B0F1-26218EABF826}"/>
    <cellStyle name="Calculation 6 3 4 2 4" xfId="35871" xr:uid="{D48EF00F-5045-46DB-B1EF-355ED98B5A01}"/>
    <cellStyle name="Calculation 6 3 4 2 5" xfId="27547" xr:uid="{C24DF0BB-B878-4069-9BB7-989FD7BAAF1F}"/>
    <cellStyle name="Calculation 6 3 4 2 6" xfId="38407" xr:uid="{717657C5-1A6E-4CDA-8EB9-A03632D8F7EB}"/>
    <cellStyle name="Calculation 6 3 4 3" xfId="13767" xr:uid="{B0A7A879-1E4C-4315-B0E0-DE4AE5D0CF77}"/>
    <cellStyle name="Calculation 6 3 4 3 2" xfId="30266" xr:uid="{FC0EFA82-0D5B-47FA-8478-086084359723}"/>
    <cellStyle name="Calculation 6 3 4 3 3" xfId="28952" xr:uid="{CF140B84-AC93-4E55-BB99-DDED300A7DDD}"/>
    <cellStyle name="Calculation 6 3 4 3 4" xfId="27546" xr:uid="{0ACE9D63-BA61-4E7B-8C16-C8ADCE8413B1}"/>
    <cellStyle name="Calculation 6 3 4 3 5" xfId="35281" xr:uid="{B8454FF3-C093-4610-A098-7C875CE339CC}"/>
    <cellStyle name="Calculation 6 3 4 4" xfId="30263" xr:uid="{0CE1D7F1-801D-4636-9E89-0864A5A00271}"/>
    <cellStyle name="Calculation 6 3 4 5" xfId="37481" xr:uid="{5208CB8B-55F8-426C-8495-8A5C20D4CE7E}"/>
    <cellStyle name="Calculation 6 3 4 6" xfId="37909" xr:uid="{7495E480-6FC7-4EB7-8E09-B36D79EC3309}"/>
    <cellStyle name="Calculation 6 3 4 7" xfId="41684" xr:uid="{8148C5D3-48B1-4E3A-A05B-62C4A603AADF}"/>
    <cellStyle name="Calculation 6 3 5" xfId="13768" xr:uid="{A32B5233-2443-4949-982D-49B09AA13189}"/>
    <cellStyle name="Calculation 6 3 5 2" xfId="13769" xr:uid="{23F31363-7F63-4827-B36F-F98E9F53B79F}"/>
    <cellStyle name="Calculation 6 3 5 2 2" xfId="13770" xr:uid="{9FB0BD99-0079-4D84-9631-E7372F4E181E}"/>
    <cellStyle name="Calculation 6 3 5 2 2 2" xfId="30269" xr:uid="{07D32B60-4243-4A97-B965-F07A92C0CF04}"/>
    <cellStyle name="Calculation 6 3 5 2 2 3" xfId="28953" xr:uid="{95983CE8-4159-486A-8C2A-B5A770C98BE4}"/>
    <cellStyle name="Calculation 6 3 5 2 2 4" xfId="27544" xr:uid="{15F62936-18C5-44C1-AFCA-E0B9313336DC}"/>
    <cellStyle name="Calculation 6 3 5 2 2 5" xfId="35199" xr:uid="{94AB1914-35C7-4B91-B8FE-EEC50499F059}"/>
    <cellStyle name="Calculation 6 3 5 2 3" xfId="30268" xr:uid="{5A24F803-6E9E-40C0-A06A-FB5F2F813A93}"/>
    <cellStyle name="Calculation 6 3 5 2 4" xfId="35997" xr:uid="{FD6D2F8F-3BC8-47D2-9012-814BA41808E7}"/>
    <cellStyle name="Calculation 6 3 5 2 5" xfId="27545" xr:uid="{ABB4C14F-899E-4248-95CE-848527EEED5E}"/>
    <cellStyle name="Calculation 6 3 5 2 6" xfId="35282" xr:uid="{22FFDF9A-3481-44D0-B710-03365B203E92}"/>
    <cellStyle name="Calculation 6 3 5 3" xfId="13771" xr:uid="{382398A4-4910-4EDA-A36E-8393A28F5258}"/>
    <cellStyle name="Calculation 6 3 5 3 2" xfId="30270" xr:uid="{EE39BFF3-E657-4FF1-ACF2-0919FCBA784F}"/>
    <cellStyle name="Calculation 6 3 5 3 3" xfId="38282" xr:uid="{17F2919B-FB81-492E-BDFD-9D100318ED6D}"/>
    <cellStyle name="Calculation 6 3 5 3 4" xfId="36389" xr:uid="{E77560A0-C206-4818-A212-A015CB64128C}"/>
    <cellStyle name="Calculation 6 3 5 3 5" xfId="35200" xr:uid="{9DF32659-7ACA-4420-8661-64F08AA7DDBE}"/>
    <cellStyle name="Calculation 6 3 5 4" xfId="30267" xr:uid="{9ED85C23-05EF-46BF-848C-E5CE23CE45AF}"/>
    <cellStyle name="Calculation 6 3 5 5" xfId="35872" xr:uid="{55882BAE-E59C-48D4-A58F-F61881F9782C}"/>
    <cellStyle name="Calculation 6 3 5 6" xfId="37910" xr:uid="{8E12A25E-D527-4AA8-AC24-B11A9C3B790B}"/>
    <cellStyle name="Calculation 6 3 5 7" xfId="25746" xr:uid="{4DD0F51D-D6FC-453F-8EF2-4F038FE15C36}"/>
    <cellStyle name="Calculation 6 3 6" xfId="13772" xr:uid="{70AE87B4-436E-4C24-8CF5-3BF8AE2EB5FE}"/>
    <cellStyle name="Calculation 6 3 6 2" xfId="13773" xr:uid="{B190B472-083E-4037-8B60-4D8DEA5FAFCB}"/>
    <cellStyle name="Calculation 6 3 6 2 2" xfId="13774" xr:uid="{7A2F0CF6-9D5C-490F-9ECD-567B7845DDED}"/>
    <cellStyle name="Calculation 6 3 6 2 2 2" xfId="30273" xr:uid="{91E6E4EC-8626-4C75-9F0C-54F0E161F4EB}"/>
    <cellStyle name="Calculation 6 3 6 2 2 3" xfId="38283" xr:uid="{2A021499-FFBC-4AE3-81CC-CF6696C7D90D}"/>
    <cellStyle name="Calculation 6 3 6 2 2 4" xfId="36760" xr:uid="{203750CF-2900-4A74-A960-C75686FE5380}"/>
    <cellStyle name="Calculation 6 3 6 2 2 5" xfId="35283" xr:uid="{169AEBB6-977A-4CCE-9F02-CF0C7F348C1E}"/>
    <cellStyle name="Calculation 6 3 6 2 3" xfId="30272" xr:uid="{78E60831-9862-4494-B3E4-6255B080B0FD}"/>
    <cellStyle name="Calculation 6 3 6 2 4" xfId="37482" xr:uid="{3515FE8E-168A-4E59-B7A0-E53576094C86}"/>
    <cellStyle name="Calculation 6 3 6 2 5" xfId="25720" xr:uid="{C5092B70-20FD-4E6D-915B-D12E07D61B39}"/>
    <cellStyle name="Calculation 6 3 6 2 6" xfId="25747" xr:uid="{F0F32872-7BA9-40BC-8C20-E45C9C40295A}"/>
    <cellStyle name="Calculation 6 3 6 3" xfId="13775" xr:uid="{29E98211-91F8-414D-9509-A003052BA543}"/>
    <cellStyle name="Calculation 6 3 6 3 2" xfId="30274" xr:uid="{567DA565-4FC7-4AA2-B554-CDAE5A22E36D}"/>
    <cellStyle name="Calculation 6 3 6 3 3" xfId="28954" xr:uid="{6CD1E05E-475F-4FE3-864F-915249B08B6F}"/>
    <cellStyle name="Calculation 6 3 6 3 4" xfId="37911" xr:uid="{1F87952A-5FD7-4F94-A109-FFB75E541BBA}"/>
    <cellStyle name="Calculation 6 3 6 3 5" xfId="39175" xr:uid="{3E73B023-CDA8-4376-902E-FB591143EA9D}"/>
    <cellStyle name="Calculation 6 3 6 4" xfId="30271" xr:uid="{6F36977E-E79F-446E-9D12-A7EF4C8C0553}"/>
    <cellStyle name="Calculation 6 3 6 5" xfId="25680" xr:uid="{7D593D4F-500A-4230-B19C-A82130BB0756}"/>
    <cellStyle name="Calculation 6 3 6 6" xfId="38034" xr:uid="{346DE50F-29B4-4291-B1DA-5B75F4BE3552}"/>
    <cellStyle name="Calculation 6 3 6 7" xfId="41683" xr:uid="{A8A1D19B-6FC5-41F4-A73E-3233B0059763}"/>
    <cellStyle name="Calculation 6 3 7" xfId="13776" xr:uid="{452EB005-E037-492D-953D-7D72807CF37C}"/>
    <cellStyle name="Calculation 6 3 7 2" xfId="13777" xr:uid="{EE2A178A-C0B2-42E5-9AEE-94594C918A45}"/>
    <cellStyle name="Calculation 6 3 7 2 2" xfId="13778" xr:uid="{50655387-3105-4749-9EBB-C9B4C43F84D6}"/>
    <cellStyle name="Calculation 6 3 7 2 2 2" xfId="30277" xr:uid="{6F3CA6F3-31C5-4AD8-97EE-A168E064240B}"/>
    <cellStyle name="Calculation 6 3 7 2 2 3" xfId="28956" xr:uid="{95F957E2-143D-47FF-82BE-B40661B0421D}"/>
    <cellStyle name="Calculation 6 3 7 2 2 4" xfId="35404" xr:uid="{66D19377-2C9F-4860-8D65-48B21C17DB79}"/>
    <cellStyle name="Calculation 6 3 7 2 2 5" xfId="25748" xr:uid="{CF7CB3E8-437E-402A-8FF1-64A5372FAC84}"/>
    <cellStyle name="Calculation 6 3 7 2 3" xfId="30276" xr:uid="{90D6F834-9FD0-4B15-9FEE-2BF09E16447B}"/>
    <cellStyle name="Calculation 6 3 7 2 4" xfId="28955" xr:uid="{B7A1B860-1204-4108-8D3C-415D1C14CA25}"/>
    <cellStyle name="Calculation 6 3 7 2 5" xfId="25719" xr:uid="{A36B53AB-4A8F-4B25-83B1-AE7757591E37}"/>
    <cellStyle name="Calculation 6 3 7 2 6" xfId="35284" xr:uid="{73D99EBE-8BC1-4CB7-8578-90925D9C1400}"/>
    <cellStyle name="Calculation 6 3 7 3" xfId="13779" xr:uid="{77BEEDF1-3CCE-47AE-8CE1-B8C01061B3E2}"/>
    <cellStyle name="Calculation 6 3 7 3 2" xfId="30278" xr:uid="{083B6D9E-24E2-499C-B6B6-6C5D1728C9CC}"/>
    <cellStyle name="Calculation 6 3 7 3 3" xfId="37483" xr:uid="{EA6C48EF-AAAE-49EE-AA05-67EB680F945F}"/>
    <cellStyle name="Calculation 6 3 7 3 4" xfId="27543" xr:uid="{79198ED8-6795-418F-B654-959121501CC3}"/>
    <cellStyle name="Calculation 6 3 7 3 5" xfId="35285" xr:uid="{A84E85EF-838D-4104-86EB-64F972B30D90}"/>
    <cellStyle name="Calculation 6 3 7 4" xfId="30275" xr:uid="{DD6A188F-2835-4F61-92E5-E444E9E391DF}"/>
    <cellStyle name="Calculation 6 3 7 5" xfId="35873" xr:uid="{4989E94A-5346-4EDE-8D92-DE18043C26EA}"/>
    <cellStyle name="Calculation 6 3 7 6" xfId="37323" xr:uid="{BCA467D5-1CA2-448B-A2E1-84EBEE6299EB}"/>
    <cellStyle name="Calculation 6 3 7 7" xfId="41682" xr:uid="{99751543-13A2-4930-AA8F-362E5E56F84F}"/>
    <cellStyle name="Calculation 6 3 8" xfId="13780" xr:uid="{5D3AF60C-6F17-4CE1-96B8-A716A8FAB4E5}"/>
    <cellStyle name="Calculation 6 3 8 2" xfId="13781" xr:uid="{84DEB366-17A8-42DD-8E08-089ADFE16FEB}"/>
    <cellStyle name="Calculation 6 3 8 2 2" xfId="13782" xr:uid="{652E58DC-A016-4C40-A53C-AE2E2F50F3FB}"/>
    <cellStyle name="Calculation 6 3 8 2 2 2" xfId="30281" xr:uid="{4157F675-3333-4683-A64C-7AC2E52F6984}"/>
    <cellStyle name="Calculation 6 3 8 2 2 3" xfId="28957" xr:uid="{BF36BCDC-5BB5-41DA-A30D-95E9CC6EF7EB}"/>
    <cellStyle name="Calculation 6 3 8 2 2 4" xfId="35403" xr:uid="{AD7E34FB-9AE3-4334-B933-CB0BFB28E57E}"/>
    <cellStyle name="Calculation 6 3 8 2 2 5" xfId="35286" xr:uid="{1F5D6F47-4D00-422C-885B-54FED5786688}"/>
    <cellStyle name="Calculation 6 3 8 2 3" xfId="30280" xr:uid="{4DA586F9-CD9F-43B4-BB7A-9F571F16C13B}"/>
    <cellStyle name="Calculation 6 3 8 2 4" xfId="36952" xr:uid="{AAB1601C-314A-4975-B40F-C8F295338679}"/>
    <cellStyle name="Calculation 6 3 8 2 5" xfId="37912" xr:uid="{0F3EA006-0F97-4200-9511-0F3FD5FF5DE1}"/>
    <cellStyle name="Calculation 6 3 8 2 6" xfId="25749" xr:uid="{BE5AE7B7-46D9-4733-965E-A25E04A0B369}"/>
    <cellStyle name="Calculation 6 3 8 3" xfId="13783" xr:uid="{02A75DD3-4B0B-426D-8596-8F00B3047D32}"/>
    <cellStyle name="Calculation 6 3 8 3 2" xfId="30282" xr:uid="{0936615F-3E97-4044-8C06-152A9CDD1FF0}"/>
    <cellStyle name="Calculation 6 3 8 3 3" xfId="25647" xr:uid="{5B10B6DA-FF0F-49B9-B447-74B28067469A}"/>
    <cellStyle name="Calculation 6 3 8 3 4" xfId="27541" xr:uid="{F4781BA2-D00E-47DE-87EC-84E899623E4C}"/>
    <cellStyle name="Calculation 6 3 8 3 5" xfId="28494" xr:uid="{AAEF1C00-5BD8-46A7-AB38-6C144234B64A}"/>
    <cellStyle name="Calculation 6 3 8 4" xfId="30279" xr:uid="{E7D5B949-BBB0-49EA-BF46-A37EDD650F33}"/>
    <cellStyle name="Calculation 6 3 8 5" xfId="25681" xr:uid="{758E3160-9EC2-4E48-9ACC-14B500EFB618}"/>
    <cellStyle name="Calculation 6 3 8 6" xfId="27542" xr:uid="{3A3B6F6D-3C33-48EF-89D0-84A0965AF874}"/>
    <cellStyle name="Calculation 6 3 8 7" xfId="41681" xr:uid="{7D1105A1-2C62-4C4A-BF86-F0D8BFBC80F3}"/>
    <cellStyle name="Calculation 6 3 9" xfId="13784" xr:uid="{F3EF284C-03CE-4E1E-94CB-0E536F46E050}"/>
    <cellStyle name="Calculation 6 3 9 2" xfId="13785" xr:uid="{067A7B76-54D0-40AE-8595-ABE3921593F8}"/>
    <cellStyle name="Calculation 6 3 9 2 2" xfId="30284" xr:uid="{46298FFB-3259-4BFB-9BF3-CB5D33275C66}"/>
    <cellStyle name="Calculation 6 3 9 2 3" xfId="28958" xr:uid="{16E081C3-7362-421A-99F2-E97A248F56C3}"/>
    <cellStyle name="Calculation 6 3 9 2 4" xfId="27540" xr:uid="{D73806BA-B734-4059-9A5C-188EC921A0DF}"/>
    <cellStyle name="Calculation 6 3 9 2 5" xfId="37425" xr:uid="{892D7368-8A3C-494A-A3D7-18AB4001D16D}"/>
    <cellStyle name="Calculation 6 3 9 3" xfId="30283" xr:uid="{88FC6858-CE3F-4E1F-92A9-84DEC314A8FD}"/>
    <cellStyle name="Calculation 6 3 9 4" xfId="24896" xr:uid="{597404AB-8E23-46EA-BC26-9ED701CEF535}"/>
    <cellStyle name="Calculation 6 3 9 5" xfId="37322" xr:uid="{62F57CF0-22D1-4CA6-8286-4228B383A193}"/>
    <cellStyle name="Calculation 6 3 9 6" xfId="41680" xr:uid="{B0775AC5-20E7-4225-A8AE-724C56AF12E0}"/>
    <cellStyle name="Calculation 6 4" xfId="13786" xr:uid="{D316D451-9BF7-46FA-86B7-57770F7A0D9C}"/>
    <cellStyle name="Calculation 6 4 10" xfId="13787" xr:uid="{A4F13694-73EF-4D2A-9240-3D7B0A03A87D}"/>
    <cellStyle name="Calculation 6 4 10 2" xfId="30286" xr:uid="{DEB959D0-BD18-476A-B81A-F9A738254185}"/>
    <cellStyle name="Calculation 6 4 10 3" xfId="37484" xr:uid="{215FBA10-AF1D-46B2-AE21-6C5168631404}"/>
    <cellStyle name="Calculation 6 4 10 4" xfId="37913" xr:uid="{024A9FE1-E990-4001-AE96-59F3BB8645F1}"/>
    <cellStyle name="Calculation 6 4 10 5" xfId="28514" xr:uid="{38D3C1C6-EA54-4A6B-995E-0F6769D696F5}"/>
    <cellStyle name="Calculation 6 4 11" xfId="30285" xr:uid="{707FF529-E3E0-42BD-9453-6E0CE96AD887}"/>
    <cellStyle name="Calculation 6 4 12" xfId="28959" xr:uid="{020D10F2-CCF8-4B84-9914-ECF077F66260}"/>
    <cellStyle name="Calculation 6 4 13" xfId="35402" xr:uid="{17DA7F06-EC89-496A-AFF8-C225AFA5AA92}"/>
    <cellStyle name="Calculation 6 4 14" xfId="37426" xr:uid="{1DB26763-957B-4A6B-B154-3C418DF31FC4}"/>
    <cellStyle name="Calculation 6 4 2" xfId="13788" xr:uid="{6D9D7177-66B4-4CDE-941D-19B13019B2C4}"/>
    <cellStyle name="Calculation 6 4 2 2" xfId="13789" xr:uid="{2B9AB98E-F1B7-401A-8656-0D5F0F33A548}"/>
    <cellStyle name="Calculation 6 4 2 2 2" xfId="13790" xr:uid="{52A1D6CA-D298-47AA-9930-BCFDE24CBFEC}"/>
    <cellStyle name="Calculation 6 4 2 2 2 2" xfId="30289" xr:uid="{4C699A47-3A84-4A15-B168-4F8991230914}"/>
    <cellStyle name="Calculation 6 4 2 2 2 3" xfId="28962" xr:uid="{1A4E7597-FCAB-4935-AA6A-813DA091E4EC}"/>
    <cellStyle name="Calculation 6 4 2 2 2 4" xfId="35401" xr:uid="{463510EA-3251-46AE-9F13-9D28434446E3}"/>
    <cellStyle name="Calculation 6 4 2 2 2 5" xfId="28521" xr:uid="{1C78BB9A-AD1D-4496-A778-1B3E58CC0657}"/>
    <cellStyle name="Calculation 6 4 2 2 3" xfId="30288" xr:uid="{A62287D2-93CF-4E22-900B-6CFED0C8A7E2}"/>
    <cellStyle name="Calculation 6 4 2 2 4" xfId="28961" xr:uid="{EF80DF22-18BF-4A61-B45C-5F47C79451D7}"/>
    <cellStyle name="Calculation 6 4 2 2 5" xfId="27538" xr:uid="{510A02AE-5A33-45A2-9695-2719C15A6180}"/>
    <cellStyle name="Calculation 6 4 2 2 6" xfId="28518" xr:uid="{1B832FEA-5FA3-4D5A-BC6E-FBAED5181A34}"/>
    <cellStyle name="Calculation 6 4 2 3" xfId="13791" xr:uid="{E4480E97-530D-4FA3-A392-9AF7787960C7}"/>
    <cellStyle name="Calculation 6 4 2 3 2" xfId="30290" xr:uid="{9F47F9ED-5C51-4F04-924D-2624107A10ED}"/>
    <cellStyle name="Calculation 6 4 2 3 3" xfId="37485" xr:uid="{E822C06C-49A2-476E-ABAC-90EC9D704787}"/>
    <cellStyle name="Calculation 6 4 2 3 4" xfId="27537" xr:uid="{29542D17-5974-4267-933B-26177871EE77}"/>
    <cellStyle name="Calculation 6 4 2 3 5" xfId="28523" xr:uid="{0CB0192D-BCDF-4EF4-B8F5-816D3450F6EA}"/>
    <cellStyle name="Calculation 6 4 2 4" xfId="30287" xr:uid="{1FE924F7-98D3-4E54-AC91-F7402DA79B80}"/>
    <cellStyle name="Calculation 6 4 2 5" xfId="28960" xr:uid="{DF52BB8E-216F-40E5-A27A-4A43916A3CC4}"/>
    <cellStyle name="Calculation 6 4 2 6" xfId="27539" xr:uid="{7E8E751E-936A-4D81-9861-BFE32EB70308}"/>
    <cellStyle name="Calculation 6 4 2 7" xfId="41679" xr:uid="{A74F8217-D904-45E5-B159-F1845B85D957}"/>
    <cellStyle name="Calculation 6 4 3" xfId="13792" xr:uid="{8B8E4855-F7D9-4D55-9781-3602B54A239D}"/>
    <cellStyle name="Calculation 6 4 3 2" xfId="13793" xr:uid="{4890B679-E75D-46FB-BF06-455F542FFBB6}"/>
    <cellStyle name="Calculation 6 4 3 2 2" xfId="13794" xr:uid="{027E657B-3CCE-4F1D-937F-47166278A039}"/>
    <cellStyle name="Calculation 6 4 3 2 2 2" xfId="30293" xr:uid="{EA352489-C311-4A01-B1E8-44071BCF286B}"/>
    <cellStyle name="Calculation 6 4 3 2 2 3" xfId="28965" xr:uid="{7544F568-0364-43D2-9E16-8BA28D87D4D6}"/>
    <cellStyle name="Calculation 6 4 3 2 2 4" xfId="35400" xr:uid="{1D9CA799-2076-4D94-9649-EC32868BADE3}"/>
    <cellStyle name="Calculation 6 4 3 2 2 5" xfId="28530" xr:uid="{352353CC-9F3B-427D-B724-5D4CAB0351B1}"/>
    <cellStyle name="Calculation 6 4 3 2 3" xfId="30292" xr:uid="{F7409057-2236-4E57-AA5F-93E195BEC6AE}"/>
    <cellStyle name="Calculation 6 4 3 2 4" xfId="28964" xr:uid="{8744DEBD-1915-4B58-B806-DA81C5800C86}"/>
    <cellStyle name="Calculation 6 4 3 2 5" xfId="35847" xr:uid="{796E8994-CE76-4FFB-BE85-D17EFB842FF5}"/>
    <cellStyle name="Calculation 6 4 3 2 6" xfId="28525" xr:uid="{B353AF52-3A8F-4207-B6D7-C75E0D77C63F}"/>
    <cellStyle name="Calculation 6 4 3 3" xfId="13795" xr:uid="{ABA6C2AC-F5F7-4A2A-8DB5-3AADD36703EC}"/>
    <cellStyle name="Calculation 6 4 3 3 2" xfId="30294" xr:uid="{F5B8AABC-BC11-4759-81C6-6E140F601B57}"/>
    <cellStyle name="Calculation 6 4 3 3 3" xfId="37486" xr:uid="{3DF64378-8BAB-41FB-A186-076132EBAB2E}"/>
    <cellStyle name="Calculation 6 4 3 3 4" xfId="27536" xr:uid="{DADF8293-4A4D-494D-9A5F-7E8CF3CDF4CE}"/>
    <cellStyle name="Calculation 6 4 3 3 5" xfId="28534" xr:uid="{EF6CB582-37AA-412B-81D2-10B3D514FF81}"/>
    <cellStyle name="Calculation 6 4 3 4" xfId="30291" xr:uid="{CC532464-A9F1-4525-BAEC-5A24150341E1}"/>
    <cellStyle name="Calculation 6 4 3 5" xfId="28963" xr:uid="{5ECE8ABD-A839-4C35-8266-0C455928466E}"/>
    <cellStyle name="Calculation 6 4 3 6" xfId="37914" xr:uid="{C0C60C57-0F66-415B-89C3-DD8BED761D2F}"/>
    <cellStyle name="Calculation 6 4 3 7" xfId="41678" xr:uid="{4FBEA60C-A789-4F3C-BB11-E6044717D98A}"/>
    <cellStyle name="Calculation 6 4 4" xfId="13796" xr:uid="{F38BAEDD-504F-417A-9FAE-B13F73B50CCD}"/>
    <cellStyle name="Calculation 6 4 4 2" xfId="13797" xr:uid="{33CBF9A5-B0E0-49D4-9236-04E2F0B2E6F1}"/>
    <cellStyle name="Calculation 6 4 4 2 2" xfId="13798" xr:uid="{5584AA50-67F5-4670-BD46-1EC4E5E0A1C7}"/>
    <cellStyle name="Calculation 6 4 4 2 2 2" xfId="30297" xr:uid="{00F7383A-A259-45B4-A63E-0E30154219CE}"/>
    <cellStyle name="Calculation 6 4 4 2 2 3" xfId="28967" xr:uid="{FEB7B8F5-6B6F-4363-A109-ECD47C36CF4A}"/>
    <cellStyle name="Calculation 6 4 4 2 2 4" xfId="35399" xr:uid="{9423E497-36F0-491B-B206-91DFF68022E7}"/>
    <cellStyle name="Calculation 6 4 4 2 2 5" xfId="25751" xr:uid="{0FDF93F3-A809-45BC-AB43-0F506F8719FC}"/>
    <cellStyle name="Calculation 6 4 4 2 3" xfId="30296" xr:uid="{7F7860CA-DFFF-4394-A67F-32E2EDD37E3A}"/>
    <cellStyle name="Calculation 6 4 4 2 4" xfId="28966" xr:uid="{554BE0B0-8AE0-47BC-91EA-8EF0F544566D}"/>
    <cellStyle name="Calculation 6 4 4 2 5" xfId="37915" xr:uid="{34C8397B-BB47-4606-91AD-2C01EC2B334F}"/>
    <cellStyle name="Calculation 6 4 4 2 6" xfId="25750" xr:uid="{242B8B7D-2C08-413E-9203-010633DADAD5}"/>
    <cellStyle name="Calculation 6 4 4 3" xfId="13799" xr:uid="{A66D3F85-77FA-49BC-AB07-5ABBE64265FE}"/>
    <cellStyle name="Calculation 6 4 4 3 2" xfId="30298" xr:uid="{513D8942-E29C-4293-9192-740426DAF3C0}"/>
    <cellStyle name="Calculation 6 4 4 3 3" xfId="37487" xr:uid="{D8BF55F1-4EC9-4E07-A788-25491AAB0628}"/>
    <cellStyle name="Calculation 6 4 4 3 4" xfId="35846" xr:uid="{8F1A3E1E-50FE-41D2-AB4C-B33E9F8B7EAB}"/>
    <cellStyle name="Calculation 6 4 4 3 5" xfId="25752" xr:uid="{C78802B2-89AD-4069-9079-31C4FBE38EC3}"/>
    <cellStyle name="Calculation 6 4 4 4" xfId="30295" xr:uid="{7A37EC82-A30E-47E0-84F2-871C1CC50314}"/>
    <cellStyle name="Calculation 6 4 4 5" xfId="15155" xr:uid="{E1D7CBC6-47F0-44B1-AA66-5CB29F5C194B}"/>
    <cellStyle name="Calculation 6 4 4 6" xfId="27535" xr:uid="{0BF18D64-83F0-4707-9D9D-36889686F263}"/>
    <cellStyle name="Calculation 6 4 4 7" xfId="41677" xr:uid="{B9F34693-5A8F-4AC7-A836-8B98F673C857}"/>
    <cellStyle name="Calculation 6 4 5" xfId="13800" xr:uid="{D118BB2E-08A0-4057-8370-F5B5315D52C3}"/>
    <cellStyle name="Calculation 6 4 5 2" xfId="13801" xr:uid="{4D4B159F-5981-48F4-B6FD-ADCFFBE743B2}"/>
    <cellStyle name="Calculation 6 4 5 2 2" xfId="13802" xr:uid="{9DED6507-6BDD-4F1D-9F3D-551E1ED955A4}"/>
    <cellStyle name="Calculation 6 4 5 2 2 2" xfId="30301" xr:uid="{0439D4F1-FDBD-4BDC-9804-EF3433CD41A2}"/>
    <cellStyle name="Calculation 6 4 5 2 2 3" xfId="15149" xr:uid="{29949D6D-DEBC-4BBC-BC67-8233889E6DFA}"/>
    <cellStyle name="Calculation 6 4 5 2 2 4" xfId="38388" xr:uid="{9702C536-8D52-419B-B22C-CE55E6F60D57}"/>
    <cellStyle name="Calculation 6 4 5 2 2 5" xfId="28582" xr:uid="{6A560345-31E2-4BEB-99F1-946ACA31A907}"/>
    <cellStyle name="Calculation 6 4 5 2 3" xfId="30300" xr:uid="{3458A3D5-F4A3-42A0-B5B8-8940223A654F}"/>
    <cellStyle name="Calculation 6 4 5 2 4" xfId="38966" xr:uid="{D2E86DE3-E889-4854-B354-04F1DA3F22B5}"/>
    <cellStyle name="Calculation 6 4 5 2 5" xfId="27534" xr:uid="{1C16C99E-CA33-4903-9710-2685611BCD47}"/>
    <cellStyle name="Calculation 6 4 5 2 6" xfId="28581" xr:uid="{6DD8610D-C652-4251-91AB-88A4B5DEABAC}"/>
    <cellStyle name="Calculation 6 4 5 3" xfId="13803" xr:uid="{E33948EB-BBDA-4B8E-B4C4-C67BF63C6520}"/>
    <cellStyle name="Calculation 6 4 5 3 2" xfId="30302" xr:uid="{4BF1B72D-8183-4E09-86BF-A736C86B918B}"/>
    <cellStyle name="Calculation 6 4 5 3 3" xfId="36953" xr:uid="{F84AE526-8263-4A76-BF7F-EDB22993A888}"/>
    <cellStyle name="Calculation 6 4 5 3 4" xfId="27533" xr:uid="{E987B55A-63C6-45C1-8349-93DDE3B98D39}"/>
    <cellStyle name="Calculation 6 4 5 3 5" xfId="37441" xr:uid="{702363EC-B6CD-4736-8C57-9F393A2C0343}"/>
    <cellStyle name="Calculation 6 4 5 4" xfId="30299" xr:uid="{D3043B73-33E3-4485-A0A8-5F529735301B}"/>
    <cellStyle name="Calculation 6 4 5 5" xfId="4916" xr:uid="{E4F28713-F706-457F-A29B-9E2B49D27140}"/>
    <cellStyle name="Calculation 6 4 5 6" xfId="35845" xr:uid="{BBB98FD0-DFFC-436D-B9AC-ED084E60249F}"/>
    <cellStyle name="Calculation 6 4 5 7" xfId="41676" xr:uid="{86DD891A-762C-4BD9-AFA3-BC6AE7300827}"/>
    <cellStyle name="Calculation 6 4 6" xfId="13804" xr:uid="{0E0DB4B4-34EC-4995-B923-B9402B546866}"/>
    <cellStyle name="Calculation 6 4 6 2" xfId="13805" xr:uid="{92D92A3C-3D97-44F6-97B2-5935A76ECA9D}"/>
    <cellStyle name="Calculation 6 4 6 2 2" xfId="13806" xr:uid="{932B702E-D406-4C15-915B-3C5F02BB3209}"/>
    <cellStyle name="Calculation 6 4 6 2 2 2" xfId="30305" xr:uid="{0A99E831-09BB-4A3D-9B98-27D498C2264E}"/>
    <cellStyle name="Calculation 6 4 6 2 2 3" xfId="28970" xr:uid="{D1E2454D-74A1-4CDB-94DE-BB28E420A4A3}"/>
    <cellStyle name="Calculation 6 4 6 2 2 4" xfId="35398" xr:uid="{510E8F42-E6B5-4E41-8076-D65331AA0615}"/>
    <cellStyle name="Calculation 6 4 6 2 2 5" xfId="28656" xr:uid="{ABB2EB69-C7AE-4E1B-AA32-75FB17F7B568}"/>
    <cellStyle name="Calculation 6 4 6 2 3" xfId="30304" xr:uid="{F0238086-310C-47FB-8DAB-499878ACA487}"/>
    <cellStyle name="Calculation 6 4 6 2 4" xfId="28969" xr:uid="{7DEB3C8D-33F9-489C-8C1D-902D8A8DA824}"/>
    <cellStyle name="Calculation 6 4 6 2 5" xfId="27532" xr:uid="{849D5184-F7F1-4B17-B5CE-58DE90242A46}"/>
    <cellStyle name="Calculation 6 4 6 2 6" xfId="38987" xr:uid="{2748A147-CAB2-4603-98C6-C26FABB19B90}"/>
    <cellStyle name="Calculation 6 4 6 3" xfId="13807" xr:uid="{B54E9544-6BFC-4173-B580-23DB509E2582}"/>
    <cellStyle name="Calculation 6 4 6 3 2" xfId="30306" xr:uid="{4E5DC4AC-3984-466A-B4D2-800E740885AA}"/>
    <cellStyle name="Calculation 6 4 6 3 3" xfId="28971" xr:uid="{5AB579E9-D361-4EB5-9A96-18A54CE1D541}"/>
    <cellStyle name="Calculation 6 4 6 3 4" xfId="37321" xr:uid="{7D352D8C-D350-4DA2-ADC0-101F09242B31}"/>
    <cellStyle name="Calculation 6 4 6 3 5" xfId="28657" xr:uid="{9A994B21-E4D6-420A-893F-DC678BCC32F4}"/>
    <cellStyle name="Calculation 6 4 6 4" xfId="30303" xr:uid="{7F3BE3D5-00C0-4BF0-8144-4D42822B1D37}"/>
    <cellStyle name="Calculation 6 4 6 5" xfId="28968" xr:uid="{F235E390-715B-49DA-A4EB-8D0635196401}"/>
    <cellStyle name="Calculation 6 4 6 6" xfId="36388" xr:uid="{2C95C25E-F92B-4E97-AC94-EC1910606EEB}"/>
    <cellStyle name="Calculation 6 4 6 7" xfId="41675" xr:uid="{41012148-043C-4254-AB3D-3FFBB3CF83AD}"/>
    <cellStyle name="Calculation 6 4 7" xfId="13808" xr:uid="{4A53B38A-2257-4A05-B053-6E86E35FDF21}"/>
    <cellStyle name="Calculation 6 4 7 2" xfId="13809" xr:uid="{A77ACFF6-9375-4C18-83AD-48E6CD2F699F}"/>
    <cellStyle name="Calculation 6 4 7 2 2" xfId="13810" xr:uid="{83E1AB4D-F7CD-4420-9FC6-7BD3B6C8B727}"/>
    <cellStyle name="Calculation 6 4 7 2 2 2" xfId="30309" xr:uid="{967496E6-6F2B-4BA3-B4E6-BA82B926D7F5}"/>
    <cellStyle name="Calculation 6 4 7 2 2 3" xfId="28974" xr:uid="{FDD6D638-7173-4F7A-A48A-A8011DD5CB5A}"/>
    <cellStyle name="Calculation 6 4 7 2 2 4" xfId="38048" xr:uid="{177D9A5B-C2AB-462A-8E2F-20A15D115CB5}"/>
    <cellStyle name="Calculation 6 4 7 2 2 5" xfId="38971" xr:uid="{D50F814C-9318-4D5C-A980-272724778CFA}"/>
    <cellStyle name="Calculation 6 4 7 2 3" xfId="30308" xr:uid="{CFEEFE9D-E11A-411D-9389-BA31E51FD7D1}"/>
    <cellStyle name="Calculation 6 4 7 2 4" xfId="28973" xr:uid="{EC93CB6C-C001-4FD9-8D7A-9360174700FD}"/>
    <cellStyle name="Calculation 6 4 7 2 5" xfId="27530" xr:uid="{15768152-E0C0-4200-8C4B-DF76F4546DD6}"/>
    <cellStyle name="Calculation 6 4 7 2 6" xfId="28658" xr:uid="{C75EE847-842B-4552-9273-DADE13D906BA}"/>
    <cellStyle name="Calculation 6 4 7 3" xfId="13811" xr:uid="{3D61D032-F3F4-44A9-A4BD-65E6BFDC9082}"/>
    <cellStyle name="Calculation 6 4 7 3 2" xfId="30310" xr:uid="{95A63361-5053-41A3-990C-FFB94025F336}"/>
    <cellStyle name="Calculation 6 4 7 3 3" xfId="28975" xr:uid="{5C75C643-8E44-4460-B47C-E37B9FA1E675}"/>
    <cellStyle name="Calculation 6 4 7 3 4" xfId="27529" xr:uid="{214DEA34-AD0C-4952-95CF-750EBA422F08}"/>
    <cellStyle name="Calculation 6 4 7 3 5" xfId="28659" xr:uid="{72F3E875-2FD0-43E1-A14C-B7C2AAF38288}"/>
    <cellStyle name="Calculation 6 4 7 4" xfId="30307" xr:uid="{2FCCD5A1-E6BB-4BD6-A630-9286E4B75688}"/>
    <cellStyle name="Calculation 6 4 7 5" xfId="28972" xr:uid="{416635FB-673C-4560-9139-7EA15B752A3B}"/>
    <cellStyle name="Calculation 6 4 7 6" xfId="27531" xr:uid="{70BCB640-937E-4D99-B18A-2FF75B6A2905}"/>
    <cellStyle name="Calculation 6 4 7 7" xfId="41674" xr:uid="{E68E9EEE-2D9A-45AD-A34B-F636CDB77DB7}"/>
    <cellStyle name="Calculation 6 4 8" xfId="13812" xr:uid="{E289B80E-3F81-4931-A001-AE4D48970C00}"/>
    <cellStyle name="Calculation 6 4 8 2" xfId="13813" xr:uid="{FDD30D4D-7EE8-41AD-82F7-2C3440DF7897}"/>
    <cellStyle name="Calculation 6 4 8 2 2" xfId="13814" xr:uid="{529E2F41-09E7-43AD-950D-2B29E4117298}"/>
    <cellStyle name="Calculation 6 4 8 2 2 2" xfId="30313" xr:uid="{34220956-B388-45B7-886A-6EF23EA8F36A}"/>
    <cellStyle name="Calculation 6 4 8 2 2 3" xfId="38281" xr:uid="{7B12D839-9CBA-4495-9300-9C415325F5EC}"/>
    <cellStyle name="Calculation 6 4 8 2 2 4" xfId="27526" xr:uid="{8CBF562B-A9BA-4AB5-9015-EFB6950A8713}"/>
    <cellStyle name="Calculation 6 4 8 2 2 5" xfId="24328" xr:uid="{8C3ADD88-649C-4579-80B5-02CF7C37D21E}"/>
    <cellStyle name="Calculation 6 4 8 2 3" xfId="30312" xr:uid="{89F9C018-E0C4-487C-AD96-966847D80D77}"/>
    <cellStyle name="Calculation 6 4 8 2 4" xfId="28977" xr:uid="{4C6485F8-1EE4-47C7-B103-2C053582AC18}"/>
    <cellStyle name="Calculation 6 4 8 2 5" xfId="27527" xr:uid="{4F3454BD-341C-4D36-99B6-ED8F5EF4E6CC}"/>
    <cellStyle name="Calculation 6 4 8 2 6" xfId="37459" xr:uid="{F765F320-6725-4A9C-9B52-F17D6FC77875}"/>
    <cellStyle name="Calculation 6 4 8 3" xfId="13815" xr:uid="{8AD0ADE0-0D07-4C8F-BF04-F3F141178966}"/>
    <cellStyle name="Calculation 6 4 8 3 2" xfId="30314" xr:uid="{654CB20C-7943-4B33-A907-F557B5E1B72F}"/>
    <cellStyle name="Calculation 6 4 8 3 3" xfId="28978" xr:uid="{0C2B63CB-ADD3-472F-80CC-5062767A0B5A}"/>
    <cellStyle name="Calculation 6 4 8 3 4" xfId="27525" xr:uid="{26EFAC9C-7631-414C-B896-0ECEFFBC7CA3}"/>
    <cellStyle name="Calculation 6 4 8 3 5" xfId="25001" xr:uid="{8570D2AE-4D49-4B4C-BCD8-91B369DE3BA6}"/>
    <cellStyle name="Calculation 6 4 8 4" xfId="30311" xr:uid="{AE5ACA3F-F209-4761-80C1-E69641ACBB85}"/>
    <cellStyle name="Calculation 6 4 8 5" xfId="28976" xr:uid="{9236C95E-0EE1-4806-B5D7-958BC911CAE3}"/>
    <cellStyle name="Calculation 6 4 8 6" xfId="27528" xr:uid="{B9034FC7-5A76-4066-96C6-55828CECEF11}"/>
    <cellStyle name="Calculation 6 4 8 7" xfId="28669" xr:uid="{E2C217EB-F3CF-45FA-B42A-3D64709AD788}"/>
    <cellStyle name="Calculation 6 4 9" xfId="13816" xr:uid="{61554175-218D-46E2-8FD0-7EBEF08C8348}"/>
    <cellStyle name="Calculation 6 4 9 2" xfId="13817" xr:uid="{DAA5F0F3-44E1-46DD-A73D-F79DCBDA9728}"/>
    <cellStyle name="Calculation 6 4 9 2 2" xfId="30316" xr:uid="{5B08D48A-1B86-47E4-BA5B-E950EACD5403}"/>
    <cellStyle name="Calculation 6 4 9 2 3" xfId="28980" xr:uid="{BB4AA6EC-57AC-44C3-9844-703C80DEA41D}"/>
    <cellStyle name="Calculation 6 4 9 2 4" xfId="27523" xr:uid="{B22F1EAD-E139-4F4E-8965-65F08ECA9EA5}"/>
    <cellStyle name="Calculation 6 4 9 2 5" xfId="28823" xr:uid="{5AD06639-5DD9-47CD-8E18-3B4FED80ED75}"/>
    <cellStyle name="Calculation 6 4 9 3" xfId="30315" xr:uid="{C4A3E3D9-8DC0-4616-AD3C-4C8544E35FC0}"/>
    <cellStyle name="Calculation 6 4 9 4" xfId="28979" xr:uid="{2E1A6A7A-17E9-4692-9A2C-4AF4CA5C9A94}"/>
    <cellStyle name="Calculation 6 4 9 5" xfId="27524" xr:uid="{45BC696B-A528-44E2-90DB-C636DF3791B2}"/>
    <cellStyle name="Calculation 6 4 9 6" xfId="28822" xr:uid="{D038789C-7C0F-40FF-8232-7260F160C621}"/>
    <cellStyle name="Calculation 6 5" xfId="13818" xr:uid="{9C15AD36-67BA-429C-9750-4572B721BFB8}"/>
    <cellStyle name="Calculation 6 5 10" xfId="13819" xr:uid="{A40A9FA1-827A-4198-BA38-B57E242B1B82}"/>
    <cellStyle name="Calculation 6 5 10 2" xfId="30318" xr:uid="{924A1241-FED0-4A73-8591-C4432D4FDFE1}"/>
    <cellStyle name="Calculation 6 5 10 3" xfId="28982" xr:uid="{89417B02-B8A5-4C3A-B177-0A8B6F48655D}"/>
    <cellStyle name="Calculation 6 5 10 4" xfId="27521" xr:uid="{534BE658-B9CE-4B73-9E4D-990DE205E76F}"/>
    <cellStyle name="Calculation 6 5 10 5" xfId="28829" xr:uid="{8F24E54C-7A74-45A6-ADDE-6A13EEC3415E}"/>
    <cellStyle name="Calculation 6 5 11" xfId="30317" xr:uid="{1E6107A0-0693-43AC-8D28-B7C77571BDBD}"/>
    <cellStyle name="Calculation 6 5 12" xfId="28981" xr:uid="{CE68DD0F-443B-4D3B-A718-A809C367D4C9}"/>
    <cellStyle name="Calculation 6 5 13" xfId="27522" xr:uid="{0F3A0B22-03A3-4A6B-B757-F417E72A58FE}"/>
    <cellStyle name="Calculation 6 5 14" xfId="28824" xr:uid="{6AA51C2A-94E8-4FA5-975E-EC98D4DEFF4B}"/>
    <cellStyle name="Calculation 6 5 2" xfId="13820" xr:uid="{6FF4A6CA-4B28-4E25-AEDE-43296F7590FD}"/>
    <cellStyle name="Calculation 6 5 2 2" xfId="13821" xr:uid="{8428AF8E-9657-4C65-97AF-42ABCE718AC3}"/>
    <cellStyle name="Calculation 6 5 2 2 2" xfId="13822" xr:uid="{E6ED0181-56B9-4BDF-AF53-150A13B6A3C0}"/>
    <cellStyle name="Calculation 6 5 2 2 2 2" xfId="30321" xr:uid="{5395ED46-851A-4647-A65E-2C0E1A7B89CC}"/>
    <cellStyle name="Calculation 6 5 2 2 2 3" xfId="36955" xr:uid="{9866691C-5F3C-4CFE-B034-CA25C92D3C27}"/>
    <cellStyle name="Calculation 6 5 2 2 2 4" xfId="27519" xr:uid="{233778C0-F001-429F-8442-370D8D8C9B32}"/>
    <cellStyle name="Calculation 6 5 2 2 2 5" xfId="28843" xr:uid="{899AF63F-47E1-445A-BC61-A65F07596CF2}"/>
    <cellStyle name="Calculation 6 5 2 2 3" xfId="30320" xr:uid="{AD1382F5-A97B-41A6-8272-ACB3F65639E5}"/>
    <cellStyle name="Calculation 6 5 2 2 4" xfId="36954" xr:uid="{9D76B3D3-E159-4256-8A63-06C13B104282}"/>
    <cellStyle name="Calculation 6 5 2 2 5" xfId="35397" xr:uid="{03A80C51-7F1D-48EA-BF80-18933E8B9DAF}"/>
    <cellStyle name="Calculation 6 5 2 2 6" xfId="28838" xr:uid="{E7D17D30-82C8-4960-AD8F-BBC5E2DF8FAE}"/>
    <cellStyle name="Calculation 6 5 2 3" xfId="13823" xr:uid="{684E9354-1274-4CA4-8ED8-14BE6FF542CA}"/>
    <cellStyle name="Calculation 6 5 2 3 2" xfId="30322" xr:uid="{263F71C3-E06E-4631-A10A-A5D2AC889F7B}"/>
    <cellStyle name="Calculation 6 5 2 3 3" xfId="28983" xr:uid="{08747169-4005-4366-AC89-0A4A58861A06}"/>
    <cellStyle name="Calculation 6 5 2 3 4" xfId="37320" xr:uid="{0FD121F6-58E9-4BA9-A0AD-AFC047E1F282}"/>
    <cellStyle name="Calculation 6 5 2 3 5" xfId="28848" xr:uid="{7EDE4799-84AF-4D01-A651-6283612D4CCE}"/>
    <cellStyle name="Calculation 6 5 2 4" xfId="30319" xr:uid="{2FC83E3A-F53E-4EFB-AE52-2F3B918ED51A}"/>
    <cellStyle name="Calculation 6 5 2 5" xfId="38965" xr:uid="{FA56A504-D2DA-4A68-B142-19B4C68174E6}"/>
    <cellStyle name="Calculation 6 5 2 6" xfId="27520" xr:uid="{F40100C1-F0C4-4B40-B9A7-CB4DC11A4F49}"/>
    <cellStyle name="Calculation 6 5 2 7" xfId="28834" xr:uid="{3B9E58F0-730F-4B38-B719-9C3E999C76D0}"/>
    <cellStyle name="Calculation 6 5 3" xfId="13824" xr:uid="{BEFD66F1-1128-4C7C-B2A7-168126822517}"/>
    <cellStyle name="Calculation 6 5 3 2" xfId="13825" xr:uid="{3CB7D44B-E027-4AA0-9FC5-F838F47C6749}"/>
    <cellStyle name="Calculation 6 5 3 2 2" xfId="13826" xr:uid="{73482749-668C-4F25-87D1-AD860F97052A}"/>
    <cellStyle name="Calculation 6 5 3 2 2 2" xfId="30325" xr:uid="{1722108F-8EA9-4280-AEA8-0CA4A38AE8E1}"/>
    <cellStyle name="Calculation 6 5 3 2 2 3" xfId="28986" xr:uid="{8D848368-0AB0-4676-8CE5-AFFF26262E31}"/>
    <cellStyle name="Calculation 6 5 3 2 2 4" xfId="35396" xr:uid="{E5A945EA-3047-4A45-B1C8-44AFBB131846}"/>
    <cellStyle name="Calculation 6 5 3 2 2 5" xfId="28862" xr:uid="{47CB649D-6AF8-4306-BBAE-D13A19AF4CF8}"/>
    <cellStyle name="Calculation 6 5 3 2 3" xfId="30324" xr:uid="{DF391FBE-7789-4A84-AE18-372A54859CB6}"/>
    <cellStyle name="Calculation 6 5 3 2 4" xfId="28985" xr:uid="{2AB88DD5-E5AC-4A7D-950E-184886A06D9C}"/>
    <cellStyle name="Calculation 6 5 3 2 5" xfId="27517" xr:uid="{A760F226-7EFA-459C-94D2-36D224C34FBD}"/>
    <cellStyle name="Calculation 6 5 3 2 6" xfId="28857" xr:uid="{ED8A9BDD-B28D-494C-8B38-4BDF6F69BF6B}"/>
    <cellStyle name="Calculation 6 5 3 3" xfId="13827" xr:uid="{F42C5903-E8AE-4F55-ACE3-E1FDCF88626E}"/>
    <cellStyle name="Calculation 6 5 3 3 2" xfId="30326" xr:uid="{A8A9B832-DB8F-41B0-A49F-4C8C62147B49}"/>
    <cellStyle name="Calculation 6 5 3 3 3" xfId="28987" xr:uid="{94EC28F7-944B-45AF-81E6-CE968564EEE7}"/>
    <cellStyle name="Calculation 6 5 3 3 4" xfId="27516" xr:uid="{72A5594D-D053-42AA-815A-F358253412D8}"/>
    <cellStyle name="Calculation 6 5 3 3 5" xfId="28866" xr:uid="{2F0D694E-E21F-4DBD-9A88-0195CA5DE60F}"/>
    <cellStyle name="Calculation 6 5 3 4" xfId="30323" xr:uid="{273E6740-5CAC-41B7-AD77-017B097006B1}"/>
    <cellStyle name="Calculation 6 5 3 5" xfId="28984" xr:uid="{B530CC0E-1536-4212-8EE3-AD55563BFAA5}"/>
    <cellStyle name="Calculation 6 5 3 6" xfId="27518" xr:uid="{50691D5F-4DE9-4135-8A4D-6D8ED9F64DF3}"/>
    <cellStyle name="Calculation 6 5 3 7" xfId="28853" xr:uid="{6A01F666-BB39-47A0-80D6-16B6C505D3D7}"/>
    <cellStyle name="Calculation 6 5 4" xfId="13828" xr:uid="{686B9BF8-C598-464C-9135-B8082737B6BE}"/>
    <cellStyle name="Calculation 6 5 4 2" xfId="13829" xr:uid="{027B916B-4354-47B1-98A9-FFB4DF159935}"/>
    <cellStyle name="Calculation 6 5 4 2 2" xfId="13830" xr:uid="{944B4C03-4EF1-44CD-A344-D071D6AA575D}"/>
    <cellStyle name="Calculation 6 5 4 2 2 2" xfId="30329" xr:uid="{D4065E7E-A653-4082-B62B-C8CD6ED3AE22}"/>
    <cellStyle name="Calculation 6 5 4 2 2 3" xfId="28990" xr:uid="{4F8B7184-96F3-4828-BF13-5BEDD8466B79}"/>
    <cellStyle name="Calculation 6 5 4 2 2 4" xfId="35394" xr:uid="{7A28A2C3-85CC-44DC-B5DB-14905F388B21}"/>
    <cellStyle name="Calculation 6 5 4 2 2 5" xfId="28870" xr:uid="{B09E3AEA-874D-4AD3-B930-29782FEBB091}"/>
    <cellStyle name="Calculation 6 5 4 2 3" xfId="30328" xr:uid="{D676E1B7-58F6-43E3-A704-104F3D4EF4C3}"/>
    <cellStyle name="Calculation 6 5 4 2 4" xfId="28989" xr:uid="{D011DDE6-926F-4C71-9BE5-6BE6494EB4B0}"/>
    <cellStyle name="Calculation 6 5 4 2 5" xfId="36387" xr:uid="{632FD1C0-C56B-4CDA-BD26-9854112A1E69}"/>
    <cellStyle name="Calculation 6 5 4 2 6" xfId="25754" xr:uid="{A901BB49-EF5C-404F-BE7C-67451E1BBB96}"/>
    <cellStyle name="Calculation 6 5 4 3" xfId="13831" xr:uid="{0074E7F6-EE5F-4C38-AC4E-E720AA56E4E6}"/>
    <cellStyle name="Calculation 6 5 4 3 2" xfId="30330" xr:uid="{DE5DA60E-B72A-4958-8FE4-9A1EA6755ED4}"/>
    <cellStyle name="Calculation 6 5 4 3 3" xfId="28991" xr:uid="{CA8A2189-6024-40F7-81DA-9F08221DC6F9}"/>
    <cellStyle name="Calculation 6 5 4 3 4" xfId="27515" xr:uid="{EBBCED78-EB83-460E-A8DF-74BD1C30ED84}"/>
    <cellStyle name="Calculation 6 5 4 3 5" xfId="28871" xr:uid="{1036C8B6-6DC2-4059-8336-8342FBC7109D}"/>
    <cellStyle name="Calculation 6 5 4 4" xfId="30327" xr:uid="{DE927BB9-431F-4755-8CB5-914454058417}"/>
    <cellStyle name="Calculation 6 5 4 5" xfId="28988" xr:uid="{D3AB43C6-2D93-4036-8040-C627ADACF0B3}"/>
    <cellStyle name="Calculation 6 5 4 6" xfId="35395" xr:uid="{76AC4043-221A-476A-99FB-0E896222AE32}"/>
    <cellStyle name="Calculation 6 5 4 7" xfId="25753" xr:uid="{0472B4F4-FB41-4991-9AB5-B9A689170FBD}"/>
    <cellStyle name="Calculation 6 5 5" xfId="13832" xr:uid="{9B57B8A2-D31F-4CB4-B805-98EC58FB9599}"/>
    <cellStyle name="Calculation 6 5 5 2" xfId="13833" xr:uid="{D946D6EA-4318-4180-94F0-2193B95D2C47}"/>
    <cellStyle name="Calculation 6 5 5 2 2" xfId="13834" xr:uid="{AA6D0118-9BC9-44C3-9BB2-FD661C90A6C0}"/>
    <cellStyle name="Calculation 6 5 5 2 2 2" xfId="30333" xr:uid="{BB548034-9421-4911-805D-CCCBD36531B4}"/>
    <cellStyle name="Calculation 6 5 5 2 2 3" xfId="28994" xr:uid="{80D8CEB9-235A-4F69-BC80-7C9944754330}"/>
    <cellStyle name="Calculation 6 5 5 2 2 4" xfId="27513" xr:uid="{5FC09285-6B2D-4338-AB4D-A27B000B0D6D}"/>
    <cellStyle name="Calculation 6 5 5 2 2 5" xfId="28873" xr:uid="{DE92E6F5-6C9A-449B-B827-F8B928999F59}"/>
    <cellStyle name="Calculation 6 5 5 2 3" xfId="30332" xr:uid="{6D0DD4E9-4600-4E85-B4D6-9FB060EB801F}"/>
    <cellStyle name="Calculation 6 5 5 2 4" xfId="28993" xr:uid="{B9F393FB-90E8-41B5-BAD7-D83D35EB6193}"/>
    <cellStyle name="Calculation 6 5 5 2 5" xfId="27514" xr:uid="{4547859E-EA6B-4908-9B30-0B3967C9BF32}"/>
    <cellStyle name="Calculation 6 5 5 2 6" xfId="37473" xr:uid="{965B5FC4-6EFD-4282-BEC1-437DD982A1BC}"/>
    <cellStyle name="Calculation 6 5 5 3" xfId="13835" xr:uid="{A781D507-9676-46BF-866A-98BE2F23B2F7}"/>
    <cellStyle name="Calculation 6 5 5 3 2" xfId="30334" xr:uid="{8054D45E-F37A-497D-B906-475EEBB5C977}"/>
    <cellStyle name="Calculation 6 5 5 3 3" xfId="28995" xr:uid="{E631FBE2-5D3E-46EF-840F-BA441DC008F7}"/>
    <cellStyle name="Calculation 6 5 5 3 4" xfId="35392" xr:uid="{D4518FEC-C88F-4735-991C-7D572744DBC5}"/>
    <cellStyle name="Calculation 6 5 5 3 5" xfId="28874" xr:uid="{B1C92466-5698-486C-B976-A80FCCF029BE}"/>
    <cellStyle name="Calculation 6 5 5 4" xfId="30331" xr:uid="{A21DCFAB-7558-4595-A2D3-4B915BDB58AF}"/>
    <cellStyle name="Calculation 6 5 5 5" xfId="28992" xr:uid="{242A043D-A997-47A4-B062-531D43BC79A6}"/>
    <cellStyle name="Calculation 6 5 5 6" xfId="35393" xr:uid="{6945E35B-0402-4268-A620-626155C14F7E}"/>
    <cellStyle name="Calculation 6 5 5 7" xfId="28872" xr:uid="{C30ACA65-3A5C-4825-9FC2-62831340B803}"/>
    <cellStyle name="Calculation 6 5 6" xfId="13836" xr:uid="{E32E5A8D-6DAB-42F4-9C52-B55866E7CA91}"/>
    <cellStyle name="Calculation 6 5 6 2" xfId="13837" xr:uid="{D30F7FF0-794F-4E1C-B2AA-43F4946A7E28}"/>
    <cellStyle name="Calculation 6 5 6 2 2" xfId="13838" xr:uid="{A8FB3A58-0D27-493A-98F5-E9E206394F52}"/>
    <cellStyle name="Calculation 6 5 6 2 2 2" xfId="30337" xr:uid="{01017FA5-0AE3-41C3-8FEC-5287AC3FD87A}"/>
    <cellStyle name="Calculation 6 5 6 2 2 3" xfId="28998" xr:uid="{21611914-0389-44C6-96D4-182FA2809194}"/>
    <cellStyle name="Calculation 6 5 6 2 2 4" xfId="27510" xr:uid="{FE2B0BA2-1EED-4FE3-B6D3-6B15F61C9425}"/>
    <cellStyle name="Calculation 6 5 6 2 2 5" xfId="28889" xr:uid="{F8153631-2E7B-4B6F-8BC1-D7740D447D12}"/>
    <cellStyle name="Calculation 6 5 6 2 3" xfId="30336" xr:uid="{7C6829BD-331F-4937-8E3D-F0E6EC6B6AF0}"/>
    <cellStyle name="Calculation 6 5 6 2 4" xfId="28997" xr:uid="{78AEE3EA-AE09-461B-B4D0-20379BE0D1F2}"/>
    <cellStyle name="Calculation 6 5 6 2 5" xfId="27511" xr:uid="{D4E05260-40C4-444C-B033-EE3C6378887B}"/>
    <cellStyle name="Calculation 6 5 6 2 6" xfId="28884" xr:uid="{39E253BF-2CA4-41DE-AE5F-926A60CF8054}"/>
    <cellStyle name="Calculation 6 5 6 3" xfId="13839" xr:uid="{34084B73-78DB-44A3-A017-9D3C1FD5BDC5}"/>
    <cellStyle name="Calculation 6 5 6 3 2" xfId="30338" xr:uid="{770072A8-1B85-491A-BFF9-10B23B2BCEE7}"/>
    <cellStyle name="Calculation 6 5 6 3 3" xfId="37488" xr:uid="{2F1D52BE-720A-481D-99D1-3641148B84B8}"/>
    <cellStyle name="Calculation 6 5 6 3 4" xfId="27509" xr:uid="{417915BC-2ABD-4D31-B545-D91D1D1DAD97}"/>
    <cellStyle name="Calculation 6 5 6 3 5" xfId="28893" xr:uid="{8D927745-EC31-49D0-A452-512FA41C8BDE}"/>
    <cellStyle name="Calculation 6 5 6 4" xfId="30335" xr:uid="{35635A33-4149-426D-8115-A86AEB015ED4}"/>
    <cellStyle name="Calculation 6 5 6 5" xfId="28996" xr:uid="{93E877A7-F254-4573-833A-673671A98AF1}"/>
    <cellStyle name="Calculation 6 5 6 6" xfId="27512" xr:uid="{4CE36F35-CE16-416D-9896-C9F6CE251710}"/>
    <cellStyle name="Calculation 6 5 6 7" xfId="28879" xr:uid="{6D250046-4AD6-4809-88F7-E623720087F1}"/>
    <cellStyle name="Calculation 6 5 7" xfId="13840" xr:uid="{99DAE168-EA05-49D1-9B2D-39258BE82D63}"/>
    <cellStyle name="Calculation 6 5 7 2" xfId="13841" xr:uid="{DFA506AC-6F20-40A4-99D7-78296D2EDCFA}"/>
    <cellStyle name="Calculation 6 5 7 2 2" xfId="13842" xr:uid="{218D3F78-2F6E-4474-AA2B-48B6916DF54E}"/>
    <cellStyle name="Calculation 6 5 7 2 2 2" xfId="30341" xr:uid="{8481396B-92D7-4DEA-A672-453ED94023F9}"/>
    <cellStyle name="Calculation 6 5 7 2 2 3" xfId="29001" xr:uid="{7B5DCE52-716E-4AA6-A7A2-454816431924}"/>
    <cellStyle name="Calculation 6 5 7 2 2 4" xfId="27507" xr:uid="{399B7EE0-28C6-4B84-A6F1-12B3C31CC790}"/>
    <cellStyle name="Calculation 6 5 7 2 2 5" xfId="41673" xr:uid="{E6E7ED4B-43E0-4B6B-BCE0-77218A1445EF}"/>
    <cellStyle name="Calculation 6 5 7 2 3" xfId="30340" xr:uid="{1E2878F7-548E-47A2-94BB-44AB7466F955}"/>
    <cellStyle name="Calculation 6 5 7 2 4" xfId="29000" xr:uid="{6FC7799F-FE4B-4B76-A363-0D6E9EF83C48}"/>
    <cellStyle name="Calculation 6 5 7 2 5" xfId="37916" xr:uid="{5A33760C-BFEC-4A28-9A00-3535CAE228FC}"/>
    <cellStyle name="Calculation 6 5 7 2 6" xfId="35231" xr:uid="{3F9646BA-643D-463A-A5D4-072EBF42EDB5}"/>
    <cellStyle name="Calculation 6 5 7 3" xfId="13843" xr:uid="{4EFD08E8-B6BB-40E5-9E5F-FD881E812A80}"/>
    <cellStyle name="Calculation 6 5 7 3 2" xfId="30342" xr:uid="{FDEEB6F7-C6AC-4EF1-B209-504269E3CAF7}"/>
    <cellStyle name="Calculation 6 5 7 3 3" xfId="37489" xr:uid="{3AEA0601-980C-4AC3-9317-362818B11690}"/>
    <cellStyle name="Calculation 6 5 7 3 4" xfId="27506" xr:uid="{525D3ED1-8774-49DF-B6F8-04AA76F83126}"/>
    <cellStyle name="Calculation 6 5 7 3 5" xfId="28894" xr:uid="{E1FB9FE4-A473-4DA0-85D4-2ABFFF45AB7B}"/>
    <cellStyle name="Calculation 6 5 7 4" xfId="30339" xr:uid="{8B79D671-A2AE-466A-B34E-D45F9CA5DD3E}"/>
    <cellStyle name="Calculation 6 5 7 5" xfId="28999" xr:uid="{13F5650B-3B74-49B8-9268-57637DB6D6E3}"/>
    <cellStyle name="Calculation 6 5 7 6" xfId="27508" xr:uid="{1390CA3D-CB21-45AD-8C50-8CDBE01D64B8}"/>
    <cellStyle name="Calculation 6 5 7 7" xfId="39240" xr:uid="{3E83BBCE-6FCE-4738-92F8-74B5159865ED}"/>
    <cellStyle name="Calculation 6 5 8" xfId="13844" xr:uid="{6F6FA531-523D-4DF5-ACC4-5F58707190E1}"/>
    <cellStyle name="Calculation 6 5 8 2" xfId="13845" xr:uid="{CAD1130D-4185-4819-BABF-7310E2A3034A}"/>
    <cellStyle name="Calculation 6 5 8 2 2" xfId="13846" xr:uid="{74F0F8ED-73FF-4676-B709-06451922D831}"/>
    <cellStyle name="Calculation 6 5 8 2 2 2" xfId="30345" xr:uid="{0D57EAE9-E716-43A8-97BD-1BAEF9F4C993}"/>
    <cellStyle name="Calculation 6 5 8 2 2 3" xfId="37872" xr:uid="{734437CC-A885-4B30-A036-615E3438123B}"/>
    <cellStyle name="Calculation 6 5 8 2 2 4" xfId="27505" xr:uid="{1B592C93-3C7A-4A89-BAC5-B291A9615969}"/>
    <cellStyle name="Calculation 6 5 8 2 2 5" xfId="41672" xr:uid="{1A29068A-CD23-4710-8CF9-1E339A8B8989}"/>
    <cellStyle name="Calculation 6 5 8 2 3" xfId="30344" xr:uid="{5E0DD7B2-7E8B-4F71-A4E9-483DCE017D33}"/>
    <cellStyle name="Calculation 6 5 8 2 4" xfId="29002" xr:uid="{860A6330-7E03-44C7-85E4-FBEE927016DD}"/>
    <cellStyle name="Calculation 6 5 8 2 5" xfId="37917" xr:uid="{4526A72B-D1E0-425C-A646-389619122872}"/>
    <cellStyle name="Calculation 6 5 8 2 6" xfId="35232" xr:uid="{6B57CB66-0A37-4DF7-A502-CA8A9E9927CA}"/>
    <cellStyle name="Calculation 6 5 8 3" xfId="13847" xr:uid="{D6AAB072-6C5D-4B52-80DA-7E2F0ED784AD}"/>
    <cellStyle name="Calculation 6 5 8 3 2" xfId="30346" xr:uid="{41122593-10C0-4AB4-B642-FC59F3164B29}"/>
    <cellStyle name="Calculation 6 5 8 3 3" xfId="29003" xr:uid="{BB9CB49E-AA0F-4E17-BC44-A97CBD86078B}"/>
    <cellStyle name="Calculation 6 5 8 3 4" xfId="35391" xr:uid="{877DBB5C-C580-44CD-ADA4-EC640699A10F}"/>
    <cellStyle name="Calculation 6 5 8 3 5" xfId="28896" xr:uid="{5117AEF8-9364-4DBB-BE76-86CC47425836}"/>
    <cellStyle name="Calculation 6 5 8 4" xfId="30343" xr:uid="{DC87AD4C-72E5-480E-8ABE-EECD2F70EFC3}"/>
    <cellStyle name="Calculation 6 5 8 5" xfId="36956" xr:uid="{EDFB26D7-A054-41B3-910D-605A7E884D7D}"/>
    <cellStyle name="Calculation 6 5 8 6" xfId="37319" xr:uid="{D80249D6-3714-48BF-AB58-591B215FD6A1}"/>
    <cellStyle name="Calculation 6 5 8 7" xfId="28895" xr:uid="{99BAEBE0-8286-4F11-B96E-FEAFAE392E6D}"/>
    <cellStyle name="Calculation 6 5 9" xfId="13848" xr:uid="{DADB47F4-BAA1-4F0E-AE05-FB911FC5FE57}"/>
    <cellStyle name="Calculation 6 5 9 2" xfId="13849" xr:uid="{6316C974-BF89-4F25-8B41-F769486819D6}"/>
    <cellStyle name="Calculation 6 5 9 2 2" xfId="30348" xr:uid="{5FDF61F2-56EB-4AE4-9107-DDB9C3672EAE}"/>
    <cellStyle name="Calculation 6 5 9 2 3" xfId="37490" xr:uid="{2D913643-9F12-4130-A239-57A1C6AA0B3B}"/>
    <cellStyle name="Calculation 6 5 9 2 4" xfId="27503" xr:uid="{93CD4A6A-CA01-4329-B062-4205049A334D}"/>
    <cellStyle name="Calculation 6 5 9 2 5" xfId="28898" xr:uid="{52614B83-B9A7-4FE4-AE69-3CBE216804CB}"/>
    <cellStyle name="Calculation 6 5 9 3" xfId="30347" xr:uid="{902D7059-04A6-490C-8AB5-9156206B0B97}"/>
    <cellStyle name="Calculation 6 5 9 4" xfId="29004" xr:uid="{B5029251-1D25-4B0E-B213-1C275504A049}"/>
    <cellStyle name="Calculation 6 5 9 5" xfId="27504" xr:uid="{FF3BD1BE-9BB5-4044-8F18-C21BBF4A89F4}"/>
    <cellStyle name="Calculation 6 5 9 6" xfId="28897" xr:uid="{DB3172D1-6021-499B-BE3E-DA45452660D2}"/>
    <cellStyle name="Calculation 6 6" xfId="24256" xr:uid="{A7115FE5-BAA4-42D1-95C3-3EED3D6BFB67}"/>
    <cellStyle name="Calculation 6 6 2" xfId="37810" xr:uid="{1823D7FD-F4D8-4CAE-8012-D203BB103062}"/>
    <cellStyle name="Calculation 6 6 3" xfId="44373" xr:uid="{7312D0CE-A359-4AF6-887D-187260167D4D}"/>
    <cellStyle name="Calculation 6 7" xfId="13717" xr:uid="{34710575-68C9-4B5A-970E-3B207648B5ED}"/>
    <cellStyle name="Calculation 60" xfId="13850" xr:uid="{C1FCDCAC-2E73-4A3A-8F60-764F3254B7B8}"/>
    <cellStyle name="Calculation 61" xfId="13851" xr:uid="{5BD2DFE7-B30D-4E60-AC08-24FEB9329F77}"/>
    <cellStyle name="Calculation 62" xfId="13852" xr:uid="{7C22BBB9-445D-447C-BD2E-A570B1A397D3}"/>
    <cellStyle name="Calculation 63" xfId="13853" xr:uid="{7A04BE9D-E07D-4277-8027-B7E2AB474006}"/>
    <cellStyle name="Calculation 64" xfId="13854" xr:uid="{411321B0-E40F-443C-9054-70E3E6E48B38}"/>
    <cellStyle name="Calculation 65" xfId="13855" xr:uid="{408A5DA7-626A-489F-9797-8DE7C3EBB4C6}"/>
    <cellStyle name="Calculation 66" xfId="13856" xr:uid="{EF5D3250-ACDF-49F2-95EA-9EB381725C8E}"/>
    <cellStyle name="Calculation 67" xfId="13857" xr:uid="{F87674D6-882C-4CCE-90B4-76271390EC59}"/>
    <cellStyle name="Calculation 68" xfId="13858" xr:uid="{7CA27E9B-A1E6-42E0-A2A7-78648A5333CF}"/>
    <cellStyle name="Calculation 68 10" xfId="13859" xr:uid="{9107B757-07E2-4BAC-AF1A-966BF3CB18BD}"/>
    <cellStyle name="Calculation 68 10 2" xfId="13860" xr:uid="{B79994DF-5E49-4B8A-8768-CD6350A8E005}"/>
    <cellStyle name="Calculation 68 10 2 2" xfId="13861" xr:uid="{6C20B45F-BB78-4A48-BC73-3EF10BAC2D0B}"/>
    <cellStyle name="Calculation 68 10 2 2 2" xfId="30357" xr:uid="{BF0274AC-1DBC-4691-9DA8-F079EF4E4D36}"/>
    <cellStyle name="Calculation 68 10 2 2 3" xfId="37492" xr:uid="{647A74E4-1D8B-43CB-A5A9-6DA88904E010}"/>
    <cellStyle name="Calculation 68 10 2 2 4" xfId="35390" xr:uid="{261DD988-8327-45CF-8923-5FED843B9B25}"/>
    <cellStyle name="Calculation 68 10 2 2 5" xfId="28902" xr:uid="{7463B8BD-4366-4D11-B2D0-C05AFB54BA24}"/>
    <cellStyle name="Calculation 68 10 2 3" xfId="30356" xr:uid="{D0D408A7-F794-4630-92FA-68D829BD2335}"/>
    <cellStyle name="Calculation 68 10 2 4" xfId="38963" xr:uid="{982909E5-0A5C-49BD-BF30-8D7EF2F1DE25}"/>
    <cellStyle name="Calculation 68 10 2 5" xfId="27501" xr:uid="{4DFD6D3E-D0D0-409C-AC6E-9DB10C6306C2}"/>
    <cellStyle name="Calculation 68 10 2 6" xfId="28901" xr:uid="{1A0D25D2-2A7D-4E25-B13C-95CCF8889798}"/>
    <cellStyle name="Calculation 68 10 3" xfId="13862" xr:uid="{A7965553-597D-4DA5-832C-5FF6FE80AE5A}"/>
    <cellStyle name="Calculation 68 10 3 2" xfId="30358" xr:uid="{D912B07D-317C-4886-8427-88BBF4438E6F}"/>
    <cellStyle name="Calculation 68 10 3 3" xfId="29011" xr:uid="{50784AFB-7044-46AA-8D18-E87AA8F8DBEB}"/>
    <cellStyle name="Calculation 68 10 3 4" xfId="27500" xr:uid="{8310AFF2-1943-4C4D-984B-C666E4E344F2}"/>
    <cellStyle name="Calculation 68 10 3 5" xfId="41670" xr:uid="{FD198701-1F3A-4391-B5E1-9350BD0F3106}"/>
    <cellStyle name="Calculation 68 10 4" xfId="30355" xr:uid="{820DDBC3-2DFA-4900-A291-F07B8BBF2460}"/>
    <cellStyle name="Calculation 68 10 5" xfId="29010" xr:uid="{C0431247-8C4F-4CB3-B01A-5E650FFD0D90}"/>
    <cellStyle name="Calculation 68 10 6" xfId="27502" xr:uid="{E4E96724-E10E-4651-BEE4-9AF73DFF73E2}"/>
    <cellStyle name="Calculation 68 10 7" xfId="28899" xr:uid="{22DA2F98-4F83-431E-989B-FCEB6819BCA7}"/>
    <cellStyle name="Calculation 68 11" xfId="13863" xr:uid="{F233B6E0-99E2-4B02-B23B-8FB85A5BD2E8}"/>
    <cellStyle name="Calculation 68 11 2" xfId="13864" xr:uid="{9C3B61AD-41C8-4A46-9341-883E6E7481E3}"/>
    <cellStyle name="Calculation 68 11 2 2" xfId="30360" xr:uid="{08E37C6E-1C8D-4784-B3F3-E61389FAFD44}"/>
    <cellStyle name="Calculation 68 11 2 3" xfId="29013" xr:uid="{F7A0878E-23E3-4094-8D9A-EFD395F429DC}"/>
    <cellStyle name="Calculation 68 11 2 4" xfId="27499" xr:uid="{0D85834F-FC16-408E-A204-A4B4B9C16894}"/>
    <cellStyle name="Calculation 68 11 2 5" xfId="28904" xr:uid="{A36A4A45-E913-472A-AF4A-4367C99AAE03}"/>
    <cellStyle name="Calculation 68 11 3" xfId="30359" xr:uid="{CEE1FC9D-1738-4AE6-83CA-D663E9F8324A}"/>
    <cellStyle name="Calculation 68 11 4" xfId="29012" xr:uid="{948AA767-8DA6-4153-9F0C-15BF6F9B1574}"/>
    <cellStyle name="Calculation 68 11 5" xfId="37919" xr:uid="{76C213A6-B8C8-4880-805F-1EE119FF19A0}"/>
    <cellStyle name="Calculation 68 11 6" xfId="28903" xr:uid="{EB0CD5FE-F8DC-4C74-9FA5-066543DE219D}"/>
    <cellStyle name="Calculation 68 12" xfId="13865" xr:uid="{6FFB3F1D-F988-4B7C-A919-483AEC2FA6F0}"/>
    <cellStyle name="Calculation 68 12 2" xfId="30361" xr:uid="{A391A648-15E9-4CB5-A378-0D2B44CF8228}"/>
    <cellStyle name="Calculation 68 12 3" xfId="37493" xr:uid="{B94F8946-6AB4-4ABD-A5A4-06EB5F8A4B9F}"/>
    <cellStyle name="Calculation 68 12 4" xfId="27498" xr:uid="{CDB2DF7A-56C6-41B9-8014-5633DBF3BF6E}"/>
    <cellStyle name="Calculation 68 12 5" xfId="28905" xr:uid="{79B510E5-F639-47E2-81E7-6795C6563453}"/>
    <cellStyle name="Calculation 68 13" xfId="30354" xr:uid="{B2BAA956-5914-4444-851E-335856BEF363}"/>
    <cellStyle name="Calculation 68 14" xfId="38964" xr:uid="{4123E36E-2C4E-4F7E-8310-7A9069053D3D}"/>
    <cellStyle name="Calculation 68 15" xfId="37918" xr:uid="{6B997364-802C-497C-BF7C-42F82BE098FE}"/>
    <cellStyle name="Calculation 68 16" xfId="41671" xr:uid="{48D0038F-4CFB-4720-B529-DACD828EE2A8}"/>
    <cellStyle name="Calculation 68 2" xfId="13866" xr:uid="{73EEA08E-2688-4B68-9EC1-081A0FD99918}"/>
    <cellStyle name="Calculation 68 2 10" xfId="13867" xr:uid="{75CC858B-11A0-45A5-AF6D-CA1DE48CC492}"/>
    <cellStyle name="Calculation 68 2 10 2" xfId="30363" xr:uid="{911F7C9A-E23E-43D2-B3EF-68A288E50398}"/>
    <cellStyle name="Calculation 68 2 10 3" xfId="29015" xr:uid="{C1EF8980-268D-4007-B2D1-43614C87664C}"/>
    <cellStyle name="Calculation 68 2 10 4" xfId="37920" xr:uid="{DF7ACB4C-5B4F-4289-92F3-669B9EF94EFC}"/>
    <cellStyle name="Calculation 68 2 10 5" xfId="37475" xr:uid="{86F4E02F-4108-405B-9157-5EDEBD2856BD}"/>
    <cellStyle name="Calculation 68 2 11" xfId="30362" xr:uid="{B1BD75F1-0B4A-4355-8569-8ABA8D9ECEEB}"/>
    <cellStyle name="Calculation 68 2 12" xfId="29014" xr:uid="{C5C6AA6D-2B59-4B33-ACB2-7F7EB9A3177A}"/>
    <cellStyle name="Calculation 68 2 13" xfId="37318" xr:uid="{3F28C63D-BAFD-448D-82DA-683E188E7DBA}"/>
    <cellStyle name="Calculation 68 2 14" xfId="41669" xr:uid="{C3585205-BDF9-4921-A4EB-BBE95CBCE1D8}"/>
    <cellStyle name="Calculation 68 2 2" xfId="13868" xr:uid="{6F8424D0-3274-43A7-B09F-5F9477C9E1D4}"/>
    <cellStyle name="Calculation 68 2 2 2" xfId="13869" xr:uid="{897E6D30-951A-45D4-82D2-08B550E06C6D}"/>
    <cellStyle name="Calculation 68 2 2 2 2" xfId="13870" xr:uid="{E23F01CB-9CDE-4799-898E-D8AA7575AAAD}"/>
    <cellStyle name="Calculation 68 2 2 2 2 2" xfId="30366" xr:uid="{1BECA20A-EA8F-4796-AF03-28567DEA17ED}"/>
    <cellStyle name="Calculation 68 2 2 2 2 3" xfId="36477" xr:uid="{7F1993C9-EBD1-4987-94EF-0132D7B451AA}"/>
    <cellStyle name="Calculation 68 2 2 2 2 4" xfId="27495" xr:uid="{DE143E68-DC46-438E-A90E-B205515EA102}"/>
    <cellStyle name="Calculation 68 2 2 2 2 5" xfId="41668" xr:uid="{8BAD5980-53C5-4FA5-96E0-3C650CBC4DC8}"/>
    <cellStyle name="Calculation 68 2 2 2 3" xfId="30365" xr:uid="{117D1AB0-7789-4F28-85A2-B5E0724B2108}"/>
    <cellStyle name="Calculation 68 2 2 2 4" xfId="37494" xr:uid="{9B4F7A8A-268C-4E50-9952-183A5D8E6B8C}"/>
    <cellStyle name="Calculation 68 2 2 2 5" xfId="27496" xr:uid="{E21E431E-8307-4498-A991-0DA18FF183B6}"/>
    <cellStyle name="Calculation 68 2 2 2 6" xfId="28907" xr:uid="{9A2DDA8F-652C-4858-81DA-1371C32BFDA3}"/>
    <cellStyle name="Calculation 68 2 2 3" xfId="13871" xr:uid="{860B6192-2F82-4CBA-9E40-CAE11A3D0933}"/>
    <cellStyle name="Calculation 68 2 2 3 2" xfId="30367" xr:uid="{141D9F26-B428-40B9-85B9-5B09D27828E9}"/>
    <cellStyle name="Calculation 68 2 2 3 3" xfId="29017" xr:uid="{CE4C5E62-DBCA-4106-8862-B22CC73A49F4}"/>
    <cellStyle name="Calculation 68 2 2 3 4" xfId="37921" xr:uid="{A1B4D3A3-0D60-47B2-8A27-3F623B80FF5E}"/>
    <cellStyle name="Calculation 68 2 2 3 5" xfId="28908" xr:uid="{84B92704-A48C-4ABF-930D-BC8AEAF8FBAB}"/>
    <cellStyle name="Calculation 68 2 2 4" xfId="30364" xr:uid="{32C3577D-AF1F-454F-9E69-FE93EBA7FA29}"/>
    <cellStyle name="Calculation 68 2 2 5" xfId="29016" xr:uid="{F7FEA1BD-AC79-4195-BAAE-A489A6C39B25}"/>
    <cellStyle name="Calculation 68 2 2 6" xfId="27497" xr:uid="{C4CC4AB1-DD77-47F6-BB6C-D2C757E2B3FD}"/>
    <cellStyle name="Calculation 68 2 2 7" xfId="28906" xr:uid="{B4D6A118-617E-44A0-A4FF-DC0AE906D87B}"/>
    <cellStyle name="Calculation 68 2 3" xfId="13872" xr:uid="{A25C8DF7-EF67-4767-8AA6-69535134297A}"/>
    <cellStyle name="Calculation 68 2 3 2" xfId="13873" xr:uid="{A99CBAD7-BE67-4F65-9CBB-C33E6987348A}"/>
    <cellStyle name="Calculation 68 2 3 2 2" xfId="13874" xr:uid="{6F3BC1F3-2C48-424F-A8E1-7969FF550E25}"/>
    <cellStyle name="Calculation 68 2 3 2 2 2" xfId="30370" xr:uid="{7E13B51D-18D5-4E00-8062-6C65CBF6DCAD}"/>
    <cellStyle name="Calculation 68 2 3 2 2 3" xfId="38962" xr:uid="{3A4F5498-2322-4919-8623-CDA752A0A0D7}"/>
    <cellStyle name="Calculation 68 2 3 2 2 4" xfId="27492" xr:uid="{EFCF4342-F121-4DC5-B6F9-4EE2B9ED4C50}"/>
    <cellStyle name="Calculation 68 2 3 2 2 5" xfId="41667" xr:uid="{2F86FC93-A812-41E6-B80C-F5BEAAB95886}"/>
    <cellStyle name="Calculation 68 2 3 2 3" xfId="30369" xr:uid="{3B6FD6E1-249A-4A97-B045-7E797BBF4246}"/>
    <cellStyle name="Calculation 68 2 3 2 4" xfId="38961" xr:uid="{0B96CC77-BCF4-443A-BF9C-61BCF2121A4F}"/>
    <cellStyle name="Calculation 68 2 3 2 5" xfId="27493" xr:uid="{EC60A811-CFAC-4FE5-9E4C-CC7CCB9D4E70}"/>
    <cellStyle name="Calculation 68 2 3 2 6" xfId="25755" xr:uid="{C79A6F8B-5907-4BED-9182-32C908E7520F}"/>
    <cellStyle name="Calculation 68 2 3 3" xfId="13875" xr:uid="{6F2DCF6F-DE2C-4994-8E56-2131EB6450B9}"/>
    <cellStyle name="Calculation 68 2 3 3 2" xfId="30371" xr:uid="{3A050BCF-13B4-4F38-9B10-75199654A41D}"/>
    <cellStyle name="Calculation 68 2 3 3 3" xfId="29019" xr:uid="{09EC1AC2-4CC4-4B13-99A4-703CEF7D3705}"/>
    <cellStyle name="Calculation 68 2 3 3 4" xfId="37922" xr:uid="{62491EAD-71B9-4599-8F31-D150C2BDE8CF}"/>
    <cellStyle name="Calculation 68 2 3 3 5" xfId="28909" xr:uid="{A8BC2DDF-3819-40D8-AA49-6F0D08CE667D}"/>
    <cellStyle name="Calculation 68 2 3 4" xfId="30368" xr:uid="{5F4C09CC-9989-4076-8668-97B332A4B160}"/>
    <cellStyle name="Calculation 68 2 3 5" xfId="29018" xr:uid="{0FBF4C96-73DE-42C9-8BD8-EEAACF67D1E1}"/>
    <cellStyle name="Calculation 68 2 3 6" xfId="27494" xr:uid="{5B3B786E-9295-41AA-BD83-44E68CD2A378}"/>
    <cellStyle name="Calculation 68 2 3 7" xfId="36948" xr:uid="{3F1D6440-E2C9-4DC8-A4CC-A9E5B50D6111}"/>
    <cellStyle name="Calculation 68 2 4" xfId="13876" xr:uid="{699085F0-DE03-44EC-AAF4-07B98FAA6AAE}"/>
    <cellStyle name="Calculation 68 2 4 2" xfId="13877" xr:uid="{A07274F1-F0A4-451B-9F9C-94D278BBEF66}"/>
    <cellStyle name="Calculation 68 2 4 2 2" xfId="13878" xr:uid="{393CC5A9-82C1-437C-9671-51F7369D8137}"/>
    <cellStyle name="Calculation 68 2 4 2 2 2" xfId="30374" xr:uid="{82B8FF9E-810F-4B51-B309-032B2D6225C7}"/>
    <cellStyle name="Calculation 68 2 4 2 2 3" xfId="37495" xr:uid="{656B5248-8140-4C98-8200-DF36F11412C6}"/>
    <cellStyle name="Calculation 68 2 4 2 2 4" xfId="39061" xr:uid="{86DBE255-B240-4DFA-878D-76111D8355A5}"/>
    <cellStyle name="Calculation 68 2 4 2 2 5" xfId="41666" xr:uid="{2F5AAC3B-99E1-4163-B40F-67BB681B81CB}"/>
    <cellStyle name="Calculation 68 2 4 2 3" xfId="30373" xr:uid="{86FFE0B9-D136-46EA-BD7A-7711158DA3FA}"/>
    <cellStyle name="Calculation 68 2 4 2 4" xfId="38280" xr:uid="{D300C9EF-F39A-407C-AB75-7905F747174A}"/>
    <cellStyle name="Calculation 68 2 4 2 5" xfId="27490" xr:uid="{EF9A80A3-510F-4112-838A-4C99C4CC2D8D}"/>
    <cellStyle name="Calculation 68 2 4 2 6" xfId="38289" xr:uid="{B52D9D1E-65E1-4692-8E71-91F363B1E36A}"/>
    <cellStyle name="Calculation 68 2 4 3" xfId="13879" xr:uid="{4ADA1ACC-3B02-4333-9AF6-458104573B57}"/>
    <cellStyle name="Calculation 68 2 4 3 2" xfId="30375" xr:uid="{B4153FC5-CC72-40D0-9382-1AEB52193529}"/>
    <cellStyle name="Calculation 68 2 4 3 3" xfId="29020" xr:uid="{C9687264-91F7-413D-8966-921ADDCF1873}"/>
    <cellStyle name="Calculation 68 2 4 3 4" xfId="37923" xr:uid="{D0A1446C-AAD4-46B4-887C-A4F1719D2C98}"/>
    <cellStyle name="Calculation 68 2 4 3 5" xfId="28911" xr:uid="{CA125EF4-A68A-4C8C-9687-9F9504A7C2E9}"/>
    <cellStyle name="Calculation 68 2 4 4" xfId="30372" xr:uid="{8B1FAC6E-5E09-4724-AB7B-AB43335EBDDF}"/>
    <cellStyle name="Calculation 68 2 4 5" xfId="36957" xr:uid="{FC25CE15-B2FF-4444-B603-B890819FE356}"/>
    <cellStyle name="Calculation 68 2 4 6" xfId="27491" xr:uid="{F236ED63-3A75-4155-98F4-29C493E5D486}"/>
    <cellStyle name="Calculation 68 2 4 7" xfId="28910" xr:uid="{306C676D-BC62-4BBE-9437-2555AF1647FB}"/>
    <cellStyle name="Calculation 68 2 5" xfId="13880" xr:uid="{1C87C700-3824-40CB-BD99-96D2277D51CE}"/>
    <cellStyle name="Calculation 68 2 5 2" xfId="13881" xr:uid="{831CCEFA-4B28-434A-AEB2-EA5403011904}"/>
    <cellStyle name="Calculation 68 2 5 2 2" xfId="13882" xr:uid="{329C6EA2-D4B1-48AB-BF9F-C9FFEA3EFE12}"/>
    <cellStyle name="Calculation 68 2 5 2 2 2" xfId="30378" xr:uid="{7A852265-85C9-438B-92D0-C9AAEFDACB47}"/>
    <cellStyle name="Calculation 68 2 5 2 2 3" xfId="29021" xr:uid="{31882B9E-A91D-4C35-B19C-B675E3A18FF1}"/>
    <cellStyle name="Calculation 68 2 5 2 2 4" xfId="37829" xr:uid="{098D27C3-7541-4B7F-AAA8-9181A9818A0C}"/>
    <cellStyle name="Calculation 68 2 5 2 2 5" xfId="28914" xr:uid="{5087F255-0796-4240-B8F1-60F5D06DC910}"/>
    <cellStyle name="Calculation 68 2 5 2 3" xfId="30377" xr:uid="{8A9449A7-9238-4CD3-BE5A-B678A4A0258E}"/>
    <cellStyle name="Calculation 68 2 5 2 4" xfId="38960" xr:uid="{B3B4F4AD-6C6A-468B-BD27-64F2AA853B5B}"/>
    <cellStyle name="Calculation 68 2 5 2 5" xfId="35389" xr:uid="{28C5098D-473C-4783-8F6C-608ED7E4B213}"/>
    <cellStyle name="Calculation 68 2 5 2 6" xfId="36949" xr:uid="{6DD3B7A2-64D7-4052-B077-6250EAD8F833}"/>
    <cellStyle name="Calculation 68 2 5 3" xfId="13883" xr:uid="{769F1CCA-8492-451A-A7F5-E1C0834C1560}"/>
    <cellStyle name="Calculation 68 2 5 3 2" xfId="30379" xr:uid="{0B99198B-E451-4479-84CD-E6E1B1960D13}"/>
    <cellStyle name="Calculation 68 2 5 3 3" xfId="38959" xr:uid="{DB51FB21-D491-49D6-AD56-0C5E56A20821}"/>
    <cellStyle name="Calculation 68 2 5 3 4" xfId="27489" xr:uid="{0BE1A4C8-255D-47AE-B9F9-2063F02ABAEE}"/>
    <cellStyle name="Calculation 68 2 5 3 5" xfId="28915" xr:uid="{6CD5C607-2B82-4177-B881-AFE599EE9ECF}"/>
    <cellStyle name="Calculation 68 2 5 4" xfId="30376" xr:uid="{CD40BE8E-A484-4953-BB36-D37036657603}"/>
    <cellStyle name="Calculation 68 2 5 5" xfId="36958" xr:uid="{4C690EA1-234A-4E98-AD6B-FA41E62DEB30}"/>
    <cellStyle name="Calculation 68 2 5 6" xfId="35844" xr:uid="{A1F7171D-37DC-4448-A507-79E0E386AAA6}"/>
    <cellStyle name="Calculation 68 2 5 7" xfId="28912" xr:uid="{D835162C-2832-4359-9EA4-F086359604DC}"/>
    <cellStyle name="Calculation 68 2 6" xfId="13884" xr:uid="{85078B4D-BA33-463F-9DE7-CA42F1017E18}"/>
    <cellStyle name="Calculation 68 2 6 2" xfId="13885" xr:uid="{5FF49310-0EEF-4652-AC45-A3DE61783B49}"/>
    <cellStyle name="Calculation 68 2 6 2 2" xfId="13886" xr:uid="{3F22AC8E-E107-4936-81EE-C0243118BC81}"/>
    <cellStyle name="Calculation 68 2 6 2 2 2" xfId="30382" xr:uid="{FC229458-2BBF-4C2B-991D-B666F8A8F8E2}"/>
    <cellStyle name="Calculation 68 2 6 2 2 3" xfId="38958" xr:uid="{649A7725-D38C-40AE-9559-D949CF649F0C}"/>
    <cellStyle name="Calculation 68 2 6 2 2 4" xfId="27486" xr:uid="{B6BCAB9F-7552-4D75-829F-1BDDD59D6749}"/>
    <cellStyle name="Calculation 68 2 6 2 2 5" xfId="28918" xr:uid="{E6C642FA-CE8D-44AB-81BD-8438ABE8B98E}"/>
    <cellStyle name="Calculation 68 2 6 2 3" xfId="30381" xr:uid="{902AED8E-9331-4B32-B154-9D7F5BBC8733}"/>
    <cellStyle name="Calculation 68 2 6 2 4" xfId="29022" xr:uid="{8D2C99C1-1991-4B6F-8EE4-7FA61B3718B3}"/>
    <cellStyle name="Calculation 68 2 6 2 5" xfId="27487" xr:uid="{9142CCDA-F7B1-4693-9ABF-9FE6A01D9B8B}"/>
    <cellStyle name="Calculation 68 2 6 2 6" xfId="28917" xr:uid="{D1D30459-8249-47CC-80B0-5190FBFACDE0}"/>
    <cellStyle name="Calculation 68 2 6 3" xfId="13887" xr:uid="{2482D82D-E169-4E5B-B386-221CF75462F6}"/>
    <cellStyle name="Calculation 68 2 6 3 2" xfId="30383" xr:uid="{768B011B-7ACA-48C7-B0AD-17FAFB092F61}"/>
    <cellStyle name="Calculation 68 2 6 3 3" xfId="25682" xr:uid="{D445BA57-BB68-47AC-B087-47D054380DE0}"/>
    <cellStyle name="Calculation 68 2 6 3 4" xfId="36386" xr:uid="{D849133D-E9F4-4E77-8A5D-0F4A6A469D0C}"/>
    <cellStyle name="Calculation 68 2 6 3 5" xfId="37476" xr:uid="{854E6C53-C68E-44DA-8513-64C00390FB71}"/>
    <cellStyle name="Calculation 68 2 6 4" xfId="30380" xr:uid="{2B6E00C3-ABBB-4B91-B090-E3D0A1CD8D1A}"/>
    <cellStyle name="Calculation 68 2 6 5" xfId="35874" xr:uid="{99F5C165-3AA5-45F4-83F4-B4866FEADEDF}"/>
    <cellStyle name="Calculation 68 2 6 6" xfId="27488" xr:uid="{DCB421AC-2BBA-4E32-A67F-BCB251B72CD5}"/>
    <cellStyle name="Calculation 68 2 6 7" xfId="28916" xr:uid="{13F952A7-B609-48FE-AE59-72F1A5FEC815}"/>
    <cellStyle name="Calculation 68 2 7" xfId="13888" xr:uid="{D4DA29FF-1B98-48F3-95EA-49C060A8C408}"/>
    <cellStyle name="Calculation 68 2 7 2" xfId="13889" xr:uid="{48D979B9-4E74-4EF7-A4FC-A6305A9D8C79}"/>
    <cellStyle name="Calculation 68 2 7 2 2" xfId="13890" xr:uid="{96752E0E-76A5-498A-AE82-9B8C289B78D8}"/>
    <cellStyle name="Calculation 68 2 7 2 2 2" xfId="30386" xr:uid="{41D8B2ED-BBF4-46FD-9E96-BCAD0A7A16EA}"/>
    <cellStyle name="Calculation 68 2 7 2 2 3" xfId="35875" xr:uid="{A316CC29-400A-4436-8ADC-D268DFA0A7E9}"/>
    <cellStyle name="Calculation 68 2 7 2 2 4" xfId="27484" xr:uid="{F308C81D-6DBA-4D81-A287-C34BB5276FE9}"/>
    <cellStyle name="Calculation 68 2 7 2 2 5" xfId="28920" xr:uid="{6683A897-1D81-4232-AF50-67BCFB1B8C27}"/>
    <cellStyle name="Calculation 68 2 7 2 3" xfId="30385" xr:uid="{66180104-7F81-4B5C-9743-CF23554A5E1A}"/>
    <cellStyle name="Calculation 68 2 7 2 4" xfId="38956" xr:uid="{C06D0087-EB4A-4942-AF06-FB9C157FB799}"/>
    <cellStyle name="Calculation 68 2 7 2 5" xfId="27485" xr:uid="{FCA9566A-C807-4003-98CF-419081E0E24D}"/>
    <cellStyle name="Calculation 68 2 7 2 6" xfId="41665" xr:uid="{71E8BB53-6BC9-4507-B06D-A5E3CF929D1F}"/>
    <cellStyle name="Calculation 68 2 7 3" xfId="13891" xr:uid="{91940272-5A3C-4A83-BA2C-306E7874C824}"/>
    <cellStyle name="Calculation 68 2 7 3 2" xfId="30387" xr:uid="{D8160376-4754-4BB2-BB60-A260360EF648}"/>
    <cellStyle name="Calculation 68 2 7 3 3" xfId="38957" xr:uid="{D4552DEB-270B-4B1A-B2F6-0B9435ADD72D}"/>
    <cellStyle name="Calculation 68 2 7 3 4" xfId="27483" xr:uid="{4BF634B9-03D9-4EB2-83A4-19632CC5FC69}"/>
    <cellStyle name="Calculation 68 2 7 3 5" xfId="28921" xr:uid="{9917EC7B-A2D7-46C0-ABA2-2AFAA858AF4D}"/>
    <cellStyle name="Calculation 68 2 7 4" xfId="30384" xr:uid="{9C7CC37E-21D0-4822-B566-E4DC71922094}"/>
    <cellStyle name="Calculation 68 2 7 5" xfId="37496" xr:uid="{7A295A84-8D9A-4D8F-9D8D-362502FD0D13}"/>
    <cellStyle name="Calculation 68 2 7 6" xfId="37924" xr:uid="{F1FC8351-A626-4321-98FB-FC74F216F5FD}"/>
    <cellStyle name="Calculation 68 2 7 7" xfId="28919" xr:uid="{32604334-5F71-4D6A-8189-667D118D3791}"/>
    <cellStyle name="Calculation 68 2 8" xfId="13892" xr:uid="{42F6BEB2-0E92-4DD8-9873-6D2D025457BE}"/>
    <cellStyle name="Calculation 68 2 8 2" xfId="13893" xr:uid="{507C7949-DABE-4B77-A03C-37ACAA40E13F}"/>
    <cellStyle name="Calculation 68 2 8 2 2" xfId="13894" xr:uid="{84A0073D-688C-4638-992D-91D009D45F67}"/>
    <cellStyle name="Calculation 68 2 8 2 2 2" xfId="30390" xr:uid="{43BF7824-0014-41DD-9F81-B2AF45DCDE03}"/>
    <cellStyle name="Calculation 68 2 8 2 2 3" xfId="38955" xr:uid="{8DE6CEEF-064A-42BA-B61F-19AD123E8758}"/>
    <cellStyle name="Calculation 68 2 8 2 2 4" xfId="27480" xr:uid="{18B9DB1C-C95D-4647-8930-3212E7DFDBBF}"/>
    <cellStyle name="Calculation 68 2 8 2 2 5" xfId="28932" xr:uid="{FAAB878E-6D62-4EB7-BEA1-1FAAFD2F6E3D}"/>
    <cellStyle name="Calculation 68 2 8 2 3" xfId="30389" xr:uid="{5ED947F9-952A-4AA4-962F-7BACB8DBEBB2}"/>
    <cellStyle name="Calculation 68 2 8 2 4" xfId="29024" xr:uid="{F7D42A17-974C-47FA-B398-DE2EC4147E98}"/>
    <cellStyle name="Calculation 68 2 8 2 5" xfId="27481" xr:uid="{14560B10-305F-4BA1-ABBF-75C33E1160D2}"/>
    <cellStyle name="Calculation 68 2 8 2 6" xfId="28923" xr:uid="{A7652B78-E41A-4902-8E68-2F45CF969A3F}"/>
    <cellStyle name="Calculation 68 2 8 3" xfId="13895" xr:uid="{E25CD614-1C51-4705-994E-1C1CB19A3FA2}"/>
    <cellStyle name="Calculation 68 2 8 3 2" xfId="30391" xr:uid="{EC2E65CC-FDC6-4465-A3B9-FAC3715C08F7}"/>
    <cellStyle name="Calculation 68 2 8 3 3" xfId="29025" xr:uid="{3461D210-E98B-4977-BF41-3F2C5C53C75D}"/>
    <cellStyle name="Calculation 68 2 8 3 4" xfId="27479" xr:uid="{6B3018CA-F163-40DE-82B9-354DB7681E69}"/>
    <cellStyle name="Calculation 68 2 8 3 5" xfId="28933" xr:uid="{04CDA6EE-83F8-472B-8DD4-CFEDDC8C1683}"/>
    <cellStyle name="Calculation 68 2 8 4" xfId="30388" xr:uid="{390DE1F5-A204-4B03-B60E-0D76E487AD78}"/>
    <cellStyle name="Calculation 68 2 8 5" xfId="29023" xr:uid="{5FB87D2B-FAF2-4395-A2EE-3BB6EA7E0380}"/>
    <cellStyle name="Calculation 68 2 8 6" xfId="27482" xr:uid="{C6F73289-33A3-47D7-ADC0-4EA42867373B}"/>
    <cellStyle name="Calculation 68 2 8 7" xfId="28922" xr:uid="{CBD4D96C-7375-4C96-A572-84C0F71AEBB1}"/>
    <cellStyle name="Calculation 68 2 9" xfId="13896" xr:uid="{2FF8973D-74D8-4915-A5F9-C7272AC37CB5}"/>
    <cellStyle name="Calculation 68 2 9 2" xfId="13897" xr:uid="{91F7B26B-2FBE-4906-A68E-0CDAF9DF5161}"/>
    <cellStyle name="Calculation 68 2 9 2 2" xfId="30393" xr:uid="{B550B167-A704-4B84-8DF0-CDFD4B70254E}"/>
    <cellStyle name="Calculation 68 2 9 2 3" xfId="38954" xr:uid="{F9415C1E-EA26-40A9-AA95-5557177B1C9E}"/>
    <cellStyle name="Calculation 68 2 9 2 4" xfId="27478" xr:uid="{6C636B81-4FED-4E19-94BD-6F6EB801ECDD}"/>
    <cellStyle name="Calculation 68 2 9 2 5" xfId="35867" xr:uid="{BBB0B36C-5545-429E-BE8B-460A691E7E57}"/>
    <cellStyle name="Calculation 68 2 9 3" xfId="30392" xr:uid="{DE2DBD07-831A-458A-9015-5816471F2F32}"/>
    <cellStyle name="Calculation 68 2 9 4" xfId="37497" xr:uid="{5D4FE778-298A-4A37-98A2-B99EA5EE6A11}"/>
    <cellStyle name="Calculation 68 2 9 5" xfId="37317" xr:uid="{32B866EF-2756-4B52-9CA7-1BEAE4258DBC}"/>
    <cellStyle name="Calculation 68 2 9 6" xfId="24895" xr:uid="{09676FDD-E5DA-4309-BB4C-6D58C35CA14D}"/>
    <cellStyle name="Calculation 68 3" xfId="13898" xr:uid="{4DAB98E4-1C62-48AC-9DB8-FAD296BA505E}"/>
    <cellStyle name="Calculation 68 3 10" xfId="13899" xr:uid="{A3B5D891-362C-42DA-AA0B-9EC2F4645FEC}"/>
    <cellStyle name="Calculation 68 3 10 2" xfId="30395" xr:uid="{DF28DECF-C501-4577-9F26-B3DD387B3D85}"/>
    <cellStyle name="Calculation 68 3 10 3" xfId="36959" xr:uid="{97B6B671-9622-412B-886D-E54FFB5F5405}"/>
    <cellStyle name="Calculation 68 3 10 4" xfId="27476" xr:uid="{4572B17A-328D-4176-8532-670A9FD74B73}"/>
    <cellStyle name="Calculation 68 3 10 5" xfId="29006" xr:uid="{825540A5-8C02-4640-98FE-CDCA148C9575}"/>
    <cellStyle name="Calculation 68 3 11" xfId="30394" xr:uid="{332E56E1-1EC3-4ED1-872B-5EB2D7450D19}"/>
    <cellStyle name="Calculation 68 3 12" xfId="15147" xr:uid="{34A0E1B4-09EF-4D64-85B9-27443F44E2FE}"/>
    <cellStyle name="Calculation 68 3 13" xfId="27477" xr:uid="{C07DD7E4-5C10-4C81-B8EF-2799FF3859E6}"/>
    <cellStyle name="Calculation 68 3 14" xfId="29005" xr:uid="{0A081C51-F817-4314-9459-F7D73D2B7339}"/>
    <cellStyle name="Calculation 68 3 2" xfId="13900" xr:uid="{F2D13435-65D0-41E4-B671-B63BF425C47B}"/>
    <cellStyle name="Calculation 68 3 2 2" xfId="13901" xr:uid="{881E95EC-F701-4D46-A175-16F373295EE8}"/>
    <cellStyle name="Calculation 68 3 2 2 2" xfId="13902" xr:uid="{CE25D8C0-45E6-4C50-BEAC-64610C499822}"/>
    <cellStyle name="Calculation 68 3 2 2 2 2" xfId="30398" xr:uid="{8D6AA9C1-DAFC-4DCA-A3AA-A1B9C1B401A8}"/>
    <cellStyle name="Calculation 68 3 2 2 2 3" xfId="38952" xr:uid="{963F5ADD-D307-490A-A72F-884363206456}"/>
    <cellStyle name="Calculation 68 3 2 2 2 4" xfId="27474" xr:uid="{DBCE76C9-A555-447F-A782-4DE7264AA3DA}"/>
    <cellStyle name="Calculation 68 3 2 2 2 5" xfId="38275" xr:uid="{9C2C2DB1-C0F4-4435-97F9-4029FB7FBBF1}"/>
    <cellStyle name="Calculation 68 3 2 2 3" xfId="30397" xr:uid="{3B0E43F9-CAB7-4312-8488-6A1300B7356B}"/>
    <cellStyle name="Calculation 68 3 2 2 4" xfId="36960" xr:uid="{C6799529-FD7D-4C3E-A696-6F56459DCECD}"/>
    <cellStyle name="Calculation 68 3 2 2 5" xfId="35388" xr:uid="{5C89B2CA-73F3-4A52-845E-E295D6950E5C}"/>
    <cellStyle name="Calculation 68 3 2 2 6" xfId="37491" xr:uid="{9AAF8356-2F1A-4C99-A5C9-DCAD04415AFD}"/>
    <cellStyle name="Calculation 68 3 2 3" xfId="13903" xr:uid="{5AB1AFF7-E821-4CB5-A163-514751FF7758}"/>
    <cellStyle name="Calculation 68 3 2 3 2" xfId="30399" xr:uid="{B5B89D56-1763-4985-89E8-0EC837BF2435}"/>
    <cellStyle name="Calculation 68 3 2 3 3" xfId="37873" xr:uid="{952209CA-1007-4B00-A43C-449D2E27EBEB}"/>
    <cellStyle name="Calculation 68 3 2 3 4" xfId="27473" xr:uid="{67877299-4ADE-45A2-955B-71FB6FC5ED93}"/>
    <cellStyle name="Calculation 68 3 2 3 5" xfId="41664" xr:uid="{C3B7F5AB-4506-4FAD-86E8-1C2162579956}"/>
    <cellStyle name="Calculation 68 3 2 4" xfId="30396" xr:uid="{DD40CFCE-716D-4644-8F79-11E554DA8A6C}"/>
    <cellStyle name="Calculation 68 3 2 5" xfId="38953" xr:uid="{B582A494-1161-4F25-8040-24ACE1222AD1}"/>
    <cellStyle name="Calculation 68 3 2 6" xfId="27475" xr:uid="{FCA23128-BE1B-469D-BE1E-323062A177FE}"/>
    <cellStyle name="Calculation 68 3 2 7" xfId="29007" xr:uid="{30519D23-400E-485B-BC9C-78C6C81747D1}"/>
    <cellStyle name="Calculation 68 3 3" xfId="13904" xr:uid="{1694F248-D2F6-4944-8410-39D2BB40F557}"/>
    <cellStyle name="Calculation 68 3 3 2" xfId="13905" xr:uid="{B23CF4B7-D074-4BE4-B0EF-F8F904AAD4E6}"/>
    <cellStyle name="Calculation 68 3 3 2 2" xfId="13906" xr:uid="{4775C697-33A4-49CB-9BDA-3E42A9166C1B}"/>
    <cellStyle name="Calculation 68 3 3 2 2 2" xfId="30402" xr:uid="{7FB61665-6116-4968-A10A-7645DCAC9D14}"/>
    <cellStyle name="Calculation 68 3 3 2 2 3" xfId="25683" xr:uid="{AC062517-03A6-4696-9AE2-A7AB8B5DA040}"/>
    <cellStyle name="Calculation 68 3 3 2 2 4" xfId="27470" xr:uid="{B748CF5E-1A05-497C-B7E2-864EB46B61CC}"/>
    <cellStyle name="Calculation 68 3 3 2 2 5" xfId="29009" xr:uid="{1EE33D71-6392-4C1D-AA23-E7685090BB30}"/>
    <cellStyle name="Calculation 68 3 3 2 3" xfId="30401" xr:uid="{2E423B02-08CB-4FFE-9F5B-B321F3232306}"/>
    <cellStyle name="Calculation 68 3 3 2 4" xfId="38951" xr:uid="{F749DA10-4AAC-4A61-808D-05B71297AC21}"/>
    <cellStyle name="Calculation 68 3 3 2 5" xfId="27471" xr:uid="{BC3F1E69-02F0-42BD-8E61-A9FDE5FA7EEE}"/>
    <cellStyle name="Calculation 68 3 3 2 6" xfId="39187" xr:uid="{F64023F8-DA5E-460A-9862-9BA5A2DDCD4A}"/>
    <cellStyle name="Calculation 68 3 3 3" xfId="13907" xr:uid="{CFD5E41B-91AF-4B58-9616-842DAE7EA9F1}"/>
    <cellStyle name="Calculation 68 3 3 3 2" xfId="30403" xr:uid="{185B31C3-2274-4EB1-93FB-C6E903D2A2D3}"/>
    <cellStyle name="Calculation 68 3 3 3 3" xfId="24926" xr:uid="{FD48FCDF-6EED-4BA1-A2BF-A546871A2106}"/>
    <cellStyle name="Calculation 68 3 3 3 4" xfId="36385" xr:uid="{36BC5FD3-3DE8-4A33-A663-D17775CFDDEF}"/>
    <cellStyle name="Calculation 68 3 3 3 5" xfId="29079" xr:uid="{B635AF8F-C2F5-41EB-9CA3-39B9D3ABB43E}"/>
    <cellStyle name="Calculation 68 3 3 4" xfId="30400" xr:uid="{C5D5549E-24C6-495F-95B5-76B6ABE0B015}"/>
    <cellStyle name="Calculation 68 3 3 5" xfId="25685" xr:uid="{E121FCBD-EF7A-4751-84F8-32D845B784C7}"/>
    <cellStyle name="Calculation 68 3 3 6" xfId="27472" xr:uid="{5775F6E2-73F9-4A18-9671-A14427488688}"/>
    <cellStyle name="Calculation 68 3 3 7" xfId="29008" xr:uid="{4EC0EFF3-E7C6-4018-AE95-52B512832AB0}"/>
    <cellStyle name="Calculation 68 3 4" xfId="13908" xr:uid="{B3AA2E99-FBA4-4DC5-A6C4-252887FC0C4E}"/>
    <cellStyle name="Calculation 68 3 4 2" xfId="13909" xr:uid="{34E78CA3-9FAB-427D-95A4-63A33297FE48}"/>
    <cellStyle name="Calculation 68 3 4 2 2" xfId="13910" xr:uid="{E110BE63-A8AE-4C41-A7FF-9272E56C316F}"/>
    <cellStyle name="Calculation 68 3 4 2 2 2" xfId="30406" xr:uid="{CAB77BF1-33C2-4692-AA63-CE62D8D3F7A3}"/>
    <cellStyle name="Calculation 68 3 4 2 2 3" xfId="36961" xr:uid="{4D418A38-100D-44BC-9ADA-EF25AB38A573}"/>
    <cellStyle name="Calculation 68 3 4 2 2 4" xfId="27467" xr:uid="{DFF273C7-58C1-430F-82AA-99F5A35A3D77}"/>
    <cellStyle name="Calculation 68 3 4 2 2 5" xfId="25029" xr:uid="{17ADCBDF-98B7-4A14-87B4-AE1685FC8795}"/>
    <cellStyle name="Calculation 68 3 4 2 3" xfId="30405" xr:uid="{FD36EB26-D27C-4992-8BB9-17FEC5AEF631}"/>
    <cellStyle name="Calculation 68 3 4 2 4" xfId="25684" xr:uid="{4CDF7F2D-34D2-439B-A2C6-489E026AFA7C}"/>
    <cellStyle name="Calculation 68 3 4 2 5" xfId="27468" xr:uid="{ADD485BB-6F5F-4214-A0F5-9BC26910D4DF}"/>
    <cellStyle name="Calculation 68 3 4 2 6" xfId="29080" xr:uid="{32072153-A33C-4691-86F5-A538A774D812}"/>
    <cellStyle name="Calculation 68 3 4 3" xfId="13911" xr:uid="{F54F1CBA-10AC-4409-820F-B4E01687DB10}"/>
    <cellStyle name="Calculation 68 3 4 3 2" xfId="30407" xr:uid="{1DE833D8-BCA2-40B4-B8EA-23C1AE65DC92}"/>
    <cellStyle name="Calculation 68 3 4 3 3" xfId="35876" xr:uid="{656A05D3-371E-49FD-AFEB-E98076B403A4}"/>
    <cellStyle name="Calculation 68 3 4 3 4" xfId="27466" xr:uid="{B3A3582A-AB6F-4F99-8D71-567700099FDC}"/>
    <cellStyle name="Calculation 68 3 4 3 5" xfId="29081" xr:uid="{E876F02E-9B94-415B-B507-CCB9654DD31D}"/>
    <cellStyle name="Calculation 68 3 4 4" xfId="30404" xr:uid="{0F5B7EC6-CD8F-45ED-A395-1F1852E8F99A}"/>
    <cellStyle name="Calculation 68 3 4 5" xfId="38950" xr:uid="{C411C097-0C70-4104-A053-11C09CB5CB6C}"/>
    <cellStyle name="Calculation 68 3 4 6" xfId="27469" xr:uid="{454641C0-6F1E-453B-9F6D-B46829E71DCB}"/>
    <cellStyle name="Calculation 68 3 4 7" xfId="25028" xr:uid="{9A0E06D1-0BA7-4617-8E93-4B37053B93C5}"/>
    <cellStyle name="Calculation 68 3 5" xfId="13912" xr:uid="{3A43CA9E-E5CD-4FC3-8602-674987DD184E}"/>
    <cellStyle name="Calculation 68 3 5 2" xfId="13913" xr:uid="{89A24013-9518-4F3A-9362-554A37C33371}"/>
    <cellStyle name="Calculation 68 3 5 2 2" xfId="13914" xr:uid="{E441F248-FFFB-4377-8802-7D56B0BE7D93}"/>
    <cellStyle name="Calculation 68 3 5 2 2 2" xfId="30410" xr:uid="{C533E98B-E6C9-4E5D-A93B-2316F4CDC272}"/>
    <cellStyle name="Calculation 68 3 5 2 2 3" xfId="29027" xr:uid="{0E5E6C46-9F34-4C13-B03A-8B5BB0CC1BC2}"/>
    <cellStyle name="Calculation 68 3 5 2 2 4" xfId="27463" xr:uid="{F095636A-774A-4A95-825D-4EA6D931979B}"/>
    <cellStyle name="Calculation 68 3 5 2 2 5" xfId="38891" xr:uid="{D673326C-5DB1-42EB-A134-9AB74B7F3CCA}"/>
    <cellStyle name="Calculation 68 3 5 2 3" xfId="30409" xr:uid="{030B533B-BBBB-4D2D-B043-4219D8C89AAC}"/>
    <cellStyle name="Calculation 68 3 5 2 4" xfId="29026" xr:uid="{51ED6213-C9C3-4D4E-AF61-256BD9396A0D}"/>
    <cellStyle name="Calculation 68 3 5 2 5" xfId="27464" xr:uid="{58E6DC88-9FE7-421F-A30D-59457093D596}"/>
    <cellStyle name="Calculation 68 3 5 2 6" xfId="25090" xr:uid="{E7D66E7E-13DA-4FD4-B59A-98FE8B99F409}"/>
    <cellStyle name="Calculation 68 3 5 3" xfId="13915" xr:uid="{D50D2FA5-AD9C-4ADB-8CC6-6C3F65702197}"/>
    <cellStyle name="Calculation 68 3 5 3 2" xfId="30411" xr:uid="{C6966CDE-0427-4B31-9735-3588729C5578}"/>
    <cellStyle name="Calculation 68 3 5 3 3" xfId="38949" xr:uid="{554C4F89-9099-4CEB-8C0B-FA01DAD602AF}"/>
    <cellStyle name="Calculation 68 3 5 3 4" xfId="37925" xr:uid="{7BF480F0-5462-4B9A-97F5-77B4E5FBDBD7}"/>
    <cellStyle name="Calculation 68 3 5 3 5" xfId="29350" xr:uid="{F7EF847B-439D-4ECE-A135-F4ED87706259}"/>
    <cellStyle name="Calculation 68 3 5 4" xfId="30408" xr:uid="{3AEA76AE-DAC0-491A-9DEB-3A51420E77B6}"/>
    <cellStyle name="Calculation 68 3 5 5" xfId="15138" xr:uid="{E653A79A-3688-493D-965B-3AC3D3A23271}"/>
    <cellStyle name="Calculation 68 3 5 6" xfId="27465" xr:uid="{3EEFCCCD-79A3-4E89-A352-D1EDBB68E5CC}"/>
    <cellStyle name="Calculation 68 3 5 7" xfId="29312" xr:uid="{2D12504F-73B6-4401-BCBF-E832B6F96D6F}"/>
    <cellStyle name="Calculation 68 3 6" xfId="13916" xr:uid="{5C8348BF-D4CC-4520-A18E-29BA5EE86D85}"/>
    <cellStyle name="Calculation 68 3 6 2" xfId="13917" xr:uid="{A10748A7-616E-4D6D-BA13-8BA7542AAF2D}"/>
    <cellStyle name="Calculation 68 3 6 2 2" xfId="13918" xr:uid="{22D1740B-7C31-4A83-A81D-9CF1BE76F0D2}"/>
    <cellStyle name="Calculation 68 3 6 2 2 2" xfId="30414" xr:uid="{E3840384-4CB6-49FD-A0C5-A7A0BA163853}"/>
    <cellStyle name="Calculation 68 3 6 2 2 3" xfId="38948" xr:uid="{018F9B27-96AB-4F7F-A7AF-D053C8796D7C}"/>
    <cellStyle name="Calculation 68 3 6 2 2 4" xfId="27460" xr:uid="{5B31AE61-9D9D-4DD6-9F01-C42733FA46F2}"/>
    <cellStyle name="Calculation 68 3 6 2 2 5" xfId="29352" xr:uid="{0D3389AE-00B2-4060-B8E3-E88BFD9E611B}"/>
    <cellStyle name="Calculation 68 3 6 2 3" xfId="30413" xr:uid="{F95ADDD7-C531-4458-AE22-480C688ED7BA}"/>
    <cellStyle name="Calculation 68 3 6 2 4" xfId="29029" xr:uid="{8E69762D-A2F5-48C7-90B2-2F8C4AA7375F}"/>
    <cellStyle name="Calculation 68 3 6 2 5" xfId="27461" xr:uid="{DC6C25E6-09A1-44F8-A169-E4CAE235B321}"/>
    <cellStyle name="Calculation 68 3 6 2 6" xfId="41663" xr:uid="{0E4B8304-02E0-43C3-BB9C-4D9D5AF7DC16}"/>
    <cellStyle name="Calculation 68 3 6 3" xfId="13919" xr:uid="{5A6DC127-2671-4D5F-9C7C-6F75DEB524A2}"/>
    <cellStyle name="Calculation 68 3 6 3 2" xfId="30415" xr:uid="{4706ED19-8E19-49D6-B14F-B0A58A17D756}"/>
    <cellStyle name="Calculation 68 3 6 3 3" xfId="29030" xr:uid="{48BE47E1-3F05-411E-9F15-66DF5D52D9AF}"/>
    <cellStyle name="Calculation 68 3 6 3 4" xfId="37316" xr:uid="{2464C5ED-03D0-48C1-9C51-20A5177453AE}"/>
    <cellStyle name="Calculation 68 3 6 3 5" xfId="25096" xr:uid="{6E38DBF3-CF00-4896-9480-5E192BF93B80}"/>
    <cellStyle name="Calculation 68 3 6 4" xfId="30412" xr:uid="{A51665B7-7D74-481F-84B7-81A93D8826AA}"/>
    <cellStyle name="Calculation 68 3 6 5" xfId="29028" xr:uid="{6882D9BC-947A-412C-99B1-43BFCE3BDD78}"/>
    <cellStyle name="Calculation 68 3 6 6" xfId="27462" xr:uid="{EF2D16BA-7333-4A01-817F-0BC65EDAD6FB}"/>
    <cellStyle name="Calculation 68 3 6 7" xfId="29351" xr:uid="{0E561D5E-C905-4EBF-BDCF-A393D24247F5}"/>
    <cellStyle name="Calculation 68 3 7" xfId="13920" xr:uid="{F7C66477-1F95-4AE2-84F5-9636DF7541F5}"/>
    <cellStyle name="Calculation 68 3 7 2" xfId="13921" xr:uid="{9805BB39-8A01-457A-BD49-BF399B29BBDE}"/>
    <cellStyle name="Calculation 68 3 7 2 2" xfId="13922" xr:uid="{1D474F90-F6D3-41EA-9ACD-599C1C8E4375}"/>
    <cellStyle name="Calculation 68 3 7 2 2 2" xfId="30418" xr:uid="{3B1453DD-26C0-447B-B75B-A99F2C4122B8}"/>
    <cellStyle name="Calculation 68 3 7 2 2 3" xfId="38279" xr:uid="{3CEF423E-389C-46AA-B350-C2F6CD5FA82D}"/>
    <cellStyle name="Calculation 68 3 7 2 2 4" xfId="27458" xr:uid="{8944D0AB-A0CB-464C-BBE4-009659074AC4}"/>
    <cellStyle name="Calculation 68 3 7 2 2 5" xfId="29353" xr:uid="{268A2C14-19DB-4DCD-9376-77B4433AACDE}"/>
    <cellStyle name="Calculation 68 3 7 2 3" xfId="30417" xr:uid="{8BDB264D-FD2E-4FD1-AC3C-2CFC6C23C81F}"/>
    <cellStyle name="Calculation 68 3 7 2 4" xfId="37498" xr:uid="{E969D267-73B9-40AC-A496-D02B2A232BDD}"/>
    <cellStyle name="Calculation 68 3 7 2 5" xfId="36759" xr:uid="{4F08E847-F07B-456C-B4FC-37FEEE2B5D5D}"/>
    <cellStyle name="Calculation 68 3 7 2 6" xfId="35543" xr:uid="{98193BCB-0011-4C6A-8FA5-B149C753BE2C}"/>
    <cellStyle name="Calculation 68 3 7 3" xfId="13923" xr:uid="{691AA5A5-D0AD-4AD6-9FD8-57F887DF22C9}"/>
    <cellStyle name="Calculation 68 3 7 3 2" xfId="30419" xr:uid="{3D2CA290-5BDA-4319-8A67-5852B9468A27}"/>
    <cellStyle name="Calculation 68 3 7 3 3" xfId="29031" xr:uid="{38123AE9-19A2-4F69-A6A1-8AD1F3EBD7B7}"/>
    <cellStyle name="Calculation 68 3 7 3 4" xfId="27457" xr:uid="{E6834A22-478C-4F24-9DC9-F5B128711592}"/>
    <cellStyle name="Calculation 68 3 7 3 5" xfId="38890" xr:uid="{D06C4104-F641-4DF9-BB84-A8032DC4C9F4}"/>
    <cellStyle name="Calculation 68 3 7 4" xfId="30416" xr:uid="{DFC55BF8-B077-4FE2-9BBB-76B43B9CDA80}"/>
    <cellStyle name="Calculation 68 3 7 5" xfId="38947" xr:uid="{5EACABAD-1815-4BCD-8E9C-FE1EF6C12A44}"/>
    <cellStyle name="Calculation 68 3 7 6" xfId="27459" xr:uid="{E89FD9D6-9459-4979-B48F-4B6534957CA0}"/>
    <cellStyle name="Calculation 68 3 7 7" xfId="36482" xr:uid="{FCBC0B61-AA05-4ABF-B039-1C7FC3B75BA6}"/>
    <cellStyle name="Calculation 68 3 8" xfId="13924" xr:uid="{4C6F720E-CC44-49F0-A71B-64AAD24FF3B6}"/>
    <cellStyle name="Calculation 68 3 8 2" xfId="13925" xr:uid="{BD3DBBDF-CD5C-4F30-92BC-4F2C99272FC3}"/>
    <cellStyle name="Calculation 68 3 8 2 2" xfId="13926" xr:uid="{F30CAF4F-5E0B-4DC0-84D1-25EE0CE4917E}"/>
    <cellStyle name="Calculation 68 3 8 2 2 2" xfId="30422" xr:uid="{A80BEA20-0103-4471-BA72-C96059D19BC5}"/>
    <cellStyle name="Calculation 68 3 8 2 2 3" xfId="38278" xr:uid="{B2825CCB-A760-40B9-8B51-E277D564280E}"/>
    <cellStyle name="Calculation 68 3 8 2 2 4" xfId="27454" xr:uid="{C1C183B3-C0DD-437D-A9B8-C68CAF67AFCA}"/>
    <cellStyle name="Calculation 68 3 8 2 2 5" xfId="29354" xr:uid="{D903477A-BE9A-4BDA-81B8-005B3E0E53BB}"/>
    <cellStyle name="Calculation 68 3 8 2 3" xfId="30421" xr:uid="{AF785D6C-BA84-4C2E-9787-EC06309681A0}"/>
    <cellStyle name="Calculation 68 3 8 2 4" xfId="38274" xr:uid="{5280057D-20A7-48C6-AE22-6305E0F598DE}"/>
    <cellStyle name="Calculation 68 3 8 2 5" xfId="27455" xr:uid="{D9BEA63F-E1BD-4AED-BF68-3DE4F16FF6D9}"/>
    <cellStyle name="Calculation 68 3 8 2 6" xfId="36483" xr:uid="{0D2A5D44-BC73-482C-977C-8E94B2E1F04B}"/>
    <cellStyle name="Calculation 68 3 8 3" xfId="13927" xr:uid="{4A2AD5EE-7386-4177-A954-ED97876A72CB}"/>
    <cellStyle name="Calculation 68 3 8 3 2" xfId="30423" xr:uid="{178C512F-E574-435E-820E-04EC5FBD4C84}"/>
    <cellStyle name="Calculation 68 3 8 3 3" xfId="25687" xr:uid="{202B9197-CB50-4098-8888-0071861DBF2B}"/>
    <cellStyle name="Calculation 68 3 8 3 4" xfId="27453" xr:uid="{CCFFBD7D-C9F5-4AF8-8D7E-92805082D5AE}"/>
    <cellStyle name="Calculation 68 3 8 3 5" xfId="29355" xr:uid="{C77E718D-6E53-4543-A7BD-9664532E9569}"/>
    <cellStyle name="Calculation 68 3 8 4" xfId="30420" xr:uid="{AF05CE58-EBC7-4D4E-BF3D-AA6628CA94DF}"/>
    <cellStyle name="Calculation 68 3 8 5" xfId="36962" xr:uid="{942027FC-E427-48F3-8675-A91178511EC9}"/>
    <cellStyle name="Calculation 68 3 8 6" xfId="27456" xr:uid="{5B1CA297-0F32-405C-BC3D-90C5CF8CC3CC}"/>
    <cellStyle name="Calculation 68 3 8 7" xfId="37531" xr:uid="{B233709A-E2F8-403C-80F8-10358E27B8CD}"/>
    <cellStyle name="Calculation 68 3 9" xfId="13928" xr:uid="{27A4CBF7-CBE8-45FA-9AD0-E1EB1050ABD6}"/>
    <cellStyle name="Calculation 68 3 9 2" xfId="13929" xr:uid="{91F17EC4-8304-40EF-8062-A5155FC8671E}"/>
    <cellStyle name="Calculation 68 3 9 2 2" xfId="30425" xr:uid="{F10AC4C9-7DC7-40F6-8ED0-546296F35129}"/>
    <cellStyle name="Calculation 68 3 9 2 3" xfId="29032" xr:uid="{C9A1B85B-A3DE-4BD0-AAB4-EC50AD1AE561}"/>
    <cellStyle name="Calculation 68 3 9 2 4" xfId="27451" xr:uid="{FF1E93B8-304C-454F-AB9A-B54B70F4D18E}"/>
    <cellStyle name="Calculation 68 3 9 2 5" xfId="36484" xr:uid="{F49E4265-3D10-4269-A6C7-8F5E6CFF1330}"/>
    <cellStyle name="Calculation 68 3 9 3" xfId="30424" xr:uid="{1FA23003-4594-4428-BF4D-81749ADB62B2}"/>
    <cellStyle name="Calculation 68 3 9 4" xfId="38945" xr:uid="{C7CBA093-4E3B-48B5-9D3B-8A27835B01A9}"/>
    <cellStyle name="Calculation 68 3 9 5" xfId="27452" xr:uid="{E3A70D84-43A8-49D6-9834-FF040810722F}"/>
    <cellStyle name="Calculation 68 3 9 6" xfId="29356" xr:uid="{8011FDFE-758B-4868-B21A-262C3167448D}"/>
    <cellStyle name="Calculation 68 4" xfId="13930" xr:uid="{64DCC1CB-EC4E-4A83-88A6-4E2F85335009}"/>
    <cellStyle name="Calculation 68 4 2" xfId="13931" xr:uid="{5172D318-8B1E-46B8-9D22-8F5ED4022C20}"/>
    <cellStyle name="Calculation 68 4 2 2" xfId="13932" xr:uid="{EDEEB29A-E718-4012-846E-BB24F8D8F4AE}"/>
    <cellStyle name="Calculation 68 4 2 2 2" xfId="30428" xr:uid="{01AA2A7A-A7C5-4EB6-A4A4-87A77AC0DD77}"/>
    <cellStyle name="Calculation 68 4 2 2 3" xfId="29034" xr:uid="{5B7B852C-FE55-4626-AC23-E233B5D0A493}"/>
    <cellStyle name="Calculation 68 4 2 2 4" xfId="27448" xr:uid="{57F1F053-B97C-46F4-A6DB-F4D532A6D62B}"/>
    <cellStyle name="Calculation 68 4 2 2 5" xfId="35544" xr:uid="{638DE585-3A8F-4A40-AF03-5CD648CB9562}"/>
    <cellStyle name="Calculation 68 4 2 3" xfId="30427" xr:uid="{71D43A5B-4B14-4371-A9A6-A3E93FFFA4BC}"/>
    <cellStyle name="Calculation 68 4 2 4" xfId="25686" xr:uid="{D56CF6D3-8810-4DAF-B8D5-AE822DBDA8C6}"/>
    <cellStyle name="Calculation 68 4 2 5" xfId="27449" xr:uid="{D8DE51A3-B8CB-4B4B-8BD4-4D9B119F63D7}"/>
    <cellStyle name="Calculation 68 4 2 6" xfId="29358" xr:uid="{FC28D144-E599-40E6-B54D-376FBA44FF08}"/>
    <cellStyle name="Calculation 68 4 3" xfId="13933" xr:uid="{C0C5A785-A9D0-439E-8FB7-09A89CF1A040}"/>
    <cellStyle name="Calculation 68 4 3 2" xfId="30429" xr:uid="{10CB2E0D-24E6-41C6-BE79-C07895863B26}"/>
    <cellStyle name="Calculation 68 4 3 3" xfId="35877" xr:uid="{A32068F9-41BE-4110-9D30-06884A0E9892}"/>
    <cellStyle name="Calculation 68 4 3 4" xfId="27447" xr:uid="{ACE57E45-302A-4A07-B260-6AE47E9BDD62}"/>
    <cellStyle name="Calculation 68 4 3 5" xfId="29359" xr:uid="{A3DB301E-1327-4189-A190-46B6143DE7F4}"/>
    <cellStyle name="Calculation 68 4 4" xfId="30426" xr:uid="{234CEC88-7C91-48A8-A612-5A999E36A8C5}"/>
    <cellStyle name="Calculation 68 4 5" xfId="29033" xr:uid="{1B88D98B-72EC-480F-A4CF-6B87C6554665}"/>
    <cellStyle name="Calculation 68 4 6" xfId="27450" xr:uid="{5DC3A2C9-B787-4852-B27D-3E2823D89888}"/>
    <cellStyle name="Calculation 68 4 7" xfId="29357" xr:uid="{7CA4CE77-48C1-4A92-9A9C-B290FAD008AD}"/>
    <cellStyle name="Calculation 68 5" xfId="13934" xr:uid="{F7DC7F57-D97A-4B82-8063-28F730A0655C}"/>
    <cellStyle name="Calculation 68 5 2" xfId="13935" xr:uid="{68AED22A-98B6-4752-82F8-53F8DA0DCC20}"/>
    <cellStyle name="Calculation 68 5 2 2" xfId="13936" xr:uid="{2BAD928B-F8FD-4FF7-A1CE-3F9B6BB13480}"/>
    <cellStyle name="Calculation 68 5 2 2 2" xfId="30432" xr:uid="{A5EA0971-B3E4-485A-8064-1898CEA31B3E}"/>
    <cellStyle name="Calculation 68 5 2 2 3" xfId="36963" xr:uid="{217F897F-1805-4F88-AD70-35B4165F1E5B}"/>
    <cellStyle name="Calculation 68 5 2 2 4" xfId="36384" xr:uid="{33FFE18D-AD25-4C9F-A5E4-ECFC9DAD1ECB}"/>
    <cellStyle name="Calculation 68 5 2 2 5" xfId="35545" xr:uid="{76C2BCCA-6BB3-4BF6-B7F9-F9440FC6FE3B}"/>
    <cellStyle name="Calculation 68 5 2 3" xfId="30431" xr:uid="{7D865DB6-09D3-425C-A29E-AC572A72BC63}"/>
    <cellStyle name="Calculation 68 5 2 4" xfId="37158" xr:uid="{723FFFE4-7298-461E-B883-8792C25B25EA}"/>
    <cellStyle name="Calculation 68 5 2 5" xfId="27446" xr:uid="{EDBDF083-18A2-460E-8932-352C19489383}"/>
    <cellStyle name="Calculation 68 5 2 6" xfId="29360" xr:uid="{395D3C11-D767-4859-A3FA-02E774E2663D}"/>
    <cellStyle name="Calculation 68 5 3" xfId="13937" xr:uid="{9679E325-2ABA-4752-8D43-6CED27C165A6}"/>
    <cellStyle name="Calculation 68 5 3 2" xfId="30433" xr:uid="{0135FEA3-1D20-4C95-A197-9D31A0E909AE}"/>
    <cellStyle name="Calculation 68 5 3 3" xfId="38944" xr:uid="{03866A0F-EF30-4C7C-9075-B855C053B4D7}"/>
    <cellStyle name="Calculation 68 5 3 4" xfId="27445" xr:uid="{F07F4E73-527B-48E1-AE0D-4B07590A1BF9}"/>
    <cellStyle name="Calculation 68 5 3 5" xfId="41662" xr:uid="{DB2F9B8B-BE18-4EF4-BFD0-BD4B69DCD5D1}"/>
    <cellStyle name="Calculation 68 5 4" xfId="30430" xr:uid="{7D724AA2-6650-479A-82D1-371BEC3E8F8A}"/>
    <cellStyle name="Calculation 68 5 5" xfId="38946" xr:uid="{2C0D8FBD-B924-4597-BB51-544AFEC3F2EF}"/>
    <cellStyle name="Calculation 68 5 6" xfId="37926" xr:uid="{8CA27656-066C-40CE-AA0D-78FB65A5C32C}"/>
    <cellStyle name="Calculation 68 5 7" xfId="37849" xr:uid="{BE72001C-7A2F-49D9-B3CE-68C5FE4D7198}"/>
    <cellStyle name="Calculation 68 6" xfId="13938" xr:uid="{5789BDCC-B331-4407-A73F-C8005ACDF74B}"/>
    <cellStyle name="Calculation 68 6 2" xfId="13939" xr:uid="{9AFCF9AC-62F7-4751-8B9E-0A7AE80DAC77}"/>
    <cellStyle name="Calculation 68 6 2 2" xfId="13940" xr:uid="{B98610A3-DAD9-4056-ADE1-996A82CF8458}"/>
    <cellStyle name="Calculation 68 6 2 2 2" xfId="30436" xr:uid="{FA742D87-F44B-4C5A-8BE6-C6BC8C8D17BD}"/>
    <cellStyle name="Calculation 68 6 2 2 3" xfId="38941" xr:uid="{1A47A5A8-AE45-46E8-9B16-639599BE4E94}"/>
    <cellStyle name="Calculation 68 6 2 2 4" xfId="27443" xr:uid="{8B9B2F63-A11E-46C7-A0B1-CD8B48ECD86C}"/>
    <cellStyle name="Calculation 68 6 2 2 5" xfId="36485" xr:uid="{1E9DD578-B8D1-4461-9DEF-88CF11670137}"/>
    <cellStyle name="Calculation 68 6 2 3" xfId="30435" xr:uid="{007352C1-3FBC-4923-9C6D-9AC2DA512974}"/>
    <cellStyle name="Calculation 68 6 2 4" xfId="38942" xr:uid="{298356CE-72FB-4511-A306-EEE694114785}"/>
    <cellStyle name="Calculation 68 6 2 5" xfId="35387" xr:uid="{42CF0A0A-7C23-4AB9-A3F6-662E66ACECF0}"/>
    <cellStyle name="Calculation 68 6 2 6" xfId="29362" xr:uid="{3EBB2CAB-5FED-402F-9EBF-5CA053C993F9}"/>
    <cellStyle name="Calculation 68 6 3" xfId="13941" xr:uid="{C2DE1230-3274-4DB3-98C1-D608C727DA09}"/>
    <cellStyle name="Calculation 68 6 3 2" xfId="30437" xr:uid="{417B080F-88CA-43DA-93D8-2368259441E3}"/>
    <cellStyle name="Calculation 68 6 3 3" xfId="38940" xr:uid="{7C410401-E17B-42C2-B94F-A527CCD11E0B}"/>
    <cellStyle name="Calculation 68 6 3 4" xfId="27442" xr:uid="{97281F97-AC6D-4368-8FFE-AF07BDE33AB1}"/>
    <cellStyle name="Calculation 68 6 3 5" xfId="35546" xr:uid="{F890AA2A-1D70-4CFE-8DAD-97455781A079}"/>
    <cellStyle name="Calculation 68 6 4" xfId="30434" xr:uid="{2FE9ABEA-CAA1-461A-87B7-0A67671FC852}"/>
    <cellStyle name="Calculation 68 6 5" xfId="38943" xr:uid="{70196BB4-9971-4BE5-A700-D126CD6747EC}"/>
    <cellStyle name="Calculation 68 6 6" xfId="27444" xr:uid="{188FDFE8-77E8-4628-97C8-5BDA08D244C6}"/>
    <cellStyle name="Calculation 68 6 7" xfId="29361" xr:uid="{B364FB6A-22A8-4510-8B5E-C887A3FF6DF5}"/>
    <cellStyle name="Calculation 68 7" xfId="13942" xr:uid="{005BE125-A501-4605-A072-E36C8403FDF4}"/>
    <cellStyle name="Calculation 68 7 2" xfId="13943" xr:uid="{9A7B6851-D243-43E0-B48D-22CE903B3660}"/>
    <cellStyle name="Calculation 68 7 2 2" xfId="13944" xr:uid="{EC259578-7EFE-4E9B-A461-E8F1F6E52DE9}"/>
    <cellStyle name="Calculation 68 7 2 2 2" xfId="30440" xr:uid="{A880BFE8-B02F-4A9A-9B1A-DEAF0863ED04}"/>
    <cellStyle name="Calculation 68 7 2 2 3" xfId="38937" xr:uid="{80B8BA46-BCF6-47D6-80FA-0ED05DE29805}"/>
    <cellStyle name="Calculation 68 7 2 2 4" xfId="38232" xr:uid="{B273FAD0-D43F-43B7-BA34-8C443FA5C9BF}"/>
    <cellStyle name="Calculation 68 7 2 2 5" xfId="29365" xr:uid="{86279184-F985-4490-B28A-4B09EF316B57}"/>
    <cellStyle name="Calculation 68 7 2 3" xfId="30439" xr:uid="{58E42C4A-21F0-467D-8B35-C3186BCB59FC}"/>
    <cellStyle name="Calculation 68 7 2 4" xfId="38938" xr:uid="{3269BFAD-9011-449F-9FE3-A1FC1DFF7DE5}"/>
    <cellStyle name="Calculation 68 7 2 5" xfId="38231" xr:uid="{B43AAE22-59F7-45EB-B77A-441BEEBDD7ED}"/>
    <cellStyle name="Calculation 68 7 2 6" xfId="29364" xr:uid="{80391DF0-F1FD-4B97-826C-55FB6CD368FF}"/>
    <cellStyle name="Calculation 68 7 3" xfId="13945" xr:uid="{964CC73B-14FC-4850-9D82-5A675B80E599}"/>
    <cellStyle name="Calculation 68 7 3 2" xfId="30441" xr:uid="{CDDF296C-2BA9-49DA-9815-47C3807BD8CD}"/>
    <cellStyle name="Calculation 68 7 3 3" xfId="25689" xr:uid="{C68D2EF5-2E93-49D4-B26E-BFE25B7F5FBB}"/>
    <cellStyle name="Calculation 68 7 3 4" xfId="36383" xr:uid="{3DACD769-207C-4AB0-81DA-42438A8D057E}"/>
    <cellStyle name="Calculation 68 7 3 5" xfId="35547" xr:uid="{E33E98A8-DB3C-4B23-BC62-6DC495CCE1D4}"/>
    <cellStyle name="Calculation 68 7 4" xfId="30438" xr:uid="{49F42EB7-9BC1-4114-A9E9-0EE8935B0FD9}"/>
    <cellStyle name="Calculation 68 7 5" xfId="38939" xr:uid="{393C86F1-3C91-4F1D-8C52-DC3E164700BB}"/>
    <cellStyle name="Calculation 68 7 6" xfId="27441" xr:uid="{4A861496-C5B4-48E8-931F-679CF3240EB7}"/>
    <cellStyle name="Calculation 68 7 7" xfId="29363" xr:uid="{1752308C-2B06-4676-892D-DB23B593C5F1}"/>
    <cellStyle name="Calculation 68 8" xfId="13946" xr:uid="{99DC5FE2-6A31-41E0-B34F-30FD7444F861}"/>
    <cellStyle name="Calculation 68 8 2" xfId="13947" xr:uid="{F4BE98CC-9FF0-4CF4-8D51-36E654D6C86B}"/>
    <cellStyle name="Calculation 68 8 2 2" xfId="13948" xr:uid="{2CB5E2DA-0FD5-407F-9E1E-09C47FCD706C}"/>
    <cellStyle name="Calculation 68 8 2 2 2" xfId="30444" xr:uid="{3BEEFEC2-5184-4799-A0DE-028B1F10F3AF}"/>
    <cellStyle name="Calculation 68 8 2 2 3" xfId="38935" xr:uid="{43845516-60C3-4D84-83FB-5A67AC669032}"/>
    <cellStyle name="Calculation 68 8 2 2 4" xfId="27439" xr:uid="{B367F9D7-CF50-4A3A-8AC6-1EA76668D619}"/>
    <cellStyle name="Calculation 68 8 2 2 5" xfId="37532" xr:uid="{58E2CD34-9B61-4DA3-8EB7-A9493E167AE1}"/>
    <cellStyle name="Calculation 68 8 2 3" xfId="30443" xr:uid="{6AD4EB35-56F7-47DA-90CD-0F47FE1D9779}"/>
    <cellStyle name="Calculation 68 8 2 4" xfId="25688" xr:uid="{9A99F848-1B6F-4403-921A-92E4F0223F57}"/>
    <cellStyle name="Calculation 68 8 2 5" xfId="27440" xr:uid="{1AA0A794-84F7-4B3E-A6F7-8487D7F811EB}"/>
    <cellStyle name="Calculation 68 8 2 6" xfId="29366" xr:uid="{549D5EE7-82F5-4FC0-B98E-31E815D5BA60}"/>
    <cellStyle name="Calculation 68 8 3" xfId="13949" xr:uid="{C00AE576-9517-4037-929B-5EA13FC638F4}"/>
    <cellStyle name="Calculation 68 8 3 2" xfId="30445" xr:uid="{9BBE0455-2414-4A7A-B6CD-B9ADE4D7F02A}"/>
    <cellStyle name="Calculation 68 8 3 3" xfId="29035" xr:uid="{9D7964AA-A5E9-4B94-99D7-C911CA5B529A}"/>
    <cellStyle name="Calculation 68 8 3 4" xfId="36382" xr:uid="{A34DA11D-BD74-4D95-A63A-6DA6706940F1}"/>
    <cellStyle name="Calculation 68 8 3 5" xfId="38377" xr:uid="{C23EEE63-7E7F-4E6A-96EC-E94B92439947}"/>
    <cellStyle name="Calculation 68 8 4" xfId="30442" xr:uid="{C067F52E-10F1-4B54-B374-416AE550BD7D}"/>
    <cellStyle name="Calculation 68 8 5" xfId="38936" xr:uid="{858FA06E-0279-4693-9094-63E9D09324E3}"/>
    <cellStyle name="Calculation 68 8 6" xfId="37315" xr:uid="{93287127-726E-47DD-8C1A-8FB9BD7F762F}"/>
    <cellStyle name="Calculation 68 8 7" xfId="36486" xr:uid="{EA3F6CC1-E6BE-430C-95E6-7E93119CF559}"/>
    <cellStyle name="Calculation 68 9" xfId="13950" xr:uid="{FB2EC6BA-F7A7-4976-84A4-72756DFBB6EC}"/>
    <cellStyle name="Calculation 68 9 2" xfId="13951" xr:uid="{D394D302-A5BF-4189-831A-188C04D6F725}"/>
    <cellStyle name="Calculation 68 9 2 2" xfId="13952" xr:uid="{D4D17643-7DF6-42A8-A58D-8C2CB58DBBEB}"/>
    <cellStyle name="Calculation 68 9 2 2 2" xfId="30448" xr:uid="{43A682CC-AEB6-49FC-87E1-8AF99CBF49D6}"/>
    <cellStyle name="Calculation 68 9 2 2 3" xfId="24897" xr:uid="{B1ADE0C2-0503-475E-BC8A-813927835E3A}"/>
    <cellStyle name="Calculation 68 9 2 2 4" xfId="27436" xr:uid="{8E9AB845-0AD9-4466-AB88-B738DA821071}"/>
    <cellStyle name="Calculation 68 9 2 2 5" xfId="25097" xr:uid="{BA6FADE7-4304-468D-B15F-2A3E28F52F7B}"/>
    <cellStyle name="Calculation 68 9 2 3" xfId="30447" xr:uid="{12540B53-1964-454B-86D4-74A24D012843}"/>
    <cellStyle name="Calculation 68 9 2 4" xfId="29037" xr:uid="{BB9C1E7D-194B-4FBB-B644-BBE6AE283922}"/>
    <cellStyle name="Calculation 68 9 2 5" xfId="27437" xr:uid="{B46943C9-74FE-4C02-8F68-1BCC4A140D53}"/>
    <cellStyle name="Calculation 68 9 2 6" xfId="36487" xr:uid="{75F1E29A-62EB-4F05-B63D-880827CED412}"/>
    <cellStyle name="Calculation 68 9 3" xfId="13953" xr:uid="{01733033-E903-46CB-84BB-CDAA58CEF6D0}"/>
    <cellStyle name="Calculation 68 9 3 2" xfId="30449" xr:uid="{6510CAE7-8BE0-4472-9786-04F1A719A601}"/>
    <cellStyle name="Calculation 68 9 3 3" xfId="29038" xr:uid="{D37B8828-D997-4736-8A48-4BB0AF87F378}"/>
    <cellStyle name="Calculation 68 9 3 4" xfId="36381" xr:uid="{3E3228F0-A262-4586-BB77-3AFA9AE4F6B4}"/>
    <cellStyle name="Calculation 68 9 3 5" xfId="35548" xr:uid="{96CC29C8-6FF8-4F01-83B8-7DC206C29C93}"/>
    <cellStyle name="Calculation 68 9 4" xfId="30446" xr:uid="{859A80AE-B29A-4FF6-91C3-89A53CA6874A}"/>
    <cellStyle name="Calculation 68 9 5" xfId="29036" xr:uid="{1E2DB499-DB6F-45CC-B613-E969EFC11962}"/>
    <cellStyle name="Calculation 68 9 6" xfId="27438" xr:uid="{AEDF3A80-39D8-4E3B-AA26-08928B0AFBF1}"/>
    <cellStyle name="Calculation 68 9 7" xfId="29367" xr:uid="{4ED4E648-D8B4-4E30-9816-EF4C6FAFCF5E}"/>
    <cellStyle name="Calculation 69" xfId="13954" xr:uid="{924D5A84-0419-4E3F-8C22-DDD5D82D06DA}"/>
    <cellStyle name="Calculation 69 10" xfId="13955" xr:uid="{65F0B01C-B7F1-4936-A129-3512281FAAC3}"/>
    <cellStyle name="Calculation 69 10 2" xfId="13956" xr:uid="{7D659440-9B1A-4B19-9606-2F9AEF4BCBAB}"/>
    <cellStyle name="Calculation 69 10 2 2" xfId="13957" xr:uid="{D2A1AD8A-61C0-40E2-B99B-DA9D334820D4}"/>
    <cellStyle name="Calculation 69 10 2 2 2" xfId="30453" xr:uid="{0A9D3997-1571-4C0E-973B-059B15CF100F}"/>
    <cellStyle name="Calculation 69 10 2 2 3" xfId="38934" xr:uid="{34BE076F-D52A-4A3D-A911-0E77A5B18D62}"/>
    <cellStyle name="Calculation 69 10 2 2 4" xfId="27433" xr:uid="{94883E5B-2782-48C1-BF9A-140D547DD275}"/>
    <cellStyle name="Calculation 69 10 2 2 5" xfId="41661" xr:uid="{0D94D086-B125-4E50-9709-DA1913FE8C79}"/>
    <cellStyle name="Calculation 69 10 2 3" xfId="30452" xr:uid="{FA18C075-B831-474B-A806-30E826185C17}"/>
    <cellStyle name="Calculation 69 10 2 4" xfId="29041" xr:uid="{3359DF1B-F078-47F1-9DB3-B0CD20361279}"/>
    <cellStyle name="Calculation 69 10 2 5" xfId="27434" xr:uid="{0F6C8AA4-C5D2-4A46-9D11-1BA65E82F23D}"/>
    <cellStyle name="Calculation 69 10 2 6" xfId="29370" xr:uid="{156B268C-AB1E-4940-A671-72162E6EC346}"/>
    <cellStyle name="Calculation 69 10 3" xfId="13958" xr:uid="{B7B6514F-A450-4EFD-97BA-0DE6ADDF2E4F}"/>
    <cellStyle name="Calculation 69 10 3 2" xfId="30454" xr:uid="{499BAE2C-D807-4180-A022-E5C9832266D3}"/>
    <cellStyle name="Calculation 69 10 3 3" xfId="29042" xr:uid="{AFBFEA8C-835C-4137-B5A3-531D8B274AE7}"/>
    <cellStyle name="Calculation 69 10 3 4" xfId="36380" xr:uid="{FDDF9C9D-ADAC-4F2A-BBC7-CA679C8ACAA8}"/>
    <cellStyle name="Calculation 69 10 3 5" xfId="35549" xr:uid="{4E73D95C-D913-4373-81DC-9EBE48596EB7}"/>
    <cellStyle name="Calculation 69 10 4" xfId="30451" xr:uid="{1960CE67-82D6-40A5-8BDE-0C5A9659C82A}"/>
    <cellStyle name="Calculation 69 10 5" xfId="29040" xr:uid="{050E5E14-6B42-4B3B-89E9-950405D0D7C9}"/>
    <cellStyle name="Calculation 69 10 6" xfId="37927" xr:uid="{3AC92713-1050-465C-93F8-9BC89D53A4D8}"/>
    <cellStyle name="Calculation 69 10 7" xfId="29369" xr:uid="{312A7DB0-BDD0-4B2C-95C4-487B51B657E7}"/>
    <cellStyle name="Calculation 69 11" xfId="13959" xr:uid="{58F423B4-A028-471A-8F82-F6072D610478}"/>
    <cellStyle name="Calculation 69 11 2" xfId="13960" xr:uid="{7D2B5267-0AF7-4055-883B-290AB044CE3C}"/>
    <cellStyle name="Calculation 69 11 2 2" xfId="30456" xr:uid="{F9033EFA-A53A-43C9-93B9-B29C8A719DB8}"/>
    <cellStyle name="Calculation 69 11 2 3" xfId="29044" xr:uid="{6745E3FE-BDBD-40B8-990C-FD5BD9068E8D}"/>
    <cellStyle name="Calculation 69 11 2 4" xfId="27431" xr:uid="{77D4773C-FAA8-4A87-B23A-9596CD90F0EC}"/>
    <cellStyle name="Calculation 69 11 2 5" xfId="38205" xr:uid="{A6ECE645-611B-49F8-AB89-68631C03BDF0}"/>
    <cellStyle name="Calculation 69 11 3" xfId="30455" xr:uid="{D9F23EE1-03B0-43AE-9410-E1443BD8DF3F}"/>
    <cellStyle name="Calculation 69 11 4" xfId="29043" xr:uid="{35138BAD-01F1-47F2-B8E1-F8522BAE94DF}"/>
    <cellStyle name="Calculation 69 11 5" xfId="27432" xr:uid="{ABF66110-52EE-41A9-A312-540784571F56}"/>
    <cellStyle name="Calculation 69 11 6" xfId="36488" xr:uid="{9E2433AD-8B1F-44D5-8CE9-179901A5D987}"/>
    <cellStyle name="Calculation 69 12" xfId="13961" xr:uid="{AD443E66-3142-4EEC-81DC-3156CCB1B2A3}"/>
    <cellStyle name="Calculation 69 12 2" xfId="30457" xr:uid="{9BA1D1FA-9878-4774-8628-4C3D72CD2C19}"/>
    <cellStyle name="Calculation 69 12 3" xfId="29045" xr:uid="{452EC3B0-0D36-4C8F-B09F-44AAF91FF226}"/>
    <cellStyle name="Calculation 69 12 4" xfId="27430" xr:uid="{2ED425A8-CA33-4F9B-A6A1-B5EA2B1E37F6}"/>
    <cellStyle name="Calculation 69 12 5" xfId="29371" xr:uid="{E777859E-D290-40D8-88E5-EEC64959A600}"/>
    <cellStyle name="Calculation 69 13" xfId="30450" xr:uid="{D1E29B62-8FE3-4C0B-8E66-751139741F75}"/>
    <cellStyle name="Calculation 69 14" xfId="29039" xr:uid="{C836821C-3BB6-4203-842E-909E91B80720}"/>
    <cellStyle name="Calculation 69 15" xfId="27435" xr:uid="{FBB0FEC1-2191-418C-B6ED-41787B5CACDE}"/>
    <cellStyle name="Calculation 69 16" xfId="29368" xr:uid="{CBC8B45C-703B-401B-A444-0104984C0AF2}"/>
    <cellStyle name="Calculation 69 2" xfId="13962" xr:uid="{DDA9B047-E2B9-4DEE-B775-E3CB2777E0EF}"/>
    <cellStyle name="Calculation 69 2 10" xfId="13963" xr:uid="{45268C7C-B651-4576-B4FA-9E8AF06EC9A9}"/>
    <cellStyle name="Calculation 69 2 10 2" xfId="30459" xr:uid="{A8275BA2-CA99-47AE-9D06-2D6D63A57C1D}"/>
    <cellStyle name="Calculation 69 2 10 3" xfId="36964" xr:uid="{C8DC59A8-AA0E-4E70-8424-B8EC6B888D0A}"/>
    <cellStyle name="Calculation 69 2 10 4" xfId="27429" xr:uid="{975900F7-412B-4E1C-B3FD-938B2D8CE488}"/>
    <cellStyle name="Calculation 69 2 10 5" xfId="29372" xr:uid="{45085DDA-B61C-43B6-8F05-D647C81B0A83}"/>
    <cellStyle name="Calculation 69 2 11" xfId="30458" xr:uid="{5683D517-BB55-4A1E-BB6F-2C77480183F9}"/>
    <cellStyle name="Calculation 69 2 12" xfId="29046" xr:uid="{7E7F5F77-5EA9-4BDD-A5F2-68274B346F0C}"/>
    <cellStyle name="Calculation 69 2 13" xfId="36379" xr:uid="{026C418F-7FCC-4682-8FB9-9CFC7589EA00}"/>
    <cellStyle name="Calculation 69 2 14" xfId="35550" xr:uid="{87FD86C4-749A-4D37-A50C-CFC7AF947F95}"/>
    <cellStyle name="Calculation 69 2 2" xfId="13964" xr:uid="{1FC43580-3E78-41BB-9EBC-1CB66B9C1362}"/>
    <cellStyle name="Calculation 69 2 2 2" xfId="13965" xr:uid="{0200066B-BF7A-4135-B327-A60EC4A9B3BA}"/>
    <cellStyle name="Calculation 69 2 2 2 2" xfId="13966" xr:uid="{91BE4147-794D-4AF2-83D8-B76F5162CD37}"/>
    <cellStyle name="Calculation 69 2 2 2 2 2" xfId="30462" xr:uid="{E4A5B03D-AC4B-470B-B61F-08849978EC89}"/>
    <cellStyle name="Calculation 69 2 2 2 2 3" xfId="38933" xr:uid="{0D81A873-043E-43E7-8B2B-FC454D8B8BF5}"/>
    <cellStyle name="Calculation 69 2 2 2 2 4" xfId="27427" xr:uid="{54D2AD88-A56A-45FB-8336-2C87B58EECDD}"/>
    <cellStyle name="Calculation 69 2 2 2 2 5" xfId="35551" xr:uid="{F4F16CA5-4CB9-44BA-9995-F5C342DF2F45}"/>
    <cellStyle name="Calculation 69 2 2 2 3" xfId="30461" xr:uid="{4C7878D3-7151-41C8-BED4-B9966D9D1A98}"/>
    <cellStyle name="Calculation 69 2 2 2 4" xfId="36965" xr:uid="{4509C1C4-271D-4354-AB3A-8BC9ECF4F085}"/>
    <cellStyle name="Calculation 69 2 2 2 5" xfId="35386" xr:uid="{0B6284B1-5154-4A8B-A2CD-CDE22AE98E8A}"/>
    <cellStyle name="Calculation 69 2 2 2 6" xfId="38204" xr:uid="{C73905F9-9753-4069-94D6-395D90BB2ABF}"/>
    <cellStyle name="Calculation 69 2 2 3" xfId="13967" xr:uid="{70E77849-E6CE-4443-8270-AAC918E60CDC}"/>
    <cellStyle name="Calculation 69 2 2 3 2" xfId="30463" xr:uid="{3ED58E24-09FB-42EF-9E7E-36A1AF25531B}"/>
    <cellStyle name="Calculation 69 2 2 3 3" xfId="38932" xr:uid="{3D7DB719-5E81-4BAB-98C9-D7D532C25354}"/>
    <cellStyle name="Calculation 69 2 2 3 4" xfId="36378" xr:uid="{F22E34A6-42D7-432C-8608-53A2D31B10B2}"/>
    <cellStyle name="Calculation 69 2 2 3 5" xfId="25756" xr:uid="{C63089E0-C4A0-4254-9B31-A2AC59519B63}"/>
    <cellStyle name="Calculation 69 2 2 4" xfId="30460" xr:uid="{FA4D5640-6B44-41BA-B423-A5FBF7E047FD}"/>
    <cellStyle name="Calculation 69 2 2 5" xfId="29047" xr:uid="{DC38D5B5-F3E9-4AB3-838A-7990950C94CF}"/>
    <cellStyle name="Calculation 69 2 2 6" xfId="27428" xr:uid="{C8DEA006-15B6-400F-B20F-52F4D5BD591F}"/>
    <cellStyle name="Calculation 69 2 2 7" xfId="36489" xr:uid="{BB849620-6592-4366-9079-62153A2956C8}"/>
    <cellStyle name="Calculation 69 2 3" xfId="13968" xr:uid="{20AE7D9D-7FE8-4275-9884-C2F7E91B3536}"/>
    <cellStyle name="Calculation 69 2 3 2" xfId="13969" xr:uid="{34704121-0819-42F8-B26A-1DC66277CDCB}"/>
    <cellStyle name="Calculation 69 2 3 2 2" xfId="13970" xr:uid="{4C1BBA2E-EC97-4A33-BBD8-57A897B363AD}"/>
    <cellStyle name="Calculation 69 2 3 2 2 2" xfId="30466" xr:uid="{158C5FEC-77DE-412B-9B14-EC72E7CD51D4}"/>
    <cellStyle name="Calculation 69 2 3 2 2 3" xfId="25021" xr:uid="{1FDCE0C1-8B43-40EF-A797-4C5F428F8E11}"/>
    <cellStyle name="Calculation 69 2 3 2 2 4" xfId="27424" xr:uid="{3C5A1CEE-E351-4094-B1EF-6BEB22D4BA30}"/>
    <cellStyle name="Calculation 69 2 3 2 2 5" xfId="36767" xr:uid="{37B96C83-E821-430F-A686-E53BDBFBF33E}"/>
    <cellStyle name="Calculation 69 2 3 2 3" xfId="30465" xr:uid="{5F541007-86BD-46BC-9869-B56959622BC8}"/>
    <cellStyle name="Calculation 69 2 3 2 4" xfId="38931" xr:uid="{B703A32F-B59B-4A27-B5BA-8338356C6193}"/>
    <cellStyle name="Calculation 69 2 3 2 5" xfId="27425" xr:uid="{D87F919A-86EA-4873-8DA5-534F846CE52D}"/>
    <cellStyle name="Calculation 69 2 3 2 6" xfId="29373" xr:uid="{A5CA83E0-60DF-4A92-8768-BD3FB06D5638}"/>
    <cellStyle name="Calculation 69 2 3 3" xfId="13971" xr:uid="{E0ECA0D5-1977-4EA4-A2E6-DAB9DAE2F7B9}"/>
    <cellStyle name="Calculation 69 2 3 3 2" xfId="30467" xr:uid="{9448FD35-77E6-415E-B00E-99C923F0D3DC}"/>
    <cellStyle name="Calculation 69 2 3 3 3" xfId="29049" xr:uid="{2D4342AA-014E-46E4-B68D-55F708750893}"/>
    <cellStyle name="Calculation 69 2 3 3 4" xfId="25718" xr:uid="{14DE3319-4D92-4BB2-AD15-DCD85A5AADB0}"/>
    <cellStyle name="Calculation 69 2 3 3 5" xfId="25757" xr:uid="{BF2904FA-3AFA-4929-8E02-98001886C6F2}"/>
    <cellStyle name="Calculation 69 2 3 4" xfId="30464" xr:uid="{B91EA1C1-EC07-477F-AEB5-E90EE533D2DC}"/>
    <cellStyle name="Calculation 69 2 3 5" xfId="29048" xr:uid="{3781083A-4AE4-4AA3-AF8A-7514FC859D6D}"/>
    <cellStyle name="Calculation 69 2 3 6" xfId="27426" xr:uid="{F491A109-E4C8-4E52-9291-A467BF1F953C}"/>
    <cellStyle name="Calculation 69 2 3 7" xfId="38203" xr:uid="{610DBFB6-34CA-4A53-A82B-FA78CED19831}"/>
    <cellStyle name="Calculation 69 2 4" xfId="13972" xr:uid="{1B21726A-9938-491C-B900-B00F2241503B}"/>
    <cellStyle name="Calculation 69 2 4 2" xfId="13973" xr:uid="{6E5ABECB-7A70-4C00-86C3-197934AFDB2A}"/>
    <cellStyle name="Calculation 69 2 4 2 2" xfId="13974" xr:uid="{7F89A097-728C-4BDE-B121-59D8EDEFC3C9}"/>
    <cellStyle name="Calculation 69 2 4 2 2 2" xfId="30470" xr:uid="{134E7C6B-6F36-48E2-BFBA-049DE61B25CF}"/>
    <cellStyle name="Calculation 69 2 4 2 2 3" xfId="29050" xr:uid="{02F15B1D-2970-4011-AA85-C543820B53F7}"/>
    <cellStyle name="Calculation 69 2 4 2 2 4" xfId="36377" xr:uid="{3ACF57BE-633E-48A1-BEDB-EDC54267D97D}"/>
    <cellStyle name="Calculation 69 2 4 2 2 5" xfId="29375" xr:uid="{4256EB83-3E32-4617-8376-7740EC1653D4}"/>
    <cellStyle name="Calculation 69 2 4 2 3" xfId="30469" xr:uid="{A9153004-0D92-4C38-A7AB-5B62AED0E44D}"/>
    <cellStyle name="Calculation 69 2 4 2 4" xfId="38930" xr:uid="{EDA506B9-6307-4574-99A8-ADB53BC31C2F}"/>
    <cellStyle name="Calculation 69 2 4 2 5" xfId="38389" xr:uid="{00901544-3B8D-4AA2-8885-93051AE4CE04}"/>
    <cellStyle name="Calculation 69 2 4 2 6" xfId="29374" xr:uid="{177F4BB6-81CC-475E-B5B4-EB45105DC88D}"/>
    <cellStyle name="Calculation 69 2 4 3" xfId="13975" xr:uid="{73271566-C6F3-4F72-803B-486391385FEF}"/>
    <cellStyle name="Calculation 69 2 4 3 2" xfId="30471" xr:uid="{28266483-F426-4043-A22C-26255C02AEDF}"/>
    <cellStyle name="Calculation 69 2 4 3 3" xfId="38929" xr:uid="{A5DD8E52-B3A5-423F-A5FA-DA2CF470F508}"/>
    <cellStyle name="Calculation 69 2 4 3 4" xfId="37314" xr:uid="{BA7F05D5-1D49-4DFB-8C22-2A950CBA2589}"/>
    <cellStyle name="Calculation 69 2 4 3 5" xfId="29376" xr:uid="{EB2BE727-6D93-4180-BDC6-693D5F936A79}"/>
    <cellStyle name="Calculation 69 2 4 4" xfId="30468" xr:uid="{22EBF016-3585-4AB6-BA09-E75D043123D6}"/>
    <cellStyle name="Calculation 69 2 4 5" xfId="37120" xr:uid="{C621B102-591A-4B26-AD95-A1AFC9088A3D}"/>
    <cellStyle name="Calculation 69 2 4 6" xfId="38035" xr:uid="{148C267D-AFFB-46CD-8C1E-7A4DF0E58443}"/>
    <cellStyle name="Calculation 69 2 4 7" xfId="25758" xr:uid="{5BF88C05-6F63-4301-9795-62F3B1F5D4AC}"/>
    <cellStyle name="Calculation 69 2 5" xfId="13976" xr:uid="{1BB37954-ED31-432D-B642-C355D1B7E35F}"/>
    <cellStyle name="Calculation 69 2 5 2" xfId="13977" xr:uid="{38F41761-318D-4C0B-8AFC-D26084ABC23F}"/>
    <cellStyle name="Calculation 69 2 5 2 2" xfId="13978" xr:uid="{E158DD2D-8138-4B68-8831-E3D0EB877F0B}"/>
    <cellStyle name="Calculation 69 2 5 2 2 2" xfId="30474" xr:uid="{665777CE-5E9C-4B73-910F-C037C1A06D40}"/>
    <cellStyle name="Calculation 69 2 5 2 2 3" xfId="29052" xr:uid="{312F7BF7-2B93-4528-8C0B-0485519A5C2C}"/>
    <cellStyle name="Calculation 69 2 5 2 2 4" xfId="27422" xr:uid="{BFDE5AC5-5BCB-4C3A-A584-C9B141F90705}"/>
    <cellStyle name="Calculation 69 2 5 2 2 5" xfId="29377" xr:uid="{29AAB417-7F5B-44E4-9D7D-166B44EB6A45}"/>
    <cellStyle name="Calculation 69 2 5 2 3" xfId="30473" xr:uid="{36AAD223-1838-444E-86B7-6FD25F2D1DC2}"/>
    <cellStyle name="Calculation 69 2 5 2 4" xfId="38928" xr:uid="{45460135-62DE-442B-8472-B13A17184F42}"/>
    <cellStyle name="Calculation 69 2 5 2 5" xfId="35385" xr:uid="{BE945DA1-0C0E-43A1-9882-EC63D22C67EF}"/>
    <cellStyle name="Calculation 69 2 5 2 6" xfId="41660" xr:uid="{FFC3C8EE-CB38-451A-A20E-4ED714E88FB8}"/>
    <cellStyle name="Calculation 69 2 5 3" xfId="13979" xr:uid="{F1B58F12-6D81-4302-BDEB-40884428D26B}"/>
    <cellStyle name="Calculation 69 2 5 3 2" xfId="30475" xr:uid="{4AB41721-50FF-49E3-8CB7-7DA9FC8B44F8}"/>
    <cellStyle name="Calculation 69 2 5 3 3" xfId="38927" xr:uid="{C60A3FAB-D6FF-4ED9-9A3D-E6F2AC664878}"/>
    <cellStyle name="Calculation 69 2 5 3 4" xfId="36376" xr:uid="{DF440A5F-07B1-4A14-8A61-28AE48B82979}"/>
    <cellStyle name="Calculation 69 2 5 3 5" xfId="29378" xr:uid="{0142764E-1B09-4271-9C0A-D2FB2458DAA1}"/>
    <cellStyle name="Calculation 69 2 5 4" xfId="30472" xr:uid="{7C36BC22-01E3-443B-A8C9-5B41E94FF0AF}"/>
    <cellStyle name="Calculation 69 2 5 5" xfId="29051" xr:uid="{995D9341-9C62-4583-8DDB-FD96545188E2}"/>
    <cellStyle name="Calculation 69 2 5 6" xfId="27423" xr:uid="{0B9CB1E0-2C19-465C-906F-6254164F52B5}"/>
    <cellStyle name="Calculation 69 2 5 7" xfId="38889" xr:uid="{682040DD-C5DF-4600-8FDC-3953B420E6A8}"/>
    <cellStyle name="Calculation 69 2 6" xfId="13980" xr:uid="{514DA15F-C2B8-437E-9392-538E6CE7057F}"/>
    <cellStyle name="Calculation 69 2 6 2" xfId="13981" xr:uid="{F0B62F88-0451-4D09-80FC-B6273711DA84}"/>
    <cellStyle name="Calculation 69 2 6 2 2" xfId="13982" xr:uid="{86F2DB34-9F97-4355-A6B8-0B30D730DEE2}"/>
    <cellStyle name="Calculation 69 2 6 2 2 2" xfId="30478" xr:uid="{1D0D7D8F-2234-4C0C-A90F-BFDBD7870497}"/>
    <cellStyle name="Calculation 69 2 6 2 2 3" xfId="29055" xr:uid="{2548DBFA-500E-4BCE-8076-0B774ED5C50B}"/>
    <cellStyle name="Calculation 69 2 6 2 2 4" xfId="27421" xr:uid="{66C8BED9-F821-4AF8-808B-A6B850253D3D}"/>
    <cellStyle name="Calculation 69 2 6 2 2 5" xfId="29381" xr:uid="{BBF224C0-40E2-471B-91F6-9A6BB5E3197D}"/>
    <cellStyle name="Calculation 69 2 6 2 3" xfId="30477" xr:uid="{717ADC97-784C-4EFC-BFD7-C01F82D83880}"/>
    <cellStyle name="Calculation 69 2 6 2 4" xfId="29054" xr:uid="{F0EC55ED-E6A6-4C94-90A8-C9EFEF9CC77E}"/>
    <cellStyle name="Calculation 69 2 6 2 5" xfId="35384" xr:uid="{43BC4B92-CE77-4685-97CC-E8CCAE66323C}"/>
    <cellStyle name="Calculation 69 2 6 2 6" xfId="29380" xr:uid="{8EC189F0-E660-4728-9978-D5A454F4D980}"/>
    <cellStyle name="Calculation 69 2 6 3" xfId="13983" xr:uid="{EE168B21-D52B-46E9-8567-E6866F502F97}"/>
    <cellStyle name="Calculation 69 2 6 3 2" xfId="30479" xr:uid="{298CC778-AE13-4979-BAA4-D344227AAFBB}"/>
    <cellStyle name="Calculation 69 2 6 3 3" xfId="25690" xr:uid="{0D54FB3E-5951-4334-8E1E-5361ADA3EDFF}"/>
    <cellStyle name="Calculation 69 2 6 3 4" xfId="27420" xr:uid="{BC90E50F-5FB2-49DB-8B46-6E3F069D2FCF}"/>
    <cellStyle name="Calculation 69 2 6 3 5" xfId="29382" xr:uid="{277B4045-E147-4EB5-9078-C54BAD68389A}"/>
    <cellStyle name="Calculation 69 2 6 4" xfId="30476" xr:uid="{5A3E5976-95E7-43B7-AE56-5D0343B5A015}"/>
    <cellStyle name="Calculation 69 2 6 5" xfId="29053" xr:uid="{C3436F66-496B-47EB-894E-2FCABB71D823}"/>
    <cellStyle name="Calculation 69 2 6 6" xfId="37928" xr:uid="{7CF3916B-FD27-4318-BA99-74F30AACDE5F}"/>
    <cellStyle name="Calculation 69 2 6 7" xfId="29379" xr:uid="{19148A88-116A-4F14-8BC2-C744F9CA0E3F}"/>
    <cellStyle name="Calculation 69 2 7" xfId="13984" xr:uid="{615B4F60-BB47-43E8-8C28-6135A8B38F2E}"/>
    <cellStyle name="Calculation 69 2 7 2" xfId="13985" xr:uid="{5891E061-EDCA-41AF-9DB2-C01617BD1288}"/>
    <cellStyle name="Calculation 69 2 7 2 2" xfId="13986" xr:uid="{15C1F751-EB2D-4A57-B268-A32146AD0F25}"/>
    <cellStyle name="Calculation 69 2 7 2 2 2" xfId="30482" xr:uid="{F7D10700-8E64-473E-8193-1286FDC03AEA}"/>
    <cellStyle name="Calculation 69 2 7 2 2 3" xfId="38926" xr:uid="{E40967FA-B6FA-4E07-BB4F-6B8367949844}"/>
    <cellStyle name="Calculation 69 2 7 2 2 4" xfId="36375" xr:uid="{D8FACFE3-F61C-4CD0-B831-456063CCF46E}"/>
    <cellStyle name="Calculation 69 2 7 2 2 5" xfId="29385" xr:uid="{A7BFBE99-BEB1-4235-8181-FD6CE1D3B499}"/>
    <cellStyle name="Calculation 69 2 7 2 3" xfId="30481" xr:uid="{178A79DD-4534-4770-A220-EA154D36155E}"/>
    <cellStyle name="Calculation 69 2 7 2 4" xfId="37123" xr:uid="{75024646-DDC9-4A4B-A904-E16AF6865ACC}"/>
    <cellStyle name="Calculation 69 2 7 2 5" xfId="35383" xr:uid="{BDD0368D-D578-4680-949A-12E9A9CC7B9D}"/>
    <cellStyle name="Calculation 69 2 7 2 6" xfId="29384" xr:uid="{24B7868D-1B27-4939-824C-72FDB1DC204E}"/>
    <cellStyle name="Calculation 69 2 7 3" xfId="13987" xr:uid="{2327D0D2-5E86-413A-B4A5-6F158B234400}"/>
    <cellStyle name="Calculation 69 2 7 3 2" xfId="30483" xr:uid="{E11239A8-C689-4503-BCB8-BEE5CBB0E597}"/>
    <cellStyle name="Calculation 69 2 7 3 3" xfId="36966" xr:uid="{ED5604FB-640B-46DB-B679-840EA0F7E300}"/>
    <cellStyle name="Calculation 69 2 7 3 4" xfId="27418" xr:uid="{B23682C2-E370-4DE4-8A93-FFDAE937122B}"/>
    <cellStyle name="Calculation 69 2 7 3 5" xfId="29386" xr:uid="{FCD5CD72-3819-49B1-91E9-AA07FA02FB08}"/>
    <cellStyle name="Calculation 69 2 7 4" xfId="30480" xr:uid="{8C4A3203-EEDB-40B4-8C95-B89630777E6F}"/>
    <cellStyle name="Calculation 69 2 7 5" xfId="37499" xr:uid="{E963563B-4FAD-450F-A6AE-DD9C3394BB81}"/>
    <cellStyle name="Calculation 69 2 7 6" xfId="27419" xr:uid="{F83596B2-D275-4188-8EAF-6B4E695DE9A2}"/>
    <cellStyle name="Calculation 69 2 7 7" xfId="29383" xr:uid="{45DBA497-54AE-4746-8B94-314287954985}"/>
    <cellStyle name="Calculation 69 2 8" xfId="13988" xr:uid="{C55851E8-CD51-4660-9532-804523AC19CB}"/>
    <cellStyle name="Calculation 69 2 8 2" xfId="13989" xr:uid="{57CA0FE6-C182-4420-9C05-757EBFA7D130}"/>
    <cellStyle name="Calculation 69 2 8 2 2" xfId="13990" xr:uid="{CFA1F7F1-FAC8-4530-941E-6C121070ADAF}"/>
    <cellStyle name="Calculation 69 2 8 2 2 2" xfId="30486" xr:uid="{FD0775DD-3B95-4BED-8AFC-B1F1A8C5E11A}"/>
    <cellStyle name="Calculation 69 2 8 2 2 3" xfId="24898" xr:uid="{E7010219-1359-4B6A-8778-73F2BDEE0B99}"/>
    <cellStyle name="Calculation 69 2 8 2 2 4" xfId="27416" xr:uid="{4C627C1C-9ED9-45EA-8A24-E2E3FF6A651E}"/>
    <cellStyle name="Calculation 69 2 8 2 2 5" xfId="29389" xr:uid="{B96AC212-0B66-455F-B779-F955D643B543}"/>
    <cellStyle name="Calculation 69 2 8 2 3" xfId="30485" xr:uid="{4518C8AD-FEC9-48DD-BF83-678661C62986}"/>
    <cellStyle name="Calculation 69 2 8 2 4" xfId="25022" xr:uid="{B057C709-87CE-4020-9FCC-3B37DC1177BA}"/>
    <cellStyle name="Calculation 69 2 8 2 5" xfId="38049" xr:uid="{593AE47E-98A0-44BE-8086-C9B319B4FE8F}"/>
    <cellStyle name="Calculation 69 2 8 2 6" xfId="29388" xr:uid="{8B712F68-7357-4BD9-9119-7DB26B97E35D}"/>
    <cellStyle name="Calculation 69 2 8 3" xfId="13991" xr:uid="{1460DED8-6A33-40C6-A7F7-8796D9C92E8D}"/>
    <cellStyle name="Calculation 69 2 8 3 2" xfId="30487" xr:uid="{D40FF6FF-8506-4514-AFE6-A0821027E7DB}"/>
    <cellStyle name="Calculation 69 2 8 3 3" xfId="37121" xr:uid="{D179B56F-9B3D-4209-B864-D0BB73DC5056}"/>
    <cellStyle name="Calculation 69 2 8 3 4" xfId="37839" xr:uid="{B61BADB4-C41D-4E15-BE09-77F5282C3072}"/>
    <cellStyle name="Calculation 69 2 8 3 5" xfId="29390" xr:uid="{DCA84F3A-BB7E-4F83-BF35-0C4938DDE44C}"/>
    <cellStyle name="Calculation 69 2 8 4" xfId="30484" xr:uid="{09EB4FA6-FD55-404C-9E3C-C3F1C36A692C}"/>
    <cellStyle name="Calculation 69 2 8 5" xfId="38925" xr:uid="{BE389077-B2F0-443A-9C55-D16F9A6DEE46}"/>
    <cellStyle name="Calculation 69 2 8 6" xfId="27417" xr:uid="{863F1DA1-78AA-4F48-AF2C-2F2352DFC109}"/>
    <cellStyle name="Calculation 69 2 8 7" xfId="29387" xr:uid="{70286F90-C388-4BBD-BF46-48029746B46E}"/>
    <cellStyle name="Calculation 69 2 9" xfId="13992" xr:uid="{5544DBBA-D021-449D-B134-1BD769D25830}"/>
    <cellStyle name="Calculation 69 2 9 2" xfId="13993" xr:uid="{135D2D52-8250-4B16-AB1D-18C9F457D1C4}"/>
    <cellStyle name="Calculation 69 2 9 2 2" xfId="30489" xr:uid="{B680730D-7006-464D-8155-9B6189D11658}"/>
    <cellStyle name="Calculation 69 2 9 2 3" xfId="38924" xr:uid="{7B6851A8-3C04-4F76-B4BB-33CFE532FD99}"/>
    <cellStyle name="Calculation 69 2 9 2 4" xfId="35382" xr:uid="{81C6C32D-327A-47D2-A208-63D129E9C9D9}"/>
    <cellStyle name="Calculation 69 2 9 2 5" xfId="29392" xr:uid="{47ADCCDC-5F2C-47A7-96D4-E51C05C5CC51}"/>
    <cellStyle name="Calculation 69 2 9 3" xfId="30488" xr:uid="{4E65190D-3BC7-439D-97E7-2A3254FC5D44}"/>
    <cellStyle name="Calculation 69 2 9 4" xfId="37124" xr:uid="{544CE4B6-91CF-469A-BAD5-08DC0AA59D84}"/>
    <cellStyle name="Calculation 69 2 9 5" xfId="27415" xr:uid="{1C13C05A-1997-44CA-80CA-CF9EAE33DE8E}"/>
    <cellStyle name="Calculation 69 2 9 6" xfId="29391" xr:uid="{D238E81B-407E-426A-A9BC-1296339BF4AE}"/>
    <cellStyle name="Calculation 69 3" xfId="13994" xr:uid="{48F55397-7273-4D19-AC0B-9DA13A6F9956}"/>
    <cellStyle name="Calculation 69 3 10" xfId="13995" xr:uid="{AAA99BED-3A9D-4868-9C53-98D67ED1005E}"/>
    <cellStyle name="Calculation 69 3 10 2" xfId="30491" xr:uid="{4BCA7131-417B-4603-A440-8CB9F918545D}"/>
    <cellStyle name="Calculation 69 3 10 3" xfId="38923" xr:uid="{F1475404-FED6-4F2C-B23A-D36E0694F5AD}"/>
    <cellStyle name="Calculation 69 3 10 4" xfId="27413" xr:uid="{9136F96F-FC0D-4091-A4E9-638BE4FEBCF5}"/>
    <cellStyle name="Calculation 69 3 10 5" xfId="41659" xr:uid="{A35F93D1-F721-4C3C-8122-2E29EF48F176}"/>
    <cellStyle name="Calculation 69 3 11" xfId="30490" xr:uid="{8461528B-97EA-4918-A959-5B5AAEB5A333}"/>
    <cellStyle name="Calculation 69 3 12" xfId="36967" xr:uid="{B5A7E479-A0FA-4BDB-ABAB-D70DEDCBC48A}"/>
    <cellStyle name="Calculation 69 3 13" xfId="27414" xr:uid="{4B943C01-AB95-41E4-8D9B-87971EE02BCC}"/>
    <cellStyle name="Calculation 69 3 14" xfId="29393" xr:uid="{F0EF720B-FB91-46C6-AE83-8A47C4CAA68A}"/>
    <cellStyle name="Calculation 69 3 2" xfId="13996" xr:uid="{38CF01A8-0986-4AB0-90B4-BF5D8E69C648}"/>
    <cellStyle name="Calculation 69 3 2 2" xfId="13997" xr:uid="{B0F00496-D9D4-4DCC-9676-DB1BD6909067}"/>
    <cellStyle name="Calculation 69 3 2 2 2" xfId="13998" xr:uid="{17D9E14A-7A6F-47DF-89EF-308290A6A55A}"/>
    <cellStyle name="Calculation 69 3 2 2 2 2" xfId="30494" xr:uid="{8CE6B16A-C77E-42C9-9FB9-545577F858E7}"/>
    <cellStyle name="Calculation 69 3 2 2 2 3" xfId="36968" xr:uid="{297052E3-7F4F-445B-9941-9B0DD2094F0D}"/>
    <cellStyle name="Calculation 69 3 2 2 2 4" xfId="27411" xr:uid="{A7EB5079-B246-4D6E-8103-FCDE8F01EB14}"/>
    <cellStyle name="Calculation 69 3 2 2 2 5" xfId="29395" xr:uid="{7EE0E24B-3C33-42C9-A731-8A9888186229}"/>
    <cellStyle name="Calculation 69 3 2 2 3" xfId="30493" xr:uid="{53EE9199-534B-4B3E-8484-691DC765DFBE}"/>
    <cellStyle name="Calculation 69 3 2 2 4" xfId="38922" xr:uid="{92E57848-592C-4CBA-BA8B-C429B6CEF603}"/>
    <cellStyle name="Calculation 69 3 2 2 5" xfId="35381" xr:uid="{13A3C221-B6ED-4A7A-A48D-C76A628B09C7}"/>
    <cellStyle name="Calculation 69 3 2 2 6" xfId="37533" xr:uid="{E1A1369E-CF51-4754-AFB3-0F68120A3BC0}"/>
    <cellStyle name="Calculation 69 3 2 3" xfId="13999" xr:uid="{7458BB07-3CFC-49B3-A07F-C7D819B49E3E}"/>
    <cellStyle name="Calculation 69 3 2 3 2" xfId="30495" xr:uid="{9226C324-1A4D-4D66-AA05-06AAAF05B593}"/>
    <cellStyle name="Calculation 69 3 2 3 3" xfId="38921" xr:uid="{36CD16CA-F76F-4E9E-AF0C-40AFFE91D614}"/>
    <cellStyle name="Calculation 69 3 2 3 4" xfId="27410" xr:uid="{CCC869A8-EDB6-42FA-A72C-CE739DEB46B2}"/>
    <cellStyle name="Calculation 69 3 2 3 5" xfId="29396" xr:uid="{157E8653-D54C-4719-8ADF-C104B63B4C9B}"/>
    <cellStyle name="Calculation 69 3 2 4" xfId="30492" xr:uid="{1EDA2A36-3257-4741-BDA8-E2161140BA88}"/>
    <cellStyle name="Calculation 69 3 2 5" xfId="37125" xr:uid="{55239043-0FAA-49AB-8F2E-DBCDF56B5488}"/>
    <cellStyle name="Calculation 69 3 2 6" xfId="27412" xr:uid="{720D0D1A-A915-40AA-A18E-DDE121C533FB}"/>
    <cellStyle name="Calculation 69 3 2 7" xfId="29394" xr:uid="{A306E6DD-9676-4A93-B23A-5DD20815F434}"/>
    <cellStyle name="Calculation 69 3 3" xfId="14000" xr:uid="{4605DDD7-0195-4727-998A-D6ADA36BE378}"/>
    <cellStyle name="Calculation 69 3 3 2" xfId="14001" xr:uid="{ECFE6661-5771-4D86-8DE9-6B4B4C508C64}"/>
    <cellStyle name="Calculation 69 3 3 2 2" xfId="14002" xr:uid="{50FE2E5E-3CDA-4CBF-9CF8-2681F4CDC38C}"/>
    <cellStyle name="Calculation 69 3 3 2 2 2" xfId="30498" xr:uid="{8AAB6D28-81DB-4332-9C05-AF1D5E40A728}"/>
    <cellStyle name="Calculation 69 3 3 2 2 3" xfId="36969" xr:uid="{B7CC667D-CD01-4934-8DFC-43F6507CEDE9}"/>
    <cellStyle name="Calculation 69 3 3 2 2 4" xfId="27408" xr:uid="{07D52EC2-6A8C-4F03-9171-E45A3DF17961}"/>
    <cellStyle name="Calculation 69 3 3 2 2 5" xfId="29399" xr:uid="{0E4B13AF-EC9B-4E4B-9A93-F09B8C1EF538}"/>
    <cellStyle name="Calculation 69 3 3 2 3" xfId="30497" xr:uid="{C95824EE-36F1-4823-A381-43A51F1F0B2F}"/>
    <cellStyle name="Calculation 69 3 3 2 4" xfId="29057" xr:uid="{6E7BA089-6D01-4CAE-9019-5D2892255822}"/>
    <cellStyle name="Calculation 69 3 3 2 5" xfId="35380" xr:uid="{3005BAA1-3614-4DD3-90FA-58C185798C28}"/>
    <cellStyle name="Calculation 69 3 3 2 6" xfId="29398" xr:uid="{397DC34B-FE56-469F-8C2E-14D2612E7F77}"/>
    <cellStyle name="Calculation 69 3 3 3" xfId="14003" xr:uid="{B6FA7531-60B3-4921-A6CB-A18E607DEBAF}"/>
    <cellStyle name="Calculation 69 3 3 3 2" xfId="30499" xr:uid="{4EEDEAB8-1E2B-4A86-8DEA-AE2A5C76777D}"/>
    <cellStyle name="Calculation 69 3 3 3 3" xfId="38343" xr:uid="{CDB587DF-8F2D-415A-9486-34FF39FECCBD}"/>
    <cellStyle name="Calculation 69 3 3 3 4" xfId="27407" xr:uid="{94AE729B-E254-4A1C-8BDB-F753686CCFC4}"/>
    <cellStyle name="Calculation 69 3 3 3 5" xfId="29400" xr:uid="{50F6E4D1-F1CA-4D98-9137-D04FFF44483F}"/>
    <cellStyle name="Calculation 69 3 3 4" xfId="30496" xr:uid="{756EE202-6C78-4891-88F8-01E77382CEA0}"/>
    <cellStyle name="Calculation 69 3 3 5" xfId="29056" xr:uid="{CB25346F-38A6-469A-8C14-2C71B97FC0E5}"/>
    <cellStyle name="Calculation 69 3 3 6" xfId="27409" xr:uid="{5DBA6451-CE59-4AF6-BA73-3A10CA0F511B}"/>
    <cellStyle name="Calculation 69 3 3 7" xfId="29397" xr:uid="{9DC77015-0CFF-4CEC-A8F4-2D2071626731}"/>
    <cellStyle name="Calculation 69 3 4" xfId="14004" xr:uid="{A69BE860-7151-43B2-A6A2-CBFBE5823594}"/>
    <cellStyle name="Calculation 69 3 4 2" xfId="14005" xr:uid="{88DBFEDB-4419-4943-84C2-587B3B68C173}"/>
    <cellStyle name="Calculation 69 3 4 2 2" xfId="14006" xr:uid="{7CD4AE64-61E1-4AB2-B564-FFD5C797F3F7}"/>
    <cellStyle name="Calculation 69 3 4 2 2 2" xfId="30502" xr:uid="{E3396799-8331-4372-A430-15003A5F33D1}"/>
    <cellStyle name="Calculation 69 3 4 2 2 3" xfId="29059" xr:uid="{D6060906-B8AA-49F0-9303-155A6E718E0D}"/>
    <cellStyle name="Calculation 69 3 4 2 2 4" xfId="27405" xr:uid="{6F6ED977-F12A-4CD9-AD88-7FC5CB5B9FC2}"/>
    <cellStyle name="Calculation 69 3 4 2 2 5" xfId="35552" xr:uid="{9B951940-885C-4C30-9891-E6ECE2CD05AF}"/>
    <cellStyle name="Calculation 69 3 4 2 3" xfId="30501" xr:uid="{8001101C-E8F1-49DD-BFE6-6099224B4F5E}"/>
    <cellStyle name="Calculation 69 3 4 2 4" xfId="38920" xr:uid="{53FED33A-13FC-48D7-889B-723FAD85774A}"/>
    <cellStyle name="Calculation 69 3 4 2 5" xfId="35379" xr:uid="{932088A0-8347-4B6F-B590-6EAA1763F3C2}"/>
    <cellStyle name="Calculation 69 3 4 2 6" xfId="36490" xr:uid="{70FFC4DF-3348-4D64-B282-ABEA9B5F5B78}"/>
    <cellStyle name="Calculation 69 3 4 3" xfId="14007" xr:uid="{2A338892-D595-484B-A2C7-427B38840324}"/>
    <cellStyle name="Calculation 69 3 4 3 2" xfId="30503" xr:uid="{AE388DFD-68B0-43A3-93D7-43ED6C22E144}"/>
    <cellStyle name="Calculation 69 3 4 3 3" xfId="29060" xr:uid="{D5E1E6D7-5B10-4881-8E55-FAC7DDA3F1B1}"/>
    <cellStyle name="Calculation 69 3 4 3 4" xfId="37929" xr:uid="{9A031EEB-F72F-440A-B69D-55C6049348C3}"/>
    <cellStyle name="Calculation 69 3 4 3 5" xfId="29402" xr:uid="{598D86BD-1334-4271-A969-93E35D3D141A}"/>
    <cellStyle name="Calculation 69 3 4 4" xfId="30500" xr:uid="{7D3F82BA-8492-410E-8D4D-05A5CBB62BCB}"/>
    <cellStyle name="Calculation 69 3 4 5" xfId="29058" xr:uid="{E212290A-7DC3-451B-9AE4-F5C00883DF6F}"/>
    <cellStyle name="Calculation 69 3 4 6" xfId="27406" xr:uid="{F93A9822-3791-4BC6-821B-6BF77D279425}"/>
    <cellStyle name="Calculation 69 3 4 7" xfId="29401" xr:uid="{9FD258A6-9A86-41E6-8210-00F41073C7CD}"/>
    <cellStyle name="Calculation 69 3 5" xfId="14008" xr:uid="{17E0EAF5-47EC-48E2-9142-95D7107041AB}"/>
    <cellStyle name="Calculation 69 3 5 2" xfId="14009" xr:uid="{C60F2D32-B439-4DC8-9B48-2F6C80B815F0}"/>
    <cellStyle name="Calculation 69 3 5 2 2" xfId="14010" xr:uid="{5549D5B0-D1F9-4934-B7DF-D1D0BDA88CCF}"/>
    <cellStyle name="Calculation 69 3 5 2 2 2" xfId="30506" xr:uid="{C76638FB-330C-430C-AA7B-BE136F2F4C18}"/>
    <cellStyle name="Calculation 69 3 5 2 2 3" xfId="29061" xr:uid="{A4471709-FB41-414E-92A4-7E6981953197}"/>
    <cellStyle name="Calculation 69 3 5 2 2 4" xfId="27403" xr:uid="{6B1BFFE6-D3D0-46C6-92BF-57E2134BE9A4}"/>
    <cellStyle name="Calculation 69 3 5 2 2 5" xfId="35553" xr:uid="{B253E1A4-7CBE-43ED-AD00-1C7890491A1D}"/>
    <cellStyle name="Calculation 69 3 5 2 3" xfId="30505" xr:uid="{B8916020-5E9A-4465-9FE0-A3D9F2687F37}"/>
    <cellStyle name="Calculation 69 3 5 2 4" xfId="38308" xr:uid="{CAE2783C-45A0-4E49-A1A4-8FD3B8E7510C}"/>
    <cellStyle name="Calculation 69 3 5 2 5" xfId="35378" xr:uid="{6135B22A-6C09-4A6C-9B93-871E0D1B7209}"/>
    <cellStyle name="Calculation 69 3 5 2 6" xfId="29404" xr:uid="{F83BDE93-AC1D-41E1-A45D-C14A75222D91}"/>
    <cellStyle name="Calculation 69 3 5 3" xfId="14011" xr:uid="{FB0A7B03-5196-48BA-9B92-8D526E7C8FD6}"/>
    <cellStyle name="Calculation 69 3 5 3 2" xfId="30507" xr:uid="{E3A64DC2-0869-416F-A273-1528314F7F9B}"/>
    <cellStyle name="Calculation 69 3 5 3 3" xfId="37874" xr:uid="{896D93B4-9093-494C-A86D-1ED31F7BC772}"/>
    <cellStyle name="Calculation 69 3 5 3 4" xfId="27402" xr:uid="{4CE32609-5D01-4029-B3DB-5E33E63DE08D}"/>
    <cellStyle name="Calculation 69 3 5 3 5" xfId="36491" xr:uid="{5E07A2B1-6DBF-429C-9BB1-4EDBD5E4317A}"/>
    <cellStyle name="Calculation 69 3 5 4" xfId="30504" xr:uid="{A77CA8DC-9794-4C38-B531-47C895E21F3B}"/>
    <cellStyle name="Calculation 69 3 5 5" xfId="36970" xr:uid="{72AC2E1D-52BB-48E6-B421-8C80CE9E0AF4}"/>
    <cellStyle name="Calculation 69 3 5 6" xfId="27404" xr:uid="{56945453-53C6-4701-BD9F-5369ACEA79E0}"/>
    <cellStyle name="Calculation 69 3 5 7" xfId="29403" xr:uid="{D3367E75-46F6-4D10-BDFA-3109B74CD947}"/>
    <cellStyle name="Calculation 69 3 6" xfId="14012" xr:uid="{81382818-7F76-46A5-A2E7-CE8BFDC769AA}"/>
    <cellStyle name="Calculation 69 3 6 2" xfId="14013" xr:uid="{B3692813-3015-4B30-A515-CF5A78C13305}"/>
    <cellStyle name="Calculation 69 3 6 2 2" xfId="14014" xr:uid="{D82482A0-B61E-41E1-872A-11B9D2F8DF98}"/>
    <cellStyle name="Calculation 69 3 6 2 2 2" xfId="30510" xr:uid="{2BE68B22-FB3D-426C-A3A0-65253695784D}"/>
    <cellStyle name="Calculation 69 3 6 2 2 3" xfId="38341" xr:uid="{9EE864CC-CFED-4A16-893E-D447844C7932}"/>
    <cellStyle name="Calculation 69 3 6 2 2 4" xfId="27399" xr:uid="{B1FD1BC6-29D1-4590-A658-A8BCAC1A3DB0}"/>
    <cellStyle name="Calculation 69 3 6 2 2 5" xfId="35554" xr:uid="{CBAC0B80-8B1A-4FEE-87EE-12242BE71F1C}"/>
    <cellStyle name="Calculation 69 3 6 2 3" xfId="30509" xr:uid="{EF111136-E8E5-4FE8-8BD7-28CE5BCA5F16}"/>
    <cellStyle name="Calculation 69 3 6 2 4" xfId="24899" xr:uid="{4A37CD90-BEA8-4F82-BCA5-2CA786BCC4D0}"/>
    <cellStyle name="Calculation 69 3 6 2 5" xfId="27400" xr:uid="{3D2AFF35-0A84-4D0C-A6DC-1090934D80B3}"/>
    <cellStyle name="Calculation 69 3 6 2 6" xfId="29405" xr:uid="{5EBFFF55-8383-4CD4-912E-C13A95310D26}"/>
    <cellStyle name="Calculation 69 3 6 3" xfId="14015" xr:uid="{901CBEBB-CC76-4BDA-970F-B0EC47956C2D}"/>
    <cellStyle name="Calculation 69 3 6 3 2" xfId="30511" xr:uid="{2B162405-6E00-48CC-A018-7C0CC8982A59}"/>
    <cellStyle name="Calculation 69 3 6 3 3" xfId="36779" xr:uid="{0E132102-CE77-4E25-BF53-EA2ADC133A7F}"/>
    <cellStyle name="Calculation 69 3 6 3 4" xfId="37313" xr:uid="{3B4D263C-437C-4D4A-BD13-B4B4CA9A3BB9}"/>
    <cellStyle name="Calculation 69 3 6 3 5" xfId="29406" xr:uid="{B163566D-F92D-4D7B-88FF-563E0B12254F}"/>
    <cellStyle name="Calculation 69 3 6 4" xfId="30508" xr:uid="{E73FA7D1-5286-4AAB-86A7-7E7A3D43DF48}"/>
    <cellStyle name="Calculation 69 3 6 5" xfId="39192" xr:uid="{E0361AF7-19B8-44FA-8CEF-19424EEC2616}"/>
    <cellStyle name="Calculation 69 3 6 6" xfId="27401" xr:uid="{D147D5E4-F0CC-43CD-964F-32C9998EEC5B}"/>
    <cellStyle name="Calculation 69 3 6 7" xfId="37534" xr:uid="{8495CD07-21C5-4EC3-8E75-F52D3545EA35}"/>
    <cellStyle name="Calculation 69 3 7" xfId="14016" xr:uid="{1788EC7F-CDC1-499B-A891-DF076069EEEC}"/>
    <cellStyle name="Calculation 69 3 7 2" xfId="14017" xr:uid="{150151C1-AB05-473D-9385-3146A32F735B}"/>
    <cellStyle name="Calculation 69 3 7 2 2" xfId="14018" xr:uid="{B60F85A1-E218-4184-B153-93040D3008FD}"/>
    <cellStyle name="Calculation 69 3 7 2 2 2" xfId="30514" xr:uid="{2A254247-AF96-4FC3-B31F-A5F502D4B20A}"/>
    <cellStyle name="Calculation 69 3 7 2 2 3" xfId="29063" xr:uid="{F8AED4FD-86D4-4800-A718-113269056CA5}"/>
    <cellStyle name="Calculation 69 3 7 2 2 4" xfId="27396" xr:uid="{DCCA5BEE-5983-4137-956D-E679AEECA481}"/>
    <cellStyle name="Calculation 69 3 7 2 2 5" xfId="35555" xr:uid="{A4A0DB55-3A10-4EFA-8A75-258E866BC2C8}"/>
    <cellStyle name="Calculation 69 3 7 2 3" xfId="30513" xr:uid="{F1E145B2-B882-472F-AB63-1CF2B51C1FF0}"/>
    <cellStyle name="Calculation 69 3 7 2 4" xfId="29062" xr:uid="{5FE4EC6F-5936-4DB0-8064-625C1C22C8B6}"/>
    <cellStyle name="Calculation 69 3 7 2 5" xfId="27397" xr:uid="{90028F83-B77C-49BE-827C-6203EBE4B827}"/>
    <cellStyle name="Calculation 69 3 7 2 6" xfId="29407" xr:uid="{320C16F1-45A4-4225-A7AD-46E7BF3FE1D7}"/>
    <cellStyle name="Calculation 69 3 7 3" xfId="14019" xr:uid="{23EBE198-3AEB-4129-875A-B5236D970CF1}"/>
    <cellStyle name="Calculation 69 3 7 3 2" xfId="30515" xr:uid="{9E969DC5-9501-464F-B3E5-85ED372147E6}"/>
    <cellStyle name="Calculation 69 3 7 3 3" xfId="29064" xr:uid="{ED3A7714-3795-4029-9161-36956B7D1C53}"/>
    <cellStyle name="Calculation 69 3 7 3 4" xfId="27395" xr:uid="{7F9B5FA2-A185-45EA-85A5-39A28441FBE3}"/>
    <cellStyle name="Calculation 69 3 7 3 5" xfId="37535" xr:uid="{0DDEAAAB-F033-4A79-8AD3-DD4E227AB7CC}"/>
    <cellStyle name="Calculation 69 3 7 4" xfId="30512" xr:uid="{D3E196EF-380B-49CD-A3A7-8F8D4580920C}"/>
    <cellStyle name="Calculation 69 3 7 5" xfId="38272" xr:uid="{EE59DA3E-1294-44C8-9E69-34F2A153F551}"/>
    <cellStyle name="Calculation 69 3 7 6" xfId="27398" xr:uid="{A3FA6B53-1803-48E1-BA99-2E0428FF74A8}"/>
    <cellStyle name="Calculation 69 3 7 7" xfId="36492" xr:uid="{ED6A78FC-09E7-4215-906D-5B36E100F85B}"/>
    <cellStyle name="Calculation 69 3 8" xfId="14020" xr:uid="{B85934E4-259F-45D7-95E3-F86C141491AC}"/>
    <cellStyle name="Calculation 69 3 8 2" xfId="14021" xr:uid="{23030E35-E253-445F-A6AD-397BB1E517D8}"/>
    <cellStyle name="Calculation 69 3 8 2 2" xfId="14022" xr:uid="{0314DCB4-ACDC-4DB5-9E71-C7C9DD68C96E}"/>
    <cellStyle name="Calculation 69 3 8 2 2 2" xfId="30518" xr:uid="{296327BF-4909-4961-AF3F-842109519E35}"/>
    <cellStyle name="Calculation 69 3 8 2 2 3" xfId="39188" xr:uid="{87CB449E-3678-4A80-A1D3-F7AA59CA7729}"/>
    <cellStyle name="Calculation 69 3 8 2 2 4" xfId="37930" xr:uid="{876E9905-0A6E-49FA-B2C9-7803B98D600E}"/>
    <cellStyle name="Calculation 69 3 8 2 2 5" xfId="36493" xr:uid="{ABC24F94-D5AF-431C-96C7-2ADEC872E723}"/>
    <cellStyle name="Calculation 69 3 8 2 3" xfId="30517" xr:uid="{5B8FB7F6-F5C8-49E5-A054-53614828EEFB}"/>
    <cellStyle name="Calculation 69 3 8 2 4" xfId="38277" xr:uid="{D0C52796-2E50-4EFA-B31B-CC2F35BD704C}"/>
    <cellStyle name="Calculation 69 3 8 2 5" xfId="5862" xr:uid="{6CE0544B-A3A3-4B0B-9999-5C525E78B653}"/>
    <cellStyle name="Calculation 69 3 8 2 6" xfId="41658" xr:uid="{80015F83-2279-4B69-AD27-63D2D8E5C06E}"/>
    <cellStyle name="Calculation 69 3 8 3" xfId="14023" xr:uid="{C8626713-8A48-4492-AD1D-88E9E5C77925}"/>
    <cellStyle name="Calculation 69 3 8 3 2" xfId="30519" xr:uid="{69653521-EB93-4040-B29F-63975FCF7168}"/>
    <cellStyle name="Calculation 69 3 8 3 3" xfId="25696" xr:uid="{A4CC6370-8CF5-46D0-9415-CD596DE2962D}"/>
    <cellStyle name="Calculation 69 3 8 3 4" xfId="19260" xr:uid="{3913C266-17B7-4196-994D-BF385DD36821}"/>
    <cellStyle name="Calculation 69 3 8 3 5" xfId="35556" xr:uid="{91EB93CC-7DA0-414E-9067-98964D0256AA}"/>
    <cellStyle name="Calculation 69 3 8 4" xfId="30516" xr:uid="{3B99D8B3-403E-4992-8D3A-4BCF2C8804A9}"/>
    <cellStyle name="Calculation 69 3 8 5" xfId="29065" xr:uid="{DA134DFD-7D7A-426B-A50D-E0297ECAB70C}"/>
    <cellStyle name="Calculation 69 3 8 6" xfId="27394" xr:uid="{FD837ECA-4C63-4651-88ED-81A3E51C4822}"/>
    <cellStyle name="Calculation 69 3 8 7" xfId="29408" xr:uid="{E5EC3A69-405D-4658-82B8-FB49F2740401}"/>
    <cellStyle name="Calculation 69 3 9" xfId="14024" xr:uid="{561ED8E4-1D21-4E51-96F9-C3A8D5C74116}"/>
    <cellStyle name="Calculation 69 3 9 2" xfId="14025" xr:uid="{B32F7568-0153-43C1-8712-ACA314C5256F}"/>
    <cellStyle name="Calculation 69 3 9 2 2" xfId="30521" xr:uid="{901D79B9-EBCB-40C4-9703-61BA2876E812}"/>
    <cellStyle name="Calculation 69 3 9 2 3" xfId="38037" xr:uid="{A364AC91-D0C0-410D-AF2B-6B49430C82C9}"/>
    <cellStyle name="Calculation 69 3 9 2 4" xfId="27393" xr:uid="{84F077E1-648C-4F5E-9388-1CB87220EBFB}"/>
    <cellStyle name="Calculation 69 3 9 2 5" xfId="29410" xr:uid="{43560E16-2C0C-49C6-A89F-37A039D520E2}"/>
    <cellStyle name="Calculation 69 3 9 3" xfId="30520" xr:uid="{F3473F93-CA2E-4B63-BD51-8C99DC4A65C3}"/>
    <cellStyle name="Calculation 69 3 9 4" xfId="39186" xr:uid="{B71E3D13-167E-4084-A8C8-55F9BC095F60}"/>
    <cellStyle name="Calculation 69 3 9 5" xfId="37312" xr:uid="{92056705-CB41-4695-B46B-4A3F63F637F7}"/>
    <cellStyle name="Calculation 69 3 9 6" xfId="29409" xr:uid="{CFADCDAA-3571-463F-88FB-6F4E2EED4D2C}"/>
    <cellStyle name="Calculation 69 4" xfId="14026" xr:uid="{88FE1946-72D5-422E-BB54-6FA38F852136}"/>
    <cellStyle name="Calculation 69 4 2" xfId="14027" xr:uid="{CB73DEA6-F6F9-489C-B3E6-0CE33EF4EF9D}"/>
    <cellStyle name="Calculation 69 4 2 2" xfId="14028" xr:uid="{304DD162-0ACB-4198-B910-D8D6CDA6484C}"/>
    <cellStyle name="Calculation 69 4 2 2 2" xfId="30524" xr:uid="{124C48CB-49C7-4E8E-9C01-BBBF7012863A}"/>
    <cellStyle name="Calculation 69 4 2 2 3" xfId="29066" xr:uid="{5581C153-0CA5-4EE2-A230-B41786808ECD}"/>
    <cellStyle name="Calculation 69 4 2 2 4" xfId="37311" xr:uid="{7B78EDDF-6BA1-4301-91AD-BFD3F611888F}"/>
    <cellStyle name="Calculation 69 4 2 2 5" xfId="39242" xr:uid="{D81FD456-CC46-4E3F-BA2C-8A439DE2E9E7}"/>
    <cellStyle name="Calculation 69 4 2 3" xfId="30523" xr:uid="{9FA564C5-DE51-4B28-9EE8-C5742187FA67}"/>
    <cellStyle name="Calculation 69 4 2 4" xfId="25023" xr:uid="{F60E8DE6-4D30-42E5-886B-B4E78F30E312}"/>
    <cellStyle name="Calculation 69 4 2 5" xfId="27391" xr:uid="{0456D4FA-74DE-42FB-8C9C-F4820C4B3BDC}"/>
    <cellStyle name="Calculation 69 4 2 6" xfId="35233" xr:uid="{8853BB3C-939E-4E42-9A36-6413D7419DA3}"/>
    <cellStyle name="Calculation 69 4 3" xfId="14029" xr:uid="{C0D7507E-8DF1-4C8A-983E-227515EA3587}"/>
    <cellStyle name="Calculation 69 4 3 2" xfId="30525" xr:uid="{B91ACD7B-7B4A-4DEC-881C-488EF6DF84EA}"/>
    <cellStyle name="Calculation 69 4 3 3" xfId="25024" xr:uid="{35ACBEB3-A36F-4756-AE11-53C9C42DD9EC}"/>
    <cellStyle name="Calculation 69 4 3 4" xfId="27390" xr:uid="{EA702826-3BFA-4D34-9A70-95D02FE4E693}"/>
    <cellStyle name="Calculation 69 4 3 5" xfId="41657" xr:uid="{758EC79D-079C-4931-98AD-A908577003CE}"/>
    <cellStyle name="Calculation 69 4 4" xfId="30522" xr:uid="{D3AF1586-67C8-41C4-AD2C-2ABF35E62C43}"/>
    <cellStyle name="Calculation 69 4 5" xfId="38919" xr:uid="{EE8235EC-B89A-4B75-A4EF-68173C3988B5}"/>
    <cellStyle name="Calculation 69 4 6" xfId="27392" xr:uid="{FE4F22E9-A7BE-4CD5-AE25-DFB8CDC43726}"/>
    <cellStyle name="Calculation 69 4 7" xfId="37536" xr:uid="{26948CD2-C751-482F-AB3E-ABD8CC9CE6F1}"/>
    <cellStyle name="Calculation 69 5" xfId="14030" xr:uid="{866B4E6B-8587-4A76-8076-B126E897436F}"/>
    <cellStyle name="Calculation 69 5 2" xfId="14031" xr:uid="{7D6820CA-E2ED-4F1A-994B-624F300B8410}"/>
    <cellStyle name="Calculation 69 5 2 2" xfId="14032" xr:uid="{7E554134-7235-4BE4-9227-7CD15CE95AA3}"/>
    <cellStyle name="Calculation 69 5 2 2 2" xfId="30528" xr:uid="{A3E15FB4-DFE0-444E-9C9F-510D3B1BAC41}"/>
    <cellStyle name="Calculation 69 5 2 2 3" xfId="29068" xr:uid="{42C8FA14-BB98-4646-B723-5526C86EF499}"/>
    <cellStyle name="Calculation 69 5 2 2 4" xfId="36374" xr:uid="{5CA493A2-FE66-48F2-8F6A-C06140F38A2E}"/>
    <cellStyle name="Calculation 69 5 2 2 5" xfId="29411" xr:uid="{24336114-85A4-46F4-A9C3-08351696158D}"/>
    <cellStyle name="Calculation 69 5 2 3" xfId="30527" xr:uid="{B37AF25E-A928-4D3F-BB87-629F2EF9AF7C}"/>
    <cellStyle name="Calculation 69 5 2 4" xfId="29067" xr:uid="{83550CFD-4DF0-4D01-A669-506075D3C1D7}"/>
    <cellStyle name="Calculation 69 5 2 5" xfId="38234" xr:uid="{27613AC3-B324-47E9-A2B0-4DC8F5F42235}"/>
    <cellStyle name="Calculation 69 5 2 6" xfId="36494" xr:uid="{B0AB9994-1422-4C1A-B279-0FACC3588AAA}"/>
    <cellStyle name="Calculation 69 5 3" xfId="14033" xr:uid="{6431D0BC-363C-415C-B4C6-90DD9A85E782}"/>
    <cellStyle name="Calculation 69 5 3 2" xfId="30529" xr:uid="{C111F489-4291-4D30-8920-1FF47336CCBC}"/>
    <cellStyle name="Calculation 69 5 3 3" xfId="29069" xr:uid="{E1911935-E1DD-434F-A38D-2C090C20387C}"/>
    <cellStyle name="Calculation 69 5 3 4" xfId="27389" xr:uid="{2B5519D6-EB47-4594-9916-718D99DAF68D}"/>
    <cellStyle name="Calculation 69 5 3 5" xfId="41656" xr:uid="{DB66AEE2-2FB6-40AB-94BC-25C5A8E2ACF5}"/>
    <cellStyle name="Calculation 69 5 4" xfId="30526" xr:uid="{41908AC7-31FB-42F9-8919-8BFE50135190}"/>
    <cellStyle name="Calculation 69 5 5" xfId="36971" xr:uid="{88FDD6AE-7FBB-492D-A4AE-32C839D91850}"/>
    <cellStyle name="Calculation 69 5 6" xfId="38233" xr:uid="{B9306E13-BB8E-47B0-853D-9A105964BD69}"/>
    <cellStyle name="Calculation 69 5 7" xfId="35557" xr:uid="{C2A36238-A42D-4D64-8F73-740A23562D78}"/>
    <cellStyle name="Calculation 69 6" xfId="14034" xr:uid="{661C28D4-F01F-48FF-AA8F-4A31AAF0695D}"/>
    <cellStyle name="Calculation 69 6 2" xfId="14035" xr:uid="{B1F11A07-A2A5-46F0-AC83-761C06F24620}"/>
    <cellStyle name="Calculation 69 6 2 2" xfId="14036" xr:uid="{30FA54F3-937A-4DA1-957F-07101E19E432}"/>
    <cellStyle name="Calculation 69 6 2 2 2" xfId="30532" xr:uid="{26A9BE9B-A3E7-4147-B100-85012AE7A6F8}"/>
    <cellStyle name="Calculation 69 6 2 2 3" xfId="29072" xr:uid="{7F104DF2-6527-4280-89BB-4813903E1F5F}"/>
    <cellStyle name="Calculation 69 6 2 2 4" xfId="36373" xr:uid="{3D563BB2-5514-4EFF-9061-7A70CA0DC7E9}"/>
    <cellStyle name="Calculation 69 6 2 2 5" xfId="29413" xr:uid="{EB3F8CC2-3020-4E26-90EA-6105F611AAFD}"/>
    <cellStyle name="Calculation 69 6 2 3" xfId="30531" xr:uid="{1C83FE79-97F6-447F-814B-4373A5D068F4}"/>
    <cellStyle name="Calculation 69 6 2 4" xfId="29071" xr:uid="{4EEA0271-59EE-4AF8-9548-FABCA823E75E}"/>
    <cellStyle name="Calculation 69 6 2 5" xfId="38235" xr:uid="{77FA1138-2D58-41A5-9424-6C9AC8B524FC}"/>
    <cellStyle name="Calculation 69 6 2 6" xfId="35558" xr:uid="{953E0C65-4A14-46AE-A7A2-0764A1164037}"/>
    <cellStyle name="Calculation 69 6 3" xfId="14037" xr:uid="{0250B3C2-96F7-460D-BC8E-1E7E69CACB52}"/>
    <cellStyle name="Calculation 69 6 3 2" xfId="30533" xr:uid="{80AB8831-467B-43E2-A025-235159D31728}"/>
    <cellStyle name="Calculation 69 6 3 3" xfId="37500" xr:uid="{0D5F6994-4CDA-425F-A54D-6F98CEDEB05B}"/>
    <cellStyle name="Calculation 69 6 3 4" xfId="37310" xr:uid="{2A17A5BF-1242-4268-BC84-459E7D98378D}"/>
    <cellStyle name="Calculation 69 6 3 5" xfId="41655" xr:uid="{A2699A5F-1E7D-45CB-885E-6EAD71A3EE54}"/>
    <cellStyle name="Calculation 69 6 4" xfId="30530" xr:uid="{E7F8500D-C37B-4111-8B05-8618B35A9D39}"/>
    <cellStyle name="Calculation 69 6 5" xfId="29070" xr:uid="{73F691AE-18DC-499A-B480-5A0ED332010C}"/>
    <cellStyle name="Calculation 69 6 6" xfId="27388" xr:uid="{85881218-E1F0-4F34-BDE5-C82BA3969753}"/>
    <cellStyle name="Calculation 69 6 7" xfId="29412" xr:uid="{30FA95E4-6F2B-4C81-BD67-B8348A5089D3}"/>
    <cellStyle name="Calculation 69 7" xfId="14038" xr:uid="{B471A979-E74E-4C97-9984-2BCD9368D078}"/>
    <cellStyle name="Calculation 69 7 2" xfId="14039" xr:uid="{364EF5E7-0C7B-4D56-BD56-B42C78522E11}"/>
    <cellStyle name="Calculation 69 7 2 2" xfId="14040" xr:uid="{2C8E5070-3D58-40ED-9DBE-A67E81A9322A}"/>
    <cellStyle name="Calculation 69 7 2 2 2" xfId="30536" xr:uid="{7BEB6B45-01B1-4E23-9EF2-CD94A168EBE7}"/>
    <cellStyle name="Calculation 69 7 2 2 3" xfId="29075" xr:uid="{914ED663-3CD6-49FC-B95D-A06331FE58BC}"/>
    <cellStyle name="Calculation 69 7 2 2 4" xfId="36372" xr:uid="{BE6DAA13-6AE7-4F33-9C5E-8FF50162777A}"/>
    <cellStyle name="Calculation 69 7 2 2 5" xfId="35559" xr:uid="{35EB2300-F9DF-4260-8892-FA40830626E8}"/>
    <cellStyle name="Calculation 69 7 2 3" xfId="30535" xr:uid="{A35744E8-DE1C-4A1C-B876-9A8D7DEF0BA3}"/>
    <cellStyle name="Calculation 69 7 2 4" xfId="29074" xr:uid="{21C52B41-FBCB-4C53-9D9A-6C94E3351543}"/>
    <cellStyle name="Calculation 69 7 2 5" xfId="27386" xr:uid="{7FC77C59-5932-415E-AD0D-427BEA55AE19}"/>
    <cellStyle name="Calculation 69 7 2 6" xfId="37537" xr:uid="{BF60A2DB-1567-4742-A426-45F0D83ED66A}"/>
    <cellStyle name="Calculation 69 7 3" xfId="14041" xr:uid="{63481B38-3FBD-48A3-B347-0EA3A10F5EDD}"/>
    <cellStyle name="Calculation 69 7 3 2" xfId="30537" xr:uid="{7776BB06-9531-4AFC-B2FF-8FE5B6F93DC4}"/>
    <cellStyle name="Calculation 69 7 3 3" xfId="25026" xr:uid="{D7A9037B-61F1-4E39-968A-6B9578C0AD02}"/>
    <cellStyle name="Calculation 69 7 3 4" xfId="27385" xr:uid="{69BE6703-6119-429A-AA94-F30FFB8E609D}"/>
    <cellStyle name="Calculation 69 7 3 5" xfId="41654" xr:uid="{E5F4C76C-7D40-46AE-9656-66987CECAE07}"/>
    <cellStyle name="Calculation 69 7 4" xfId="30534" xr:uid="{F7C114DF-8EC0-4E2B-9238-0A2A96F47FC8}"/>
    <cellStyle name="Calculation 69 7 5" xfId="29073" xr:uid="{5C83C23D-FB22-4DB0-821D-A4B0DD760AF6}"/>
    <cellStyle name="Calculation 69 7 6" xfId="27387" xr:uid="{C2A7854C-F790-4226-8EFB-B931017674CA}"/>
    <cellStyle name="Calculation 69 7 7" xfId="36495" xr:uid="{2EA4FC0D-839F-4863-A915-5BC52348B439}"/>
    <cellStyle name="Calculation 69 8" xfId="14042" xr:uid="{3F745F5F-C970-42BC-9168-70CF685B2B4C}"/>
    <cellStyle name="Calculation 69 8 2" xfId="14043" xr:uid="{DDA1C4D4-9BD6-4640-88F1-9929180262E0}"/>
    <cellStyle name="Calculation 69 8 2 2" xfId="14044" xr:uid="{2CBFC14D-4173-493E-BE54-FF78F264A852}"/>
    <cellStyle name="Calculation 69 8 2 2 2" xfId="30540" xr:uid="{59A702B9-56DA-424A-A024-3F0CAB0B713B}"/>
    <cellStyle name="Calculation 69 8 2 2 3" xfId="37832" xr:uid="{F9C10CE3-2915-4B56-A434-65D367E538CB}"/>
    <cellStyle name="Calculation 69 8 2 2 4" xfId="36371" xr:uid="{CB163210-848F-4713-B83F-DA8F89F39D04}"/>
    <cellStyle name="Calculation 69 8 2 2 5" xfId="36496" xr:uid="{66AB1ABA-7955-4B40-A427-9AA5D0AE920D}"/>
    <cellStyle name="Calculation 69 8 2 3" xfId="30539" xr:uid="{254C6A37-705A-45F7-A03C-A0A6BB4F2348}"/>
    <cellStyle name="Calculation 69 8 2 4" xfId="29076" xr:uid="{A683A250-DCD1-41AD-A5DA-47671117FAE8}"/>
    <cellStyle name="Calculation 69 8 2 5" xfId="27384" xr:uid="{CEF395D1-98A5-42E0-A16B-1EB3EDBDDCC8}"/>
    <cellStyle name="Calculation 69 8 2 6" xfId="29415" xr:uid="{6D449F3C-0A92-4B62-932B-799404E6AAC6}"/>
    <cellStyle name="Calculation 69 8 3" xfId="14045" xr:uid="{6159FB50-8A17-4908-9A55-8B26E86DE1DF}"/>
    <cellStyle name="Calculation 69 8 3 2" xfId="30541" xr:uid="{23124B5C-92DE-4270-920E-3066988CE71E}"/>
    <cellStyle name="Calculation 69 8 3 3" xfId="25691" xr:uid="{151A6A82-E3EF-45CF-846D-91A4052F52E9}"/>
    <cellStyle name="Calculation 69 8 3 4" xfId="27383" xr:uid="{7293BE17-AB66-4F12-94AF-039137D75729}"/>
    <cellStyle name="Calculation 69 8 3 5" xfId="41653" xr:uid="{9FB4E037-25CF-416C-89EE-EA3D5C1D9035}"/>
    <cellStyle name="Calculation 69 8 4" xfId="30538" xr:uid="{E2A8A1DA-0A02-46FF-A2F1-5ABD8B92C377}"/>
    <cellStyle name="Calculation 69 8 5" xfId="25025" xr:uid="{DABE9607-C021-4CF0-9B65-3F942A999084}"/>
    <cellStyle name="Calculation 69 8 6" xfId="37309" xr:uid="{30EEECBF-CDE6-4235-84C4-1F4A63B21519}"/>
    <cellStyle name="Calculation 69 8 7" xfId="29414" xr:uid="{67CD45B2-9E4D-41CB-82B6-B9B84E28AE00}"/>
    <cellStyle name="Calculation 69 9" xfId="14046" xr:uid="{99B847B9-BE8C-44A0-8826-D8E4A948C5AC}"/>
    <cellStyle name="Calculation 69 9 2" xfId="14047" xr:uid="{869C0C5E-2B83-4426-9FE7-565885241E8C}"/>
    <cellStyle name="Calculation 69 9 2 2" xfId="14048" xr:uid="{ACE06DD3-CEAA-4631-9431-E4533427EC61}"/>
    <cellStyle name="Calculation 69 9 2 2 2" xfId="30544" xr:uid="{3E7A8B84-D6A7-47B3-8717-14DF877F03FA}"/>
    <cellStyle name="Calculation 69 9 2 2 3" xfId="24900" xr:uid="{E5E6B3A5-B481-4162-B424-18D32D29BEA1}"/>
    <cellStyle name="Calculation 69 9 2 2 4" xfId="25716" xr:uid="{BC8BE6D6-A0CE-4896-B759-0B5BB1D14256}"/>
    <cellStyle name="Calculation 69 9 2 2 5" xfId="37538" xr:uid="{33000E67-FCCE-4026-B26A-1231F66A0D95}"/>
    <cellStyle name="Calculation 69 9 2 3" xfId="30543" xr:uid="{C0817783-CB38-4518-A09F-0E72E55A7359}"/>
    <cellStyle name="Calculation 69 9 2 4" xfId="29078" xr:uid="{C85B7C06-93B1-45DD-8967-FA06AD52F205}"/>
    <cellStyle name="Calculation 69 9 2 5" xfId="27382" xr:uid="{B715F309-8A8B-46B1-81CF-E8B6EAF1183C}"/>
    <cellStyle name="Calculation 69 9 2 6" xfId="29416" xr:uid="{428FD550-7850-41D1-92AF-027D34F32D30}"/>
    <cellStyle name="Calculation 69 9 3" xfId="14049" xr:uid="{74CCB4F0-14E6-43D0-93A0-8B04E6695181}"/>
    <cellStyle name="Calculation 69 9 3 2" xfId="30545" xr:uid="{AA8B1A44-81FD-44EB-B438-483CC29C5A9D}"/>
    <cellStyle name="Calculation 69 9 3 3" xfId="25027" xr:uid="{33CE4356-A855-410C-B002-6DF752009DC7}"/>
    <cellStyle name="Calculation 69 9 3 4" xfId="35377" xr:uid="{E3127C4F-9B89-4663-BCE1-80D91A951D35}"/>
    <cellStyle name="Calculation 69 9 3 5" xfId="41652" xr:uid="{DDCC7D93-66C7-442A-80D7-A69B2B22B7B6}"/>
    <cellStyle name="Calculation 69 9 4" xfId="30542" xr:uid="{7300ADFF-7CEB-4FD1-ABC3-D35860C7C275}"/>
    <cellStyle name="Calculation 69 9 5" xfId="29077" xr:uid="{23383BBA-D2BE-4EB8-9BDA-AF83CABDF42A}"/>
    <cellStyle name="Calculation 69 9 6" xfId="25717" xr:uid="{393A9424-DF2B-44F0-A6A8-36116D983211}"/>
    <cellStyle name="Calculation 69 9 7" xfId="35560" xr:uid="{D28CECE2-CCE3-47CD-BBFA-513D74C41359}"/>
    <cellStyle name="Calculation 7" xfId="4105" xr:uid="{03F6225E-67EF-48CD-B16E-E0C97F8285C7}"/>
    <cellStyle name="Calculation 7 2" xfId="14051" xr:uid="{AB92FAA3-3353-485F-88A7-0E45F9B52EA3}"/>
    <cellStyle name="Calculation 7 3" xfId="14052" xr:uid="{89DFD127-AB08-4A5D-BF92-4ED6EB4D8EB8}"/>
    <cellStyle name="Calculation 7 4" xfId="14053" xr:uid="{4BF44F3C-4565-478C-95FE-5DC7EDACBBBA}"/>
    <cellStyle name="Calculation 7 5" xfId="14054" xr:uid="{DFC6B799-3856-47C0-89B2-4C9279A04B33}"/>
    <cellStyle name="Calculation 7 6" xfId="24257" xr:uid="{0CFECFA0-3351-4267-AE1B-8C0F7CE5503E}"/>
    <cellStyle name="Calculation 7 6 2" xfId="35540" xr:uid="{0CFA9D5D-AB84-4B2A-8463-EF1D56BF4330}"/>
    <cellStyle name="Calculation 7 6 3" xfId="44374" xr:uid="{7EFE0343-0C28-416B-9D4D-21821F88F277}"/>
    <cellStyle name="Calculation 7 7" xfId="14050" xr:uid="{437FE247-6A09-48B4-A4A9-F7C9D5D94F4F}"/>
    <cellStyle name="Calculation 70" xfId="14055" xr:uid="{00BAB9DC-3079-4A6F-BADC-AC4585CD3ECD}"/>
    <cellStyle name="Calculation 70 10" xfId="14056" xr:uid="{5F042BC2-1AD6-41C7-B6B1-5B4966776105}"/>
    <cellStyle name="Calculation 70 10 2" xfId="14057" xr:uid="{CB4CEABD-ED4A-4F18-8AB4-A710C00759A4}"/>
    <cellStyle name="Calculation 70 10 2 2" xfId="14058" xr:uid="{41E071E1-8D9C-4D97-B9BE-3252B8D4DDB5}"/>
    <cellStyle name="Calculation 70 10 2 2 2" xfId="30554" xr:uid="{01D3B42A-37E7-4E4A-B869-A6DC340867B1}"/>
    <cellStyle name="Calculation 70 10 2 2 3" xfId="29083" xr:uid="{C2CA435B-3EA2-4594-B18F-7C17ED8C1C49}"/>
    <cellStyle name="Calculation 70 10 2 2 4" xfId="35376" xr:uid="{6A178BFF-06F1-46C6-BD0E-E47D535D586D}"/>
    <cellStyle name="Calculation 70 10 2 2 5" xfId="29418" xr:uid="{7ABB1FF6-5B60-460C-AEAF-5870A07CF60B}"/>
    <cellStyle name="Calculation 70 10 2 3" xfId="30553" xr:uid="{A306FD04-E26C-4C0E-9FD4-DD9AB7ED49BA}"/>
    <cellStyle name="Calculation 70 10 2 4" xfId="29082" xr:uid="{EB9F1CD6-BF0F-464D-8ED9-E1EBB6E1738D}"/>
    <cellStyle name="Calculation 70 10 2 5" xfId="36370" xr:uid="{C03D2B74-DEBA-4829-BCEF-D10156B263C6}"/>
    <cellStyle name="Calculation 70 10 2 6" xfId="41651" xr:uid="{70C82CE1-3FAE-40D6-92A1-2FDE7230685A}"/>
    <cellStyle name="Calculation 70 10 3" xfId="14059" xr:uid="{0D2FB020-C09D-4131-BE75-453DFD24825C}"/>
    <cellStyle name="Calculation 70 10 3 2" xfId="30555" xr:uid="{E914C247-D9D7-474D-B83E-05F5A3D0F83E}"/>
    <cellStyle name="Calculation 70 10 3 3" xfId="25032" xr:uid="{47B1B307-9638-4343-BCEB-2FDAAE05A429}"/>
    <cellStyle name="Calculation 70 10 3 4" xfId="37308" xr:uid="{2D05EFAC-FCB9-4490-8F3E-CD9D9BCD98B2}"/>
    <cellStyle name="Calculation 70 10 3 5" xfId="37539" xr:uid="{273DFB06-A700-4A8F-8086-2A8EEF419814}"/>
    <cellStyle name="Calculation 70 10 4" xfId="30552" xr:uid="{37377EFB-A99A-433E-892A-92B974E8295D}"/>
    <cellStyle name="Calculation 70 10 5" xfId="25030" xr:uid="{1E045692-7B53-44FC-A4A7-99ED659FACD1}"/>
    <cellStyle name="Calculation 70 10 6" xfId="27380" xr:uid="{FAD3A2C0-ACD4-49A5-953A-C86973282AC9}"/>
    <cellStyle name="Calculation 70 10 7" xfId="29417" xr:uid="{C07A9D6A-8267-41AF-B182-5073742AC0CC}"/>
    <cellStyle name="Calculation 70 11" xfId="14060" xr:uid="{A636FDD9-6396-4283-AB8E-8889D32A7BCD}"/>
    <cellStyle name="Calculation 70 11 2" xfId="14061" xr:uid="{842CBAAB-0815-4643-A018-1113090D2ED9}"/>
    <cellStyle name="Calculation 70 11 2 2" xfId="30557" xr:uid="{689D27E9-9E79-42DF-8076-5A67985BC44C}"/>
    <cellStyle name="Calculation 70 11 2 3" xfId="38276" xr:uid="{92699C0B-A9DF-40F1-878D-1732B6568919}"/>
    <cellStyle name="Calculation 70 11 2 4" xfId="27378" xr:uid="{F51A6FE8-2214-4086-97FC-415B7FB01D3D}"/>
    <cellStyle name="Calculation 70 11 2 5" xfId="41650" xr:uid="{FBA31A0C-218C-4F16-B6FC-0EDDACF2C6CB}"/>
    <cellStyle name="Calculation 70 11 3" xfId="30556" xr:uid="{9C1FC9AE-1A00-4742-A95A-D5DD9786493F}"/>
    <cellStyle name="Calculation 70 11 4" xfId="29084" xr:uid="{0A855DA8-80B2-40B4-90E6-E8C03C3F3AC4}"/>
    <cellStyle name="Calculation 70 11 5" xfId="27379" xr:uid="{2C59175C-F44F-4DF8-8BD9-4290389BAA0F}"/>
    <cellStyle name="Calculation 70 11 6" xfId="36498" xr:uid="{2697DDA7-5EE4-4F96-AA7C-A64F27F26815}"/>
    <cellStyle name="Calculation 70 12" xfId="14062" xr:uid="{7CF222B3-0112-4357-AA53-C9DD156F5B80}"/>
    <cellStyle name="Calculation 70 12 2" xfId="30558" xr:uid="{5BFD2A4D-B941-4147-8868-1EB1B7A811B5}"/>
    <cellStyle name="Calculation 70 12 3" xfId="25033" xr:uid="{D364AE58-D39D-4A61-B100-0AD7E2C270F5}"/>
    <cellStyle name="Calculation 70 12 4" xfId="35375" xr:uid="{46D8FCD2-888E-406C-B16B-D955A36B6062}"/>
    <cellStyle name="Calculation 70 12 5" xfId="35561" xr:uid="{D2F5CCF5-6946-44DD-80AE-5EA2FEB80DCD}"/>
    <cellStyle name="Calculation 70 13" xfId="30551" xr:uid="{0B13F269-782B-425A-BFBC-18A16E15EE81}"/>
    <cellStyle name="Calculation 70 14" xfId="25031" xr:uid="{FDBD79D2-1049-4DB2-A0F7-019AA6792E8B}"/>
    <cellStyle name="Calculation 70 15" xfId="27381" xr:uid="{E327C72F-249E-439F-A39A-172AF5F24195}"/>
    <cellStyle name="Calculation 70 16" xfId="36497" xr:uid="{B3AAA1F0-C211-4FF0-9F93-B3A11E9D9B0F}"/>
    <cellStyle name="Calculation 70 2" xfId="14063" xr:uid="{25D51ABD-9648-4065-9302-228F5AE0CBF6}"/>
    <cellStyle name="Calculation 70 2 10" xfId="14064" xr:uid="{EBB14396-9CAC-4A9E-B7EB-B74C0E1FEFBC}"/>
    <cellStyle name="Calculation 70 2 10 2" xfId="30560" xr:uid="{3AA73846-450F-44F4-A78D-38BD620A1F73}"/>
    <cellStyle name="Calculation 70 2 10 3" xfId="37159" xr:uid="{CB74B971-E6A4-4B10-A08F-5A48050F0B10}"/>
    <cellStyle name="Calculation 70 2 10 4" xfId="27377" xr:uid="{A94AB4BF-44EA-46A7-BD28-4F9AEA75879B}"/>
    <cellStyle name="Calculation 70 2 10 5" xfId="29420" xr:uid="{839FCC5A-AAFD-42BC-96FD-7506337A930C}"/>
    <cellStyle name="Calculation 70 2 11" xfId="30559" xr:uid="{8760BCB4-ACFB-47BD-9FC0-F190881BA151}"/>
    <cellStyle name="Calculation 70 2 12" xfId="29085" xr:uid="{9445E73C-A750-4FEC-A13E-95F6DE5293D0}"/>
    <cellStyle name="Calculation 70 2 13" xfId="36369" xr:uid="{F0A8A6FD-F397-4E37-9FD2-66403F11D773}"/>
    <cellStyle name="Calculation 70 2 14" xfId="29419" xr:uid="{9E7717D7-BCBA-48B0-B7C9-4B0E7E9C4DC5}"/>
    <cellStyle name="Calculation 70 2 2" xfId="14065" xr:uid="{7BB1E02D-745A-4603-96ED-325DE0428F05}"/>
    <cellStyle name="Calculation 70 2 2 2" xfId="14066" xr:uid="{83BE6A15-B8AF-4E27-AEBF-1B2D1A71FA87}"/>
    <cellStyle name="Calculation 70 2 2 2 2" xfId="14067" xr:uid="{2EC91058-6EDE-4B9E-8DA6-6F26067286F8}"/>
    <cellStyle name="Calculation 70 2 2 2 2 2" xfId="30563" xr:uid="{CED9B18F-7D32-4054-92C7-256BE7C2DE2E}"/>
    <cellStyle name="Calculation 70 2 2 2 2 3" xfId="25035" xr:uid="{7465528B-0FFC-4894-B03E-077CAC36C0EA}"/>
    <cellStyle name="Calculation 70 2 2 2 2 4" xfId="27376" xr:uid="{95803DAA-38FD-41CB-991C-D21D223F74D9}"/>
    <cellStyle name="Calculation 70 2 2 2 2 5" xfId="36499" xr:uid="{ECAD6755-3DBF-4416-9DB5-28E55AE348B5}"/>
    <cellStyle name="Calculation 70 2 2 2 3" xfId="30562" xr:uid="{A9D14ED8-5C22-4734-BABF-E4376025A7F9}"/>
    <cellStyle name="Calculation 70 2 2 2 4" xfId="24901" xr:uid="{96158547-8F3F-4958-9BBB-EC90F97081FB}"/>
    <cellStyle name="Calculation 70 2 2 2 5" xfId="35374" xr:uid="{FDB13C3C-37FD-4DA8-91E8-C0C00B4B4F6C}"/>
    <cellStyle name="Calculation 70 2 2 2 6" xfId="29421" xr:uid="{D6A02478-2CED-41E6-9531-9EC855EE89DD}"/>
    <cellStyle name="Calculation 70 2 2 3" xfId="14068" xr:uid="{1A003905-078B-43DB-AABA-178A45280415}"/>
    <cellStyle name="Calculation 70 2 2 3 2" xfId="30564" xr:uid="{8395AF32-350F-4758-BBC7-1431E62C6A79}"/>
    <cellStyle name="Calculation 70 2 2 3 3" xfId="37867" xr:uid="{CD9B3AD6-3777-4DAC-A8A2-0327A391F887}"/>
    <cellStyle name="Calculation 70 2 2 3 4" xfId="36368" xr:uid="{3D6DFB85-16E8-40AA-BCCF-6E5F1CB3166D}"/>
    <cellStyle name="Calculation 70 2 2 3 5" xfId="38202" xr:uid="{F4E3574A-3CF9-4A7D-89C2-1D020C48EFE6}"/>
    <cellStyle name="Calculation 70 2 2 4" xfId="30561" xr:uid="{4A091EB4-53B5-4A5E-AF6E-85F394238558}"/>
    <cellStyle name="Calculation 70 2 2 5" xfId="25034" xr:uid="{81F61A35-ED4F-4F50-BC57-93A4A0B02F61}"/>
    <cellStyle name="Calculation 70 2 2 6" xfId="37307" xr:uid="{8CEC34EB-A824-4F46-947A-33AD41A2DC8A}"/>
    <cellStyle name="Calculation 70 2 2 7" xfId="41649" xr:uid="{75544460-49A2-4EF6-A1C7-BD0353B5756E}"/>
    <cellStyle name="Calculation 70 2 3" xfId="14069" xr:uid="{38CE7923-5B97-491F-9447-67AF8F7053B1}"/>
    <cellStyle name="Calculation 70 2 3 2" xfId="14070" xr:uid="{589FB421-CE61-4C4F-8AF0-D21432C768C6}"/>
    <cellStyle name="Calculation 70 2 3 2 2" xfId="14071" xr:uid="{539E86D2-CAB6-4628-8648-C21EA8D6A815}"/>
    <cellStyle name="Calculation 70 2 3 2 2 2" xfId="30567" xr:uid="{23D1CA02-1F12-412C-8688-01E273FF4134}"/>
    <cellStyle name="Calculation 70 2 3 2 2 3" xfId="25037" xr:uid="{A55CC4D7-ABF3-4417-A801-0AD8ECD0E9FA}"/>
    <cellStyle name="Calculation 70 2 3 2 2 4" xfId="27374" xr:uid="{C1088FA8-6101-4463-9F9C-AC6FE28C27A1}"/>
    <cellStyle name="Calculation 70 2 3 2 2 5" xfId="29422" xr:uid="{C4901D08-58DA-483C-AD53-59B93CF5EDCB}"/>
    <cellStyle name="Calculation 70 2 3 2 3" xfId="30566" xr:uid="{96BC3C5A-EC8E-459B-BC89-39B53DCFA8B0}"/>
    <cellStyle name="Calculation 70 2 3 2 4" xfId="38039" xr:uid="{F52EE472-12E9-406A-91D7-0B88DB9A047D}"/>
    <cellStyle name="Calculation 70 2 3 2 5" xfId="36758" xr:uid="{8E365E50-64F0-40A8-8835-181E0A3947C0}"/>
    <cellStyle name="Calculation 70 2 3 2 6" xfId="37540" xr:uid="{AA3E789F-BD0E-4E94-9DFF-C61AC2F7ED85}"/>
    <cellStyle name="Calculation 70 2 3 3" xfId="14072" xr:uid="{9CAB58BE-FC53-4EE8-84BE-2CACD9A1C99B}"/>
    <cellStyle name="Calculation 70 2 3 3 2" xfId="30568" xr:uid="{E740D66E-4ED4-4426-8A1F-CF6E10A4A3EA}"/>
    <cellStyle name="Calculation 70 2 3 3 3" xfId="37833" xr:uid="{900F9FDC-F92C-4679-BA4C-568939F4049A}"/>
    <cellStyle name="Calculation 70 2 3 3 4" xfId="37306" xr:uid="{4BCADBE5-4788-4EA1-ACB4-CA958BC021C3}"/>
    <cellStyle name="Calculation 70 2 3 3 5" xfId="29423" xr:uid="{ACFE262B-EB1C-4BE5-8477-3085205C7E36}"/>
    <cellStyle name="Calculation 70 2 3 4" xfId="30565" xr:uid="{AFE61A40-5A19-473A-966B-6FA33329FA56}"/>
    <cellStyle name="Calculation 70 2 3 5" xfId="25036" xr:uid="{3D6440E6-005C-4784-81BE-EEB0B331D7D3}"/>
    <cellStyle name="Calculation 70 2 3 6" xfId="27375" xr:uid="{4E942BC3-4459-4F53-9013-BB684BA5FC98}"/>
    <cellStyle name="Calculation 70 2 3 7" xfId="38201" xr:uid="{8CF9D59B-A8ED-4D90-98D5-0C2EB5A8FA4F}"/>
    <cellStyle name="Calculation 70 2 4" xfId="14073" xr:uid="{579B669C-F677-4803-8033-CED2BAE0FBE1}"/>
    <cellStyle name="Calculation 70 2 4 2" xfId="14074" xr:uid="{E89859FB-4546-4FF7-B5E6-09EDBF02C052}"/>
    <cellStyle name="Calculation 70 2 4 2 2" xfId="14075" xr:uid="{0C25CE0B-442D-4A4F-8D75-0396B1EB2B69}"/>
    <cellStyle name="Calculation 70 2 4 2 2 2" xfId="30571" xr:uid="{05517638-49A1-484E-95F1-C5D2C5FFCEBF}"/>
    <cellStyle name="Calculation 70 2 4 2 2 3" xfId="29088" xr:uid="{B8375FB2-B983-426B-986B-31F2C186DB85}"/>
    <cellStyle name="Calculation 70 2 4 2 2 4" xfId="27373" xr:uid="{58F957F1-2CE4-43DD-A474-8D4C54257CA7}"/>
    <cellStyle name="Calculation 70 2 4 2 2 5" xfId="36500" xr:uid="{5DB18FA5-942C-4CA7-8172-E175C3371C61}"/>
    <cellStyle name="Calculation 70 2 4 2 3" xfId="30570" xr:uid="{4336DEC7-54AC-4799-9489-03A6C2302FAA}"/>
    <cellStyle name="Calculation 70 2 4 2 4" xfId="29087" xr:uid="{AC3BDD7F-875A-4E01-9BA0-8E26D3DB4DF2}"/>
    <cellStyle name="Calculation 70 2 4 2 5" xfId="38390" xr:uid="{DAF4E78C-D4AA-48EF-B7A1-6D04B7791BF6}"/>
    <cellStyle name="Calculation 70 2 4 2 6" xfId="37541" xr:uid="{77E1DF15-0714-4B73-AD08-D7C8700BA4DE}"/>
    <cellStyle name="Calculation 70 2 4 3" xfId="14076" xr:uid="{94866F0D-07AD-43CF-96F6-F87941AAF3E1}"/>
    <cellStyle name="Calculation 70 2 4 3 2" xfId="30572" xr:uid="{0CDC4504-F3AF-49DC-8E10-92D73516A62C}"/>
    <cellStyle name="Calculation 70 2 4 3 3" xfId="25038" xr:uid="{B54FC282-685F-423C-AD6F-E1E0B02671BF}"/>
    <cellStyle name="Calculation 70 2 4 3 4" xfId="27372" xr:uid="{46B105CD-93CC-49F9-82E3-8F7FBA473D13}"/>
    <cellStyle name="Calculation 70 2 4 3 5" xfId="29425" xr:uid="{B1F7AA47-EE85-45AE-A326-143AC0A39D53}"/>
    <cellStyle name="Calculation 70 2 4 4" xfId="30569" xr:uid="{D5837362-727B-46E2-8C53-B91B13C9AAAC}"/>
    <cellStyle name="Calculation 70 2 4 5" xfId="29086" xr:uid="{1260618F-F361-4592-890B-11419AB4EDC1}"/>
    <cellStyle name="Calculation 70 2 4 6" xfId="36367" xr:uid="{663310BC-A65A-4A1F-B017-627804EAD33B}"/>
    <cellStyle name="Calculation 70 2 4 7" xfId="29424" xr:uid="{2847CBA1-879C-4734-B21A-A85894870A3A}"/>
    <cellStyle name="Calculation 70 2 5" xfId="14077" xr:uid="{83E2F1AD-C048-45AB-89B6-A525DB7E988A}"/>
    <cellStyle name="Calculation 70 2 5 2" xfId="14078" xr:uid="{D70775C0-583D-4B65-B17E-698E97379A96}"/>
    <cellStyle name="Calculation 70 2 5 2 2" xfId="14079" xr:uid="{BC793742-9334-4F1D-8685-B269B2A113BE}"/>
    <cellStyle name="Calculation 70 2 5 2 2 2" xfId="30575" xr:uid="{A06DE25E-A786-42DD-9D36-F693496164EC}"/>
    <cellStyle name="Calculation 70 2 5 2 2 3" xfId="25039" xr:uid="{64361CE9-9A90-457C-B864-9465137F22F2}"/>
    <cellStyle name="Calculation 70 2 5 2 2 4" xfId="35842" xr:uid="{DC848604-02B7-4F0C-8448-CE6A63C57952}"/>
    <cellStyle name="Calculation 70 2 5 2 2 5" xfId="37542" xr:uid="{88AE5265-2010-4200-84D8-96CF641201EF}"/>
    <cellStyle name="Calculation 70 2 5 2 3" xfId="30574" xr:uid="{7DE3F00D-C07D-44DA-9468-CDF1A7F0F5A2}"/>
    <cellStyle name="Calculation 70 2 5 2 4" xfId="36972" xr:uid="{461C563D-9334-4F52-BC02-8BB811825967}"/>
    <cellStyle name="Calculation 70 2 5 2 5" xfId="35373" xr:uid="{DCC4530F-4F17-4283-A7AA-30605FC2A878}"/>
    <cellStyle name="Calculation 70 2 5 2 6" xfId="29427" xr:uid="{372EB720-B405-4748-BC34-9D70B3C4279C}"/>
    <cellStyle name="Calculation 70 2 5 3" xfId="14080" xr:uid="{93C40563-A7A2-47A3-9FE1-962767DAE246}"/>
    <cellStyle name="Calculation 70 2 5 3 2" xfId="30576" xr:uid="{9B55C9B1-8132-4DB5-A701-1F3EF0BBE2A6}"/>
    <cellStyle name="Calculation 70 2 5 3 3" xfId="38318" xr:uid="{6D3A455B-CB6B-4203-8F3D-03576F49BB26}"/>
    <cellStyle name="Calculation 70 2 5 3 4" xfId="27371" xr:uid="{B6DC205E-1092-4B65-8251-B4B121B74E02}"/>
    <cellStyle name="Calculation 70 2 5 3 5" xfId="14932" xr:uid="{544EADC2-1D0B-41A9-9B53-A7668E4CB4F2}"/>
    <cellStyle name="Calculation 70 2 5 4" xfId="30573" xr:uid="{1A2DAF5E-5D8C-4B1C-B41D-20525F3B22A1}"/>
    <cellStyle name="Calculation 70 2 5 5" xfId="29089" xr:uid="{AE068FF3-0027-423B-B47C-373CA1C4BD94}"/>
    <cellStyle name="Calculation 70 2 5 6" xfId="35843" xr:uid="{8253D180-4F5C-4622-A6FF-C38FBEF1825F}"/>
    <cellStyle name="Calculation 70 2 5 7" xfId="29426" xr:uid="{B4D96B7D-993D-4A8B-B489-D6882DED2F65}"/>
    <cellStyle name="Calculation 70 2 6" xfId="14081" xr:uid="{5333A51D-FD96-48FF-854A-501E9ADF1AF5}"/>
    <cellStyle name="Calculation 70 2 6 2" xfId="14082" xr:uid="{23D8BC11-D4EE-4E9C-B9A5-7D130EE93251}"/>
    <cellStyle name="Calculation 70 2 6 2 2" xfId="14083" xr:uid="{1FB52480-DC18-4E79-8885-406CE8296AB4}"/>
    <cellStyle name="Calculation 70 2 6 2 2 2" xfId="30579" xr:uid="{9582AAFF-51A6-4FF4-9CD9-860E5D8D4655}"/>
    <cellStyle name="Calculation 70 2 6 2 2 3" xfId="25692" xr:uid="{2A881593-9012-479C-89C6-4BB542320D57}"/>
    <cellStyle name="Calculation 70 2 6 2 2 4" xfId="37305" xr:uid="{08C7B85B-F929-4A81-ABC9-F84B52F5CF2B}"/>
    <cellStyle name="Calculation 70 2 6 2 2 5" xfId="37543" xr:uid="{24F03EC8-87E1-4BE7-BE53-2FAD7CB1E872}"/>
    <cellStyle name="Calculation 70 2 6 2 3" xfId="30578" xr:uid="{B860F370-3D0F-4B14-AA13-BE19779D41F4}"/>
    <cellStyle name="Calculation 70 2 6 2 4" xfId="36973" xr:uid="{7352EFBF-F489-4292-A57A-8A88099D143B}"/>
    <cellStyle name="Calculation 70 2 6 2 5" xfId="35372" xr:uid="{EEC66E9C-BE6E-4315-B58C-481DF7F95C45}"/>
    <cellStyle name="Calculation 70 2 6 2 6" xfId="29429" xr:uid="{7F7A1296-FF4E-406C-B4DF-C0E5EA4E4D90}"/>
    <cellStyle name="Calculation 70 2 6 3" xfId="14084" xr:uid="{221E0752-3CF4-40C8-8AEA-6DF82ADAC481}"/>
    <cellStyle name="Calculation 70 2 6 3 2" xfId="30580" xr:uid="{9171E6C6-119B-491A-B348-B3F82842CC72}"/>
    <cellStyle name="Calculation 70 2 6 3 3" xfId="29090" xr:uid="{820BF80D-9C86-41B6-B2FC-9387C8717F2C}"/>
    <cellStyle name="Calculation 70 2 6 3 4" xfId="27370" xr:uid="{5AED7570-F7D6-4935-92BB-BAE7E20110BA}"/>
    <cellStyle name="Calculation 70 2 6 3 5" xfId="24324" xr:uid="{5D7C7401-E685-49A6-99F8-2A55268E8500}"/>
    <cellStyle name="Calculation 70 2 6 4" xfId="30577" xr:uid="{A3288CB3-D309-4D38-8D32-B8D3314177A3}"/>
    <cellStyle name="Calculation 70 2 6 5" xfId="25040" xr:uid="{3ED5BAEF-5E2F-4537-BA09-6B689D949BC9}"/>
    <cellStyle name="Calculation 70 2 6 6" xfId="36366" xr:uid="{9CD51C7B-3784-4D6B-A335-4A150800A507}"/>
    <cellStyle name="Calculation 70 2 6 7" xfId="29428" xr:uid="{C457140B-EEB2-4B09-A615-C28D8E95CA3C}"/>
    <cellStyle name="Calculation 70 2 7" xfId="14085" xr:uid="{2D23BCCD-CBF4-4F37-8276-ADE84C9A827C}"/>
    <cellStyle name="Calculation 70 2 7 2" xfId="14086" xr:uid="{C9DB5E46-7A3C-4F42-A187-A78DAA3227D9}"/>
    <cellStyle name="Calculation 70 2 7 2 2" xfId="14087" xr:uid="{A1089C7D-958F-4F14-97C7-A4AF19C47DA9}"/>
    <cellStyle name="Calculation 70 2 7 2 2 2" xfId="30583" xr:uid="{C718F311-5A22-4E67-BF39-407CBD133C23}"/>
    <cellStyle name="Calculation 70 2 7 2 2 3" xfId="25693" xr:uid="{DA72CD5C-CE0C-4DE1-A3A4-4A8DA4BAEFFC}"/>
    <cellStyle name="Calculation 70 2 7 2 2 4" xfId="37304" xr:uid="{643D55B4-386C-427B-BDB3-940D0521C90F}"/>
    <cellStyle name="Calculation 70 2 7 2 2 5" xfId="29431" xr:uid="{80A4E535-8DE5-4B85-98B1-BABA69D26A6E}"/>
    <cellStyle name="Calculation 70 2 7 2 3" xfId="30582" xr:uid="{2F1F6A1B-BCFE-473E-995E-7DC5B83A06EC}"/>
    <cellStyle name="Calculation 70 2 7 2 4" xfId="25697" xr:uid="{76FE2487-9CD2-460D-9BE5-90A101649418}"/>
    <cellStyle name="Calculation 70 2 7 2 5" xfId="27368" xr:uid="{B46436BE-6612-4736-99B8-029CA9809827}"/>
    <cellStyle name="Calculation 70 2 7 2 6" xfId="29430" xr:uid="{F37EA29F-E35E-4300-A651-C3EA78D6A292}"/>
    <cellStyle name="Calculation 70 2 7 3" xfId="14088" xr:uid="{283E85E4-04C7-4FC0-8385-C75E98AD491E}"/>
    <cellStyle name="Calculation 70 2 7 3 2" xfId="30584" xr:uid="{6005FC5F-5261-41B1-B5F9-2B51B7A48E2E}"/>
    <cellStyle name="Calculation 70 2 7 3 3" xfId="25042" xr:uid="{156A4222-F33F-410E-9376-F1135551E849}"/>
    <cellStyle name="Calculation 70 2 7 3 4" xfId="27367" xr:uid="{956DA64D-9CC3-460D-A8A9-91505525EFB1}"/>
    <cellStyle name="Calculation 70 2 7 3 5" xfId="29432" xr:uid="{C8D67308-1D39-4EB7-A87A-0D292C76C0D8}"/>
    <cellStyle name="Calculation 70 2 7 4" xfId="30581" xr:uid="{9F513A6F-9BF6-4E19-8D40-9AF355E03F67}"/>
    <cellStyle name="Calculation 70 2 7 5" xfId="35878" xr:uid="{DCEFB40D-CB5F-4221-8022-783B98B362AA}"/>
    <cellStyle name="Calculation 70 2 7 6" xfId="27369" xr:uid="{D96D5DEB-DA8E-4E07-8DA2-64F45803DB39}"/>
    <cellStyle name="Calculation 70 2 7 7" xfId="14910" xr:uid="{0C0E853D-14F4-4676-AFD5-E9F74C7B0515}"/>
    <cellStyle name="Calculation 70 2 8" xfId="14089" xr:uid="{6B958E0F-62C7-4764-BD66-EA1A26C5729D}"/>
    <cellStyle name="Calculation 70 2 8 2" xfId="14090" xr:uid="{4B48643D-A789-4DA6-99A3-DF97F3775ED5}"/>
    <cellStyle name="Calculation 70 2 8 2 2" xfId="14091" xr:uid="{A1B628BC-7535-4F8D-8024-C4D9B7077016}"/>
    <cellStyle name="Calculation 70 2 8 2 2 2" xfId="30587" xr:uid="{C8DA72AA-9D15-4AEC-AF49-158F6FFDB27F}"/>
    <cellStyle name="Calculation 70 2 8 2 2 3" xfId="29092" xr:uid="{8A545E45-224B-4C99-8807-C56B42D3444F}"/>
    <cellStyle name="Calculation 70 2 8 2 2 4" xfId="37931" xr:uid="{9771ECCD-87BD-44B7-A65D-54336A57DA63}"/>
    <cellStyle name="Calculation 70 2 8 2 2 5" xfId="29434" xr:uid="{F99D228F-7B5A-413D-B23B-A4E5C5159158}"/>
    <cellStyle name="Calculation 70 2 8 2 3" xfId="30586" xr:uid="{76BCC5A5-F090-47FA-AEC0-5588AB01D3B2}"/>
    <cellStyle name="Calculation 70 2 8 2 4" xfId="37501" xr:uid="{E17D911B-671D-4ED0-B1EC-CA168704296D}"/>
    <cellStyle name="Calculation 70 2 8 2 5" xfId="27365" xr:uid="{4CE0DB2F-A2F3-4CEC-A32E-B1B699362E07}"/>
    <cellStyle name="Calculation 70 2 8 2 6" xfId="29433" xr:uid="{A3ED9FC3-0410-40F0-BEE5-DB4035710F79}"/>
    <cellStyle name="Calculation 70 2 8 3" xfId="14092" xr:uid="{4082754F-0076-477C-A265-7FB365398985}"/>
    <cellStyle name="Calculation 70 2 8 3 2" xfId="30588" xr:uid="{58D06B29-596B-414B-9381-AF0091534D38}"/>
    <cellStyle name="Calculation 70 2 8 3 3" xfId="25041" xr:uid="{AD894233-852B-4B06-9998-D59B28A201AF}"/>
    <cellStyle name="Calculation 70 2 8 3 4" xfId="35371" xr:uid="{2325ED21-7872-431B-9E50-CE53E583F967}"/>
    <cellStyle name="Calculation 70 2 8 3 5" xfId="29435" xr:uid="{D13A9A3E-BB98-4650-A114-CDB01047F3DF}"/>
    <cellStyle name="Calculation 70 2 8 4" xfId="30585" xr:uid="{3C55F677-A0F6-4DE1-850E-393398C98F19}"/>
    <cellStyle name="Calculation 70 2 8 5" xfId="29091" xr:uid="{CF2A3DAB-1524-4C1E-B7DE-4CE0ACC31459}"/>
    <cellStyle name="Calculation 70 2 8 6" xfId="27366" xr:uid="{F26E25B5-C331-48EE-A162-7D60427B72B5}"/>
    <cellStyle name="Calculation 70 2 8 7" xfId="35562" xr:uid="{2635F44C-A99E-4767-A605-8D0B95301286}"/>
    <cellStyle name="Calculation 70 2 9" xfId="14093" xr:uid="{4B3319A2-9134-4D1A-89E0-909E2C849ABF}"/>
    <cellStyle name="Calculation 70 2 9 2" xfId="14094" xr:uid="{91E6351C-528B-42E9-9AA4-911306B5563A}"/>
    <cellStyle name="Calculation 70 2 9 2 2" xfId="30590" xr:uid="{163D21E5-7940-472A-B4AD-734DC3CB7943}"/>
    <cellStyle name="Calculation 70 2 9 2 3" xfId="35879" xr:uid="{8FC02417-E8E3-40B5-84C4-3DDC9F3D003D}"/>
    <cellStyle name="Calculation 70 2 9 2 4" xfId="27363" xr:uid="{66F09B59-A4A7-4BBD-8CA4-1033646A3856}"/>
    <cellStyle name="Calculation 70 2 9 2 5" xfId="29437" xr:uid="{2FA33799-5D1A-430F-AC20-205F427A46E0}"/>
    <cellStyle name="Calculation 70 2 9 3" xfId="30589" xr:uid="{524F7740-EC07-47F4-AF11-C3BC75FFDFE8}"/>
    <cellStyle name="Calculation 70 2 9 4" xfId="36101" xr:uid="{0DF48A20-3972-46CA-8BE2-04EF329BBBA4}"/>
    <cellStyle name="Calculation 70 2 9 5" xfId="27364" xr:uid="{E8965CB6-DE91-4DE3-9BC6-EAEF8FE5DA68}"/>
    <cellStyle name="Calculation 70 2 9 6" xfId="29436" xr:uid="{0AB4993B-6881-4993-BE6F-714C73FAD926}"/>
    <cellStyle name="Calculation 70 3" xfId="14095" xr:uid="{3460E3EC-5C2A-4181-981C-8419CBB30D2E}"/>
    <cellStyle name="Calculation 70 3 10" xfId="14096" xr:uid="{9732FAF4-E175-40AB-A0EF-98F018643B75}"/>
    <cellStyle name="Calculation 70 3 10 2" xfId="30592" xr:uid="{A89E1D6E-D7BA-423F-BE96-4801BD6B18CC}"/>
    <cellStyle name="Calculation 70 3 10 3" xfId="25044" xr:uid="{A6921B95-3D2B-4097-9882-0090AAD19DE4}"/>
    <cellStyle name="Calculation 70 3 10 4" xfId="27362" xr:uid="{B706F591-DBFC-42E1-BB2F-1B8876E87564}"/>
    <cellStyle name="Calculation 70 3 10 5" xfId="29439" xr:uid="{143E0430-CC62-4170-9775-E4878C25C1B5}"/>
    <cellStyle name="Calculation 70 3 11" xfId="30591" xr:uid="{5BB2A164-B5BF-486E-805B-7A754467D291}"/>
    <cellStyle name="Calculation 70 3 12" xfId="25043" xr:uid="{44E2E3D8-C8CA-410C-A4DD-9BCE9BEB8C88}"/>
    <cellStyle name="Calculation 70 3 13" xfId="36365" xr:uid="{95C615E6-4B07-4EF3-91FE-9744BBFAA595}"/>
    <cellStyle name="Calculation 70 3 14" xfId="29438" xr:uid="{1A0E7369-5D65-4B2F-BDCB-5FBD50A8EE99}"/>
    <cellStyle name="Calculation 70 3 2" xfId="14097" xr:uid="{036F12A4-15BB-4CB7-BCE7-8E673B00B6EF}"/>
    <cellStyle name="Calculation 70 3 2 2" xfId="14098" xr:uid="{4DBEF8C4-CFBF-470D-973B-3B58A46C3C17}"/>
    <cellStyle name="Calculation 70 3 2 2 2" xfId="14099" xr:uid="{E4997CE9-314D-41B1-BDD7-E47BC19FA216}"/>
    <cellStyle name="Calculation 70 3 2 2 2 2" xfId="30595" xr:uid="{AA73F414-DAA3-4DCB-85E5-161EA7EC5707}"/>
    <cellStyle name="Calculation 70 3 2 2 2 3" xfId="25047" xr:uid="{9C8C80D5-4404-4DD1-B07D-5DB9C16E6B80}"/>
    <cellStyle name="Calculation 70 3 2 2 2 4" xfId="27359" xr:uid="{7E5CA8B1-8010-4BAD-9A69-DABB0C24E047}"/>
    <cellStyle name="Calculation 70 3 2 2 2 5" xfId="41648" xr:uid="{FBE49FA5-F071-44C7-B309-D52FA9547672}"/>
    <cellStyle name="Calculation 70 3 2 2 3" xfId="30594" xr:uid="{EFD060B8-73F8-45F2-B73B-8FDC6DC2806C}"/>
    <cellStyle name="Calculation 70 3 2 2 4" xfId="25046" xr:uid="{50606ADD-42D8-4043-B8C9-A0B5652B385C}"/>
    <cellStyle name="Calculation 70 3 2 2 5" xfId="27360" xr:uid="{106795D1-E072-4AB8-9048-C66931A4D727}"/>
    <cellStyle name="Calculation 70 3 2 2 6" xfId="35235" xr:uid="{27D38BFA-A630-48E5-861D-BF8930B4F619}"/>
    <cellStyle name="Calculation 70 3 2 3" xfId="14100" xr:uid="{A6E1CCDD-CD31-4E2D-8951-3670D176FD49}"/>
    <cellStyle name="Calculation 70 3 2 3 2" xfId="30596" xr:uid="{B4B408B2-267C-47A8-86F0-8962AB31990F}"/>
    <cellStyle name="Calculation 70 3 2 3 3" xfId="25048" xr:uid="{1F34ED7D-83D0-4FA5-A838-4159F3F96A33}"/>
    <cellStyle name="Calculation 70 3 2 3 4" xfId="27358" xr:uid="{90A2BD34-8844-4711-A326-5BDD1AF9F7FC}"/>
    <cellStyle name="Calculation 70 3 2 3 5" xfId="29440" xr:uid="{DA18C9A9-EECC-4118-A93B-8FEFF474AAF9}"/>
    <cellStyle name="Calculation 70 3 2 4" xfId="30593" xr:uid="{FC68B5FE-A8CD-40C5-B021-2484070B690E}"/>
    <cellStyle name="Calculation 70 3 2 5" xfId="25045" xr:uid="{18B86613-8A74-4F7E-B955-C45DF2D14DB6}"/>
    <cellStyle name="Calculation 70 3 2 6" xfId="27361" xr:uid="{4B251630-6065-4CAF-B988-F26BD4F55B1B}"/>
    <cellStyle name="Calculation 70 3 2 7" xfId="35234" xr:uid="{C0A38F02-4025-4D4D-9E63-3CD759E97D98}"/>
    <cellStyle name="Calculation 70 3 3" xfId="14101" xr:uid="{5EC427F9-E0C8-4D18-AA13-2A093184DB8A}"/>
    <cellStyle name="Calculation 70 3 3 2" xfId="14102" xr:uid="{DCA100F2-82F8-432D-A842-034E0758E608}"/>
    <cellStyle name="Calculation 70 3 3 2 2" xfId="14103" xr:uid="{31B7BD3D-7542-41F5-9BB4-3B280BF5CBA7}"/>
    <cellStyle name="Calculation 70 3 3 2 2 2" xfId="30599" xr:uid="{9D0F52DE-E613-4337-BD6B-11E328391E87}"/>
    <cellStyle name="Calculation 70 3 3 2 2 3" xfId="25051" xr:uid="{E3035BBD-4081-483B-8BB1-2CF64EFEB99E}"/>
    <cellStyle name="Calculation 70 3 3 2 2 4" xfId="37932" xr:uid="{D268728D-2799-4D80-9C0C-771811FF707D}"/>
    <cellStyle name="Calculation 70 3 3 2 2 5" xfId="41647" xr:uid="{5E460FE9-6B99-4322-BE7F-9E7FBFAC64E1}"/>
    <cellStyle name="Calculation 70 3 3 2 3" xfId="30598" xr:uid="{C67717F1-6BF6-4E21-97A7-5D05128A9C38}"/>
    <cellStyle name="Calculation 70 3 3 2 4" xfId="25050" xr:uid="{9D2E3AF4-2DB7-465A-9E0E-DB106ABED442}"/>
    <cellStyle name="Calculation 70 3 3 2 5" xfId="27356" xr:uid="{3D1ECDBC-6508-498E-A856-33E7A42D18F5}"/>
    <cellStyle name="Calculation 70 3 3 2 6" xfId="35236" xr:uid="{13304AC3-8213-4DC9-BA20-E1A07932FB6A}"/>
    <cellStyle name="Calculation 70 3 3 3" xfId="14104" xr:uid="{87EA63A7-F0AA-4084-9E43-3E6B8A078BEB}"/>
    <cellStyle name="Calculation 70 3 3 3 2" xfId="30600" xr:uid="{CF55AB35-9DB2-4B95-9502-DD67B7B372DE}"/>
    <cellStyle name="Calculation 70 3 3 3 3" xfId="25052" xr:uid="{C3F576DE-1478-47FA-8D2B-DCBA0C3A1E94}"/>
    <cellStyle name="Calculation 70 3 3 3 4" xfId="27355" xr:uid="{ECDE8090-F36A-4BF7-A37C-ED56D5C487BA}"/>
    <cellStyle name="Calculation 70 3 3 3 5" xfId="29442" xr:uid="{6E989722-7176-4BEB-981C-0D00EDA912D6}"/>
    <cellStyle name="Calculation 70 3 3 4" xfId="30597" xr:uid="{5A89876E-66E4-44F6-8F50-9E7B9DD2AEB5}"/>
    <cellStyle name="Calculation 70 3 3 5" xfId="25049" xr:uid="{A0B10958-F4D1-43D4-AC97-62F94971E29E}"/>
    <cellStyle name="Calculation 70 3 3 6" xfId="27357" xr:uid="{69A9F9C6-D0BE-4541-B2BD-764568BE063D}"/>
    <cellStyle name="Calculation 70 3 3 7" xfId="29441" xr:uid="{29A451FA-2E6E-4A10-BAB1-0D712B48AC71}"/>
    <cellStyle name="Calculation 70 3 4" xfId="14105" xr:uid="{2ABBB598-359C-465E-9441-87D76BEEB791}"/>
    <cellStyle name="Calculation 70 3 4 2" xfId="14106" xr:uid="{A7B8C3DE-F1FA-4255-91B8-23505778C801}"/>
    <cellStyle name="Calculation 70 3 4 2 2" xfId="14107" xr:uid="{443AB681-29FF-4B9A-BC2D-67408BA16CD8}"/>
    <cellStyle name="Calculation 70 3 4 2 2 2" xfId="30603" xr:uid="{FF150E33-C642-4FF1-93B1-8A10CFBA26C1}"/>
    <cellStyle name="Calculation 70 3 4 2 2 3" xfId="29094" xr:uid="{E4D0A099-2212-4FF0-A13C-2F927C58623D}"/>
    <cellStyle name="Calculation 70 3 4 2 2 4" xfId="27353" xr:uid="{500657DC-744D-4BB7-8654-75050CEFA92E}"/>
    <cellStyle name="Calculation 70 3 4 2 2 5" xfId="41646" xr:uid="{3B7844B5-23DB-4904-8EAC-2419D90485AB}"/>
    <cellStyle name="Calculation 70 3 4 2 3" xfId="30602" xr:uid="{26A78F78-555A-4152-9758-89BFFE83110F}"/>
    <cellStyle name="Calculation 70 3 4 2 4" xfId="36974" xr:uid="{91DEE67E-61C4-46FE-953B-7031DB1F0826}"/>
    <cellStyle name="Calculation 70 3 4 2 5" xfId="38391" xr:uid="{E6514A3D-8572-4F5A-9BED-FA7060669217}"/>
    <cellStyle name="Calculation 70 3 4 2 6" xfId="29444" xr:uid="{97136684-6539-4A51-83DB-E8A7E4B93005}"/>
    <cellStyle name="Calculation 70 3 4 3" xfId="14108" xr:uid="{9564585F-C4EE-429C-9FF5-CDA7B4B50BBB}"/>
    <cellStyle name="Calculation 70 3 4 3 2" xfId="30604" xr:uid="{18C7C4FC-D019-419D-8C5B-784EBC62A37B}"/>
    <cellStyle name="Calculation 70 3 4 3 3" xfId="29095" xr:uid="{58DA30AB-B752-405D-A619-07091F4BAD93}"/>
    <cellStyle name="Calculation 70 3 4 3 4" xfId="37933" xr:uid="{6A0527A7-A5E0-4053-BC54-F82033A2C606}"/>
    <cellStyle name="Calculation 70 3 4 3 5" xfId="37850" xr:uid="{E29DC1E3-4557-433A-9931-58476EB29DEE}"/>
    <cellStyle name="Calculation 70 3 4 4" xfId="30601" xr:uid="{3D80F1CD-2F02-4D78-8D5C-72513631AFB8}"/>
    <cellStyle name="Calculation 70 3 4 5" xfId="29093" xr:uid="{F34C7878-9F72-40A4-BD8F-3F312CDF4A8D}"/>
    <cellStyle name="Calculation 70 3 4 6" xfId="27354" xr:uid="{7A85777F-043E-4DA7-81BF-B8BB80472025}"/>
    <cellStyle name="Calculation 70 3 4 7" xfId="29443" xr:uid="{A0FFC5C2-432E-41E1-A14E-2AEED873CD3B}"/>
    <cellStyle name="Calculation 70 3 5" xfId="14109" xr:uid="{25C02368-A774-4B09-9FBF-B89537588941}"/>
    <cellStyle name="Calculation 70 3 5 2" xfId="14110" xr:uid="{B7BB1AD1-371A-4C5A-B913-FF8AA62BCE38}"/>
    <cellStyle name="Calculation 70 3 5 2 2" xfId="14111" xr:uid="{6ADAB12E-55AB-4B28-B62E-A764668FC44F}"/>
    <cellStyle name="Calculation 70 3 5 2 2 2" xfId="30607" xr:uid="{F6B3357B-E8D8-4253-9FAD-AE91C0A655B8}"/>
    <cellStyle name="Calculation 70 3 5 2 2 3" xfId="29098" xr:uid="{5F32FFBD-DE11-4B09-90FA-BA839AECF5F4}"/>
    <cellStyle name="Calculation 70 3 5 2 2 4" xfId="27350" xr:uid="{DCE70E9C-A6DA-4E7C-9CCD-C6FEEB85C19E}"/>
    <cellStyle name="Calculation 70 3 5 2 2 5" xfId="41645" xr:uid="{6B014EE3-875E-4EEA-845E-009818B6C3A1}"/>
    <cellStyle name="Calculation 70 3 5 2 3" xfId="30606" xr:uid="{601B42B9-454F-46B8-AB22-59B4D0736E41}"/>
    <cellStyle name="Calculation 70 3 5 2 4" xfId="29097" xr:uid="{73266099-4059-4316-BF57-9602DB2CC436}"/>
    <cellStyle name="Calculation 70 3 5 2 5" xfId="27351" xr:uid="{6409D0F1-614E-4A71-BA32-E818C369ECBB}"/>
    <cellStyle name="Calculation 70 3 5 2 6" xfId="29446" xr:uid="{C1782F2C-849E-41E4-8D2A-03838152732D}"/>
    <cellStyle name="Calculation 70 3 5 3" xfId="14112" xr:uid="{54878B19-3AE0-46CB-8EC0-4EC36D8E8FCE}"/>
    <cellStyle name="Calculation 70 3 5 3 2" xfId="30608" xr:uid="{8FEF2931-3439-41AA-B5E1-8789139F8D02}"/>
    <cellStyle name="Calculation 70 3 5 3 3" xfId="25053" xr:uid="{D462D343-D744-4474-93AD-D11219580165}"/>
    <cellStyle name="Calculation 70 3 5 3 4" xfId="37934" xr:uid="{90C71032-D831-4F7A-886E-2BF95D1A3906}"/>
    <cellStyle name="Calculation 70 3 5 3 5" xfId="29447" xr:uid="{8B2878F3-65D5-4019-B1DC-5FEA1C4B1512}"/>
    <cellStyle name="Calculation 70 3 5 4" xfId="30605" xr:uid="{A57FFE5A-2EDE-4A39-89FF-95358D31D86A}"/>
    <cellStyle name="Calculation 70 3 5 5" xfId="29096" xr:uid="{B7704DE0-1B3C-4004-8BEB-AAB60F678310}"/>
    <cellStyle name="Calculation 70 3 5 6" xfId="27352" xr:uid="{9BEC784F-6F4E-4207-A6B6-8DA42DB93541}"/>
    <cellStyle name="Calculation 70 3 5 7" xfId="29445" xr:uid="{67596A9B-EB37-48CD-912F-C06B3B9FF0A6}"/>
    <cellStyle name="Calculation 70 3 6" xfId="14113" xr:uid="{53B3BF26-6331-474F-963B-499F7A87D239}"/>
    <cellStyle name="Calculation 70 3 6 2" xfId="14114" xr:uid="{5F090BEC-920E-4B4E-8F43-207291E2CE5D}"/>
    <cellStyle name="Calculation 70 3 6 2 2" xfId="14115" xr:uid="{8FEF53D1-5A10-4F19-86A2-EA6D9951AC6D}"/>
    <cellStyle name="Calculation 70 3 6 2 2 2" xfId="30611" xr:uid="{172230F8-7464-4873-86BE-C738EB3306FB}"/>
    <cellStyle name="Calculation 70 3 6 2 2 3" xfId="29100" xr:uid="{26D9DD78-2C91-404B-A266-5064EA42F655}"/>
    <cellStyle name="Calculation 70 3 6 2 2 4" xfId="27348" xr:uid="{00E17E44-01ED-4A01-81E6-74DC4696814A}"/>
    <cellStyle name="Calculation 70 3 6 2 2 5" xfId="41644" xr:uid="{4D8CF812-FF6B-46A4-9754-B7380A0C85AB}"/>
    <cellStyle name="Calculation 70 3 6 2 3" xfId="30610" xr:uid="{96EDEF23-5E15-4DB3-BE9D-A3F4C952E747}"/>
    <cellStyle name="Calculation 70 3 6 2 4" xfId="38317" xr:uid="{EC2B7658-A9BC-479B-96EE-ED96199EBE22}"/>
    <cellStyle name="Calculation 70 3 6 2 5" xfId="27349" xr:uid="{FDA78161-38ED-457E-8ECD-3BC0280F6098}"/>
    <cellStyle name="Calculation 70 3 6 2 6" xfId="35563" xr:uid="{C37A6838-2E39-44DA-B102-6E9C1630A2A4}"/>
    <cellStyle name="Calculation 70 3 6 3" xfId="14116" xr:uid="{9EB486C4-9167-4EBD-9CB6-EFEE9893C479}"/>
    <cellStyle name="Calculation 70 3 6 3 2" xfId="30612" xr:uid="{68FD5F41-50F9-4339-9024-874ACAD5051E}"/>
    <cellStyle name="Calculation 70 3 6 3 3" xfId="29101" xr:uid="{BE87AF4B-D4D5-42B9-9AC2-2DCA8F160842}"/>
    <cellStyle name="Calculation 70 3 6 3 4" xfId="37935" xr:uid="{EF01F0B2-D40C-4F7E-8A22-9ED162E10DA6}"/>
    <cellStyle name="Calculation 70 3 6 3 5" xfId="29449" xr:uid="{B4C309E8-E2F4-490B-BDD0-7CA23591A04B}"/>
    <cellStyle name="Calculation 70 3 6 4" xfId="30609" xr:uid="{34FC4EE6-82B3-49F2-897A-024D0E74EA26}"/>
    <cellStyle name="Calculation 70 3 6 5" xfId="29099" xr:uid="{9B43D4B6-57C8-4558-A631-45C7EB384CBF}"/>
    <cellStyle name="Calculation 70 3 6 6" xfId="36364" xr:uid="{7496268B-E3DE-4370-A7D5-A1A28B976DEF}"/>
    <cellStyle name="Calculation 70 3 6 7" xfId="29448" xr:uid="{5C5F9351-45ED-487B-A26D-74C5E3D65931}"/>
    <cellStyle name="Calculation 70 3 7" xfId="14117" xr:uid="{25CA9D7E-01D3-4B92-8B77-2CE3459D84A8}"/>
    <cellStyle name="Calculation 70 3 7 2" xfId="14118" xr:uid="{1BAE11D1-21E7-407C-B742-B8F796153D25}"/>
    <cellStyle name="Calculation 70 3 7 2 2" xfId="14119" xr:uid="{7689F4EA-E119-4883-B7B9-6B9A75E8A8F4}"/>
    <cellStyle name="Calculation 70 3 7 2 2 2" xfId="30615" xr:uid="{99864088-120C-4075-8C09-0AF6499A6812}"/>
    <cellStyle name="Calculation 70 3 7 2 2 3" xfId="36976" xr:uid="{944EB58E-808D-4EE4-B059-FE078A9BBF9D}"/>
    <cellStyle name="Calculation 70 3 7 2 2 4" xfId="27345" xr:uid="{BB7B7C12-29DD-4F0B-BB89-B94914EA8076}"/>
    <cellStyle name="Calculation 70 3 7 2 2 5" xfId="41643" xr:uid="{26E35E9B-2AD2-4CC5-A1E0-E9CFFB0D2195}"/>
    <cellStyle name="Calculation 70 3 7 2 3" xfId="30614" xr:uid="{30A126EE-E372-4CC0-822E-CD5F192EB99A}"/>
    <cellStyle name="Calculation 70 3 7 2 4" xfId="35880" xr:uid="{5255F52C-9F9A-4C31-A46F-087AA70AC139}"/>
    <cellStyle name="Calculation 70 3 7 2 5" xfId="27346" xr:uid="{7515BD93-AA36-4DE3-86DA-0FC3CB6815F7}"/>
    <cellStyle name="Calculation 70 3 7 2 6" xfId="29451" xr:uid="{44BC73A8-01FE-4541-A398-C5BD3336083E}"/>
    <cellStyle name="Calculation 70 3 7 3" xfId="14120" xr:uid="{4E4A5FF6-69D2-4D07-B59F-94896ED183C9}"/>
    <cellStyle name="Calculation 70 3 7 3 2" xfId="30616" xr:uid="{3D0EC527-44B7-456B-A391-5F62E4CDB645}"/>
    <cellStyle name="Calculation 70 3 7 3 3" xfId="24903" xr:uid="{DA4BD8F4-CC5C-4E17-BB6E-90DC96BA9F37}"/>
    <cellStyle name="Calculation 70 3 7 3 4" xfId="35370" xr:uid="{CCF409BE-AF45-4654-90A2-5877EE2E42A0}"/>
    <cellStyle name="Calculation 70 3 7 3 5" xfId="29452" xr:uid="{63B760FF-9E6F-4C27-B86E-A25150E51305}"/>
    <cellStyle name="Calculation 70 3 7 4" xfId="30613" xr:uid="{AD4197B6-C407-4CCA-A808-E51239CBBE81}"/>
    <cellStyle name="Calculation 70 3 7 5" xfId="36975" xr:uid="{C1801466-D9D6-483C-B857-F0433DD0E42D}"/>
    <cellStyle name="Calculation 70 3 7 6" xfId="27347" xr:uid="{0A273305-DB21-4FFE-BD69-656683C2FCB6}"/>
    <cellStyle name="Calculation 70 3 7 7" xfId="29450" xr:uid="{5C84B9CF-06C2-4505-B097-2FF0AE2311F2}"/>
    <cellStyle name="Calculation 70 3 8" xfId="14121" xr:uid="{2CCBFFB9-1A91-4902-9BA9-55D0A0FD84E0}"/>
    <cellStyle name="Calculation 70 3 8 2" xfId="14122" xr:uid="{567DCBCB-C523-4A1B-AEC5-16C890211BCC}"/>
    <cellStyle name="Calculation 70 3 8 2 2" xfId="14123" xr:uid="{BBA3B71C-6268-4D04-A952-520CB9BC7164}"/>
    <cellStyle name="Calculation 70 3 8 2 2 2" xfId="30619" xr:uid="{C7A73005-1297-4226-9462-A3A5FC2D20BD}"/>
    <cellStyle name="Calculation 70 3 8 2 2 3" xfId="38316" xr:uid="{E826A24E-12C7-4D02-BF1E-953B70404CA3}"/>
    <cellStyle name="Calculation 70 3 8 2 2 4" xfId="27343" xr:uid="{BCECACFA-DA5E-4CBA-B20C-A9A277554733}"/>
    <cellStyle name="Calculation 70 3 8 2 2 5" xfId="41642" xr:uid="{457A3009-1F2D-4F69-9F7A-7B993F7FF413}"/>
    <cellStyle name="Calculation 70 3 8 2 3" xfId="30618" xr:uid="{E9C5E2BC-E534-4FE3-9618-A56D9E8CD644}"/>
    <cellStyle name="Calculation 70 3 8 2 4" xfId="25055" xr:uid="{5556326B-0E28-451F-8979-15BB273EC931}"/>
    <cellStyle name="Calculation 70 3 8 2 5" xfId="27344" xr:uid="{076C1F20-1862-4395-AC76-9423AB070236}"/>
    <cellStyle name="Calculation 70 3 8 2 6" xfId="29454" xr:uid="{56F341D4-2CC2-45E6-ACF4-38EEE56C5BD7}"/>
    <cellStyle name="Calculation 70 3 8 3" xfId="14124" xr:uid="{6C2C224F-D827-431C-8449-B222A114894F}"/>
    <cellStyle name="Calculation 70 3 8 3 2" xfId="30620" xr:uid="{899B9899-2CF2-4094-9AF2-D20E58892771}"/>
    <cellStyle name="Calculation 70 3 8 3 3" xfId="25056" xr:uid="{E96DC24D-F584-44C1-A00E-53D8A652E075}"/>
    <cellStyle name="Calculation 70 3 8 3 4" xfId="27342" xr:uid="{F0BE9DB8-D1AF-49A4-A626-41BDAE9AACCC}"/>
    <cellStyle name="Calculation 70 3 8 3 5" xfId="29455" xr:uid="{29D68B6B-6233-41FA-9D3A-BB88BC36A6F3}"/>
    <cellStyle name="Calculation 70 3 8 4" xfId="30617" xr:uid="{63997868-E0DD-4097-AF3D-EEC790DBBBFF}"/>
    <cellStyle name="Calculation 70 3 8 5" xfId="25054" xr:uid="{CA150C5D-87AC-4F28-9FBA-B67E474F3E26}"/>
    <cellStyle name="Calculation 70 3 8 6" xfId="37936" xr:uid="{88F14D68-96CD-4D82-8C34-714C3546B3B5}"/>
    <cellStyle name="Calculation 70 3 8 7" xfId="29453" xr:uid="{A51B23D4-6D54-4A27-9437-FF8FB297B892}"/>
    <cellStyle name="Calculation 70 3 9" xfId="14125" xr:uid="{29DF5B45-4128-49CA-BD8A-D4A32B6AAD45}"/>
    <cellStyle name="Calculation 70 3 9 2" xfId="14126" xr:uid="{C810D8A6-9DC6-4588-A86F-52AD14776572}"/>
    <cellStyle name="Calculation 70 3 9 2 2" xfId="30622" xr:uid="{44D63D26-706F-4162-A22D-971ADFA418BC}"/>
    <cellStyle name="Calculation 70 3 9 2 3" xfId="25057" xr:uid="{608E2210-44CE-4315-AB21-75EC0F2CDCB0}"/>
    <cellStyle name="Calculation 70 3 9 2 4" xfId="27341" xr:uid="{BCFE0951-BF36-4417-A51C-996B9FD34BA2}"/>
    <cellStyle name="Calculation 70 3 9 2 5" xfId="29457" xr:uid="{3A88F916-FB51-4F3A-9E6D-679C2E220A29}"/>
    <cellStyle name="Calculation 70 3 9 3" xfId="30621" xr:uid="{44F1B737-21FD-4691-9D69-48671CBD66F6}"/>
    <cellStyle name="Calculation 70 3 9 4" xfId="29102" xr:uid="{756604C6-9FD5-4A6B-97FB-5B8EF692C6C3}"/>
    <cellStyle name="Calculation 70 3 9 5" xfId="37937" xr:uid="{9A72103E-6B03-47B4-99A2-92BBBE655E4A}"/>
    <cellStyle name="Calculation 70 3 9 6" xfId="29456" xr:uid="{B958DC8F-90D2-45E0-A34D-A09BE68FDE78}"/>
    <cellStyle name="Calculation 70 4" xfId="14127" xr:uid="{C8CA6D81-A7CF-47FE-9C9F-E86A26723434}"/>
    <cellStyle name="Calculation 70 4 2" xfId="14128" xr:uid="{17CD9DEF-5522-45D9-9EC9-CB3DE7A04BAE}"/>
    <cellStyle name="Calculation 70 4 2 2" xfId="14129" xr:uid="{DC46C298-D95C-450F-BD96-7A770180D2C0}"/>
    <cellStyle name="Calculation 70 4 2 2 2" xfId="30625" xr:uid="{64AA603E-F2BD-4BD4-9841-CD92D05039D5}"/>
    <cellStyle name="Calculation 70 4 2 2 3" xfId="36977" xr:uid="{2A2C28DC-6A43-4661-86C7-B049E41E6B80}"/>
    <cellStyle name="Calculation 70 4 2 2 4" xfId="37938" xr:uid="{83E194A7-CAA0-4A76-8B74-FE3185131BB5}"/>
    <cellStyle name="Calculation 70 4 2 2 5" xfId="29459" xr:uid="{D0F2C081-FD08-4318-B968-ABE586152F66}"/>
    <cellStyle name="Calculation 70 4 2 3" xfId="30624" xr:uid="{FE1D94D8-6641-4C12-858F-0105EEA3EDDD}"/>
    <cellStyle name="Calculation 70 4 2 4" xfId="25058" xr:uid="{AAB4D9F8-B306-4011-8701-5D955A841CCE}"/>
    <cellStyle name="Calculation 70 4 2 5" xfId="27339" xr:uid="{1BE1E5F1-599A-45CB-B6E3-3061CB357858}"/>
    <cellStyle name="Calculation 70 4 2 6" xfId="29458" xr:uid="{A0008F20-7CF8-4FED-AF1F-89DC4F17C4DC}"/>
    <cellStyle name="Calculation 70 4 3" xfId="14130" xr:uid="{6954F3AD-F5D0-46C4-8E11-B5CE639A36A4}"/>
    <cellStyle name="Calculation 70 4 3 2" xfId="30626" xr:uid="{DB3C52DA-2951-4B6A-AFBA-358111E5C682}"/>
    <cellStyle name="Calculation 70 4 3 3" xfId="25059" xr:uid="{0DC2055F-9A42-455B-A634-75FBA44BDBF2}"/>
    <cellStyle name="Calculation 70 4 3 4" xfId="27338" xr:uid="{DC2CAC2E-37FF-4CBE-963E-CFF3D86DD542}"/>
    <cellStyle name="Calculation 70 4 3 5" xfId="29460" xr:uid="{EE5A69C1-A8E2-41BA-BAB7-EB2EFF7454C3}"/>
    <cellStyle name="Calculation 70 4 4" xfId="30623" xr:uid="{D9B67B4C-B91E-41DB-9742-5DA343C5D11E}"/>
    <cellStyle name="Calculation 70 4 5" xfId="29103" xr:uid="{471C3855-D83C-4425-B5BC-7DA1A3F51711}"/>
    <cellStyle name="Calculation 70 4 6" xfId="27340" xr:uid="{887E01AF-AF62-407E-AAC2-D85D7BEF5E96}"/>
    <cellStyle name="Calculation 70 4 7" xfId="41641" xr:uid="{25EC04B1-F14C-47CA-87F6-FC08E82F749C}"/>
    <cellStyle name="Calculation 70 5" xfId="14131" xr:uid="{35126E3B-DA5D-4A33-AD23-B8CBE91EC803}"/>
    <cellStyle name="Calculation 70 5 2" xfId="14132" xr:uid="{633554D5-E1F0-47F3-A3C3-378A34BBD67B}"/>
    <cellStyle name="Calculation 70 5 2 2" xfId="14133" xr:uid="{1C64F248-3A6B-4AB5-97BA-2B62D049FF9A}"/>
    <cellStyle name="Calculation 70 5 2 2 2" xfId="30629" xr:uid="{90B4D4CE-4F75-4B77-8F78-677E28E4F6A3}"/>
    <cellStyle name="Calculation 70 5 2 2 3" xfId="38315" xr:uid="{9D120BB3-704E-4C4A-B6B4-544733790697}"/>
    <cellStyle name="Calculation 70 5 2 2 4" xfId="37939" xr:uid="{256A5AAA-AC4D-4D21-A456-FBDC1986557D}"/>
    <cellStyle name="Calculation 70 5 2 2 5" xfId="36501" xr:uid="{E85B96A9-2792-4CA0-9A23-2E30F5576A1C}"/>
    <cellStyle name="Calculation 70 5 2 3" xfId="30628" xr:uid="{9781B4ED-DA34-4413-8579-558349B4D885}"/>
    <cellStyle name="Calculation 70 5 2 4" xfId="25060" xr:uid="{7C913557-922E-4BF6-AA07-76B55B593565}"/>
    <cellStyle name="Calculation 70 5 2 5" xfId="36363" xr:uid="{DBD4CB0F-F0D6-43D8-8FCE-91FA6C601A77}"/>
    <cellStyle name="Calculation 70 5 2 6" xfId="37544" xr:uid="{4B262128-7802-4F3B-8E00-D8ED68A645EB}"/>
    <cellStyle name="Calculation 70 5 3" xfId="14134" xr:uid="{4B0BA55E-A932-45E0-92CD-1E45B0C51F50}"/>
    <cellStyle name="Calculation 70 5 3 2" xfId="30630" xr:uid="{A1D4F494-D05C-42E1-BD3E-2C0AA61F8CE1}"/>
    <cellStyle name="Calculation 70 5 3 3" xfId="29104" xr:uid="{D3B6D065-3D28-450A-84A1-3055B9DEA20A}"/>
    <cellStyle name="Calculation 70 5 3 4" xfId="38050" xr:uid="{7BDE5A70-5C88-4D58-A9F6-06210141C2CA}"/>
    <cellStyle name="Calculation 70 5 3 5" xfId="29461" xr:uid="{A2313B1C-4491-4439-BF3B-96887ACF1A54}"/>
    <cellStyle name="Calculation 70 5 4" xfId="30627" xr:uid="{7D8AD8A0-B586-47B4-A9C6-A4F3FC229070}"/>
    <cellStyle name="Calculation 70 5 5" xfId="36978" xr:uid="{16633106-7344-4A81-A0F2-A720EA26E527}"/>
    <cellStyle name="Calculation 70 5 6" xfId="27337" xr:uid="{EE88C831-73AC-4B2F-AC41-5DB1BA815960}"/>
    <cellStyle name="Calculation 70 5 7" xfId="41640" xr:uid="{8FDD076E-458F-49AC-8BAB-59B1FA65475B}"/>
    <cellStyle name="Calculation 70 6" xfId="14135" xr:uid="{D6B47072-3908-47A4-861E-F213A033F894}"/>
    <cellStyle name="Calculation 70 6 2" xfId="14136" xr:uid="{B6CF0E57-0A91-4F33-AF2C-E5B5D0C5CE6F}"/>
    <cellStyle name="Calculation 70 6 2 2" xfId="14137" xr:uid="{0061CF60-0F80-4301-A285-067ADCBE3CEC}"/>
    <cellStyle name="Calculation 70 6 2 2 2" xfId="30633" xr:uid="{AF9F8FC8-8773-4819-BD80-394943F4A1B8}"/>
    <cellStyle name="Calculation 70 6 2 2 3" xfId="36054" xr:uid="{97E2CADB-2A2F-4419-9BDC-157C571E587E}"/>
    <cellStyle name="Calculation 70 6 2 2 4" xfId="27334" xr:uid="{15018E6B-DC34-42BA-8075-03DD35B00633}"/>
    <cellStyle name="Calculation 70 6 2 2 5" xfId="29463" xr:uid="{99D6E27F-3133-4E15-8721-71BC4214D992}"/>
    <cellStyle name="Calculation 70 6 2 3" xfId="30632" xr:uid="{FECAC2E2-6C19-4CBB-8927-2EE9B28038D4}"/>
    <cellStyle name="Calculation 70 6 2 4" xfId="36980" xr:uid="{C1F4A64D-D3DC-4C45-8743-5EC88DBBBDD0}"/>
    <cellStyle name="Calculation 70 6 2 5" xfId="27335" xr:uid="{8B921216-E0B0-436C-ACF2-DA3908B84356}"/>
    <cellStyle name="Calculation 70 6 2 6" xfId="29462" xr:uid="{F5984DB1-ECB5-4654-AEAD-68EE026C8EE0}"/>
    <cellStyle name="Calculation 70 6 3" xfId="14138" xr:uid="{78C1AC39-0734-4902-A561-9412AB4A462B}"/>
    <cellStyle name="Calculation 70 6 3 2" xfId="30634" xr:uid="{06B1A45F-4C1C-4708-BB06-6CFEF3B56B76}"/>
    <cellStyle name="Calculation 70 6 3 3" xfId="25061" xr:uid="{6F56BCA7-B906-4DB8-9B70-5954283FDF85}"/>
    <cellStyle name="Calculation 70 6 3 4" xfId="37940" xr:uid="{B83D8AED-3E97-4A2B-85E4-EE2490FD769A}"/>
    <cellStyle name="Calculation 70 6 3 5" xfId="37545" xr:uid="{85B82A35-AF45-48CD-BF51-F30092039C21}"/>
    <cellStyle name="Calculation 70 6 4" xfId="30631" xr:uid="{99CB0C30-FE1F-4330-9C77-0C85B3C25000}"/>
    <cellStyle name="Calculation 70 6 5" xfId="36979" xr:uid="{3A89D497-F969-4E85-940E-1E0A1678082D}"/>
    <cellStyle name="Calculation 70 6 6" xfId="27336" xr:uid="{BF8D947C-A878-4B03-94D3-1E75B21C2BD6}"/>
    <cellStyle name="Calculation 70 6 7" xfId="41639" xr:uid="{50886E71-0C75-476C-88C7-CB7AFFA038F2}"/>
    <cellStyle name="Calculation 70 7" xfId="14139" xr:uid="{B72F694D-F33B-45E1-862B-550CF81181CE}"/>
    <cellStyle name="Calculation 70 7 2" xfId="14140" xr:uid="{C7AC749E-6178-4636-8D91-073A5FC6AA39}"/>
    <cellStyle name="Calculation 70 7 2 2" xfId="14141" xr:uid="{DCD2317A-D4BE-4125-B9C2-C72150989231}"/>
    <cellStyle name="Calculation 70 7 2 2 2" xfId="30637" xr:uid="{0F0F2B8A-C960-40F9-A680-1599D0DB7E7B}"/>
    <cellStyle name="Calculation 70 7 2 2 3" xfId="36055" xr:uid="{099EFF1E-0804-4990-B510-7436F3A5A176}"/>
    <cellStyle name="Calculation 70 7 2 2 4" xfId="27332" xr:uid="{D5F2F83A-BDA5-40C4-AB6B-0DB184D38769}"/>
    <cellStyle name="Calculation 70 7 2 2 5" xfId="29465" xr:uid="{8468CC55-F361-4A98-BC22-66372212A138}"/>
    <cellStyle name="Calculation 70 7 2 3" xfId="30636" xr:uid="{CE1F04E3-ACF4-4473-A75D-AE525C7625BE}"/>
    <cellStyle name="Calculation 70 7 2 4" xfId="25062" xr:uid="{29C9FDBA-77E9-488C-9EA0-F8E8EB2642A3}"/>
    <cellStyle name="Calculation 70 7 2 5" xfId="27333" xr:uid="{E1B32FAF-1E80-48B1-BEE3-0114511822CF}"/>
    <cellStyle name="Calculation 70 7 2 6" xfId="38376" xr:uid="{B311EF87-40CD-461A-9122-C51F5D91B6A2}"/>
    <cellStyle name="Calculation 70 7 3" xfId="14142" xr:uid="{718BA6A2-88C9-428B-8F58-FE2E7D95835F}"/>
    <cellStyle name="Calculation 70 7 3 2" xfId="30638" xr:uid="{9066ABAF-5712-43DD-962D-72F02BE7C341}"/>
    <cellStyle name="Calculation 70 7 3 3" xfId="25063" xr:uid="{E6EF2058-B03D-4704-B33E-A13EC8F12421}"/>
    <cellStyle name="Calculation 70 7 3 4" xfId="37941" xr:uid="{84FF9DDF-0683-4FE6-902D-A04F57D6369D}"/>
    <cellStyle name="Calculation 70 7 3 5" xfId="29466" xr:uid="{730B4927-A28E-4685-BC9D-F788ABAE152E}"/>
    <cellStyle name="Calculation 70 7 4" xfId="30635" xr:uid="{3D2FE8D8-8E58-46BF-A19E-932630793A21}"/>
    <cellStyle name="Calculation 70 7 5" xfId="37146" xr:uid="{7BF4B0D8-A221-4D1A-8C21-C5EDB917D5DC}"/>
    <cellStyle name="Calculation 70 7 6" xfId="35841" xr:uid="{DB281083-9CD6-403B-9E7A-8B258B04D48A}"/>
    <cellStyle name="Calculation 70 7 7" xfId="29464" xr:uid="{75CC7BDD-D7B3-4575-9E4D-4960A52F8537}"/>
    <cellStyle name="Calculation 70 8" xfId="14143" xr:uid="{4B7DC78A-9897-41B0-8370-E9A920D18B38}"/>
    <cellStyle name="Calculation 70 8 2" xfId="14144" xr:uid="{BAAAC90F-CA6B-4390-99EE-EFBCD24B5656}"/>
    <cellStyle name="Calculation 70 8 2 2" xfId="14145" xr:uid="{A56A6D4D-3A37-48BE-A722-58410A08A88D}"/>
    <cellStyle name="Calculation 70 8 2 2 2" xfId="30641" xr:uid="{E2029452-17A6-4134-8054-C742F343F031}"/>
    <cellStyle name="Calculation 70 8 2 2 3" xfId="36056" xr:uid="{3F54EA85-B9E7-4D45-811F-47CD5FA2C9F7}"/>
    <cellStyle name="Calculation 70 8 2 2 4" xfId="19262" xr:uid="{748F1FC9-46F7-41E4-864D-35A4057D28D5}"/>
    <cellStyle name="Calculation 70 8 2 2 5" xfId="29468" xr:uid="{0E1122E5-9B53-41A2-AD1E-5800014C6B6E}"/>
    <cellStyle name="Calculation 70 8 2 3" xfId="30640" xr:uid="{997714A0-A846-4BFC-8E8C-2C6BC7D5A9DF}"/>
    <cellStyle name="Calculation 70 8 2 4" xfId="25064" xr:uid="{4B11091F-18FD-43DA-9887-EFA9814AFD7F}"/>
    <cellStyle name="Calculation 70 8 2 5" xfId="35839" xr:uid="{890A347B-C565-4827-9090-D806DAD63D38}"/>
    <cellStyle name="Calculation 70 8 2 6" xfId="29467" xr:uid="{F52E69A8-5325-4A95-9380-70EAB3025401}"/>
    <cellStyle name="Calculation 70 8 3" xfId="14146" xr:uid="{67ABB698-8831-408B-AA9C-06CF86C0A677}"/>
    <cellStyle name="Calculation 70 8 3 2" xfId="30642" xr:uid="{1DAC14B0-76C0-4561-8C3E-E3A2BD1884B5}"/>
    <cellStyle name="Calculation 70 8 3 3" xfId="25065" xr:uid="{80BF41D2-BDE1-4144-BF4C-3E7DFF49D7AD}"/>
    <cellStyle name="Calculation 70 8 3 4" xfId="27331" xr:uid="{F97E0A73-0B9D-469B-8795-24A72A92DB6D}"/>
    <cellStyle name="Calculation 70 8 3 5" xfId="41638" xr:uid="{FD1A2D80-B257-4773-A60C-918FB1F895F3}"/>
    <cellStyle name="Calculation 70 8 4" xfId="30639" xr:uid="{3CD84134-CDAF-449E-9017-1E060C87494A}"/>
    <cellStyle name="Calculation 70 8 5" xfId="24904" xr:uid="{09A62027-2716-41C2-B5BF-0DB1AB8D982F}"/>
    <cellStyle name="Calculation 70 8 6" xfId="35840" xr:uid="{0E2DA28E-BEB4-4C5F-AE80-05591EE05F94}"/>
    <cellStyle name="Calculation 70 8 7" xfId="37546" xr:uid="{CEE93B6B-4119-4076-A44F-A014D32089F7}"/>
    <cellStyle name="Calculation 70 9" xfId="14147" xr:uid="{8964636A-36DD-43F0-84B5-82C193325CC5}"/>
    <cellStyle name="Calculation 70 9 2" xfId="14148" xr:uid="{D3AB926C-CDAB-4A0B-B404-57A64E1379F8}"/>
    <cellStyle name="Calculation 70 9 2 2" xfId="14149" xr:uid="{162614B6-601A-4C87-9CB7-AF12CAFAA187}"/>
    <cellStyle name="Calculation 70 9 2 2 2" xfId="30645" xr:uid="{0582026E-E40D-433B-9AB5-3693895C7D9A}"/>
    <cellStyle name="Calculation 70 9 2 2 3" xfId="38314" xr:uid="{EBE478DD-4058-40C8-9185-82BAFDE94074}"/>
    <cellStyle name="Calculation 70 9 2 2 4" xfId="27330" xr:uid="{E847BC19-9AFA-4735-9126-E57F15D9A2F5}"/>
    <cellStyle name="Calculation 70 9 2 2 5" xfId="29470" xr:uid="{02B5A194-D935-48A2-B36C-0DED2A1D29C6}"/>
    <cellStyle name="Calculation 70 9 2 3" xfId="30644" xr:uid="{04B563D6-C211-4917-A744-A1F7DE75D919}"/>
    <cellStyle name="Calculation 70 9 2 4" xfId="25066" xr:uid="{40F7BAC9-320A-4DF6-9F82-B6B354C83429}"/>
    <cellStyle name="Calculation 70 9 2 5" xfId="37303" xr:uid="{66C8068C-315F-49C9-B306-425803438224}"/>
    <cellStyle name="Calculation 70 9 2 6" xfId="37547" xr:uid="{AE54DBC7-CBB4-4BE4-A78C-779842391F29}"/>
    <cellStyle name="Calculation 70 9 3" xfId="14150" xr:uid="{B5ACFA82-533A-4462-B11B-0FD37A348573}"/>
    <cellStyle name="Calculation 70 9 3 2" xfId="30646" xr:uid="{5C2974AC-02E9-4370-9E68-A3FF66AA923C}"/>
    <cellStyle name="Calculation 70 9 3 3" xfId="29105" xr:uid="{56502F08-8143-4AAE-BC9F-A891DE098BEB}"/>
    <cellStyle name="Calculation 70 9 3 4" xfId="27329" xr:uid="{7266E87D-096D-4B17-9DF4-2721BA508D3A}"/>
    <cellStyle name="Calculation 70 9 3 5" xfId="29471" xr:uid="{D3F7949E-3E29-4ECB-A9BF-E67B77F6CB2E}"/>
    <cellStyle name="Calculation 70 9 4" xfId="30643" xr:uid="{5E464C0C-C056-48D1-8E2A-41355574DE1A}"/>
    <cellStyle name="Calculation 70 9 5" xfId="37147" xr:uid="{03607A1A-D98C-4F92-8D2C-05F6A77E5846}"/>
    <cellStyle name="Calculation 70 9 6" xfId="19264" xr:uid="{FA5BCC86-38E1-4A4F-85F6-826903CE088A}"/>
    <cellStyle name="Calculation 70 9 7" xfId="29469" xr:uid="{3C635B11-8C45-4824-BB25-7B90F73E86DC}"/>
    <cellStyle name="Calculation 71" xfId="14151" xr:uid="{4B9D76BB-3379-4D64-AC8D-DB5D719DC837}"/>
    <cellStyle name="Calculation 71 10" xfId="14152" xr:uid="{27FF3B15-1746-4CCF-A433-F9F461A9753C}"/>
    <cellStyle name="Calculation 71 10 2" xfId="14153" xr:uid="{FAA084FB-5F3C-41EF-982C-F34882C6545C}"/>
    <cellStyle name="Calculation 71 10 2 2" xfId="14154" xr:uid="{6C63D3D3-CFF2-47DD-A365-E32CAF64FD32}"/>
    <cellStyle name="Calculation 71 10 2 2 2" xfId="30650" xr:uid="{06B5D437-08CB-4F8C-BE7E-EC0A79559BFB}"/>
    <cellStyle name="Calculation 71 10 2 2 3" xfId="25067" xr:uid="{6B1D1618-83A7-4F87-B4BD-193F36F6521F}"/>
    <cellStyle name="Calculation 71 10 2 2 4" xfId="35369" xr:uid="{22CB0105-AEDB-46CE-A0D3-3CCFB7B66EC0}"/>
    <cellStyle name="Calculation 71 10 2 2 5" xfId="37548" xr:uid="{9E03AA4D-D277-4731-9543-49EB934307DE}"/>
    <cellStyle name="Calculation 71 10 2 3" xfId="30649" xr:uid="{5A625372-FE21-462C-9208-51C01CC661DD}"/>
    <cellStyle name="Calculation 71 10 2 4" xfId="36981" xr:uid="{80189C3F-70CF-437F-8C69-8E833AC65EAD}"/>
    <cellStyle name="Calculation 71 10 2 5" xfId="37302" xr:uid="{7E3D4766-13A4-450B-A1FD-5F326E309666}"/>
    <cellStyle name="Calculation 71 10 2 6" xfId="41636" xr:uid="{9D23B4DE-349E-4795-9374-6E736201B318}"/>
    <cellStyle name="Calculation 71 10 3" xfId="14155" xr:uid="{491657D6-E381-40DA-A157-2EF29F106187}"/>
    <cellStyle name="Calculation 71 10 3 2" xfId="30651" xr:uid="{915E7E44-E614-4F87-A619-832C460BB4F1}"/>
    <cellStyle name="Calculation 71 10 3 3" xfId="36982" xr:uid="{E20EAD7E-D7A6-4414-B646-FDD24C530053}"/>
    <cellStyle name="Calculation 71 10 3 4" xfId="27327" xr:uid="{06F2CC10-F387-4FB1-9C0A-33B59D1C8919}"/>
    <cellStyle name="Calculation 71 10 3 5" xfId="41635" xr:uid="{EC0114E6-95BE-454E-8DC8-2A5F88A3B01B}"/>
    <cellStyle name="Calculation 71 10 4" xfId="30648" xr:uid="{7532BB7A-A22F-4324-82DD-048843A634B1}"/>
    <cellStyle name="Calculation 71 10 5" xfId="25614" xr:uid="{98F4C157-7FE4-4535-87A9-73350DE853EF}"/>
    <cellStyle name="Calculation 71 10 6" xfId="5864" xr:uid="{3A4E6EC3-FFB7-4FF7-A723-399B795723B3}"/>
    <cellStyle name="Calculation 71 10 7" xfId="29472" xr:uid="{D0BAD332-96D0-4083-8BAF-E37D70657997}"/>
    <cellStyle name="Calculation 71 11" xfId="14156" xr:uid="{23EF8FEA-F646-4754-BCE3-D8BF8725AF87}"/>
    <cellStyle name="Calculation 71 11 2" xfId="14157" xr:uid="{39456F54-7AE4-4C55-8E78-801E8E23F27C}"/>
    <cellStyle name="Calculation 71 11 2 2" xfId="30653" xr:uid="{129E3090-CD2D-40E7-B8D8-EB4BED42D5C0}"/>
    <cellStyle name="Calculation 71 11 2 3" xfId="37148" xr:uid="{6CD67B88-D30A-4D61-BA12-5AD4A0F7AFCD}"/>
    <cellStyle name="Calculation 71 11 2 4" xfId="27325" xr:uid="{78D3031E-AE35-479C-B026-937BAFF19EA9}"/>
    <cellStyle name="Calculation 71 11 2 5" xfId="41634" xr:uid="{AFE36AE2-5D93-4C28-844D-92AED628FAD2}"/>
    <cellStyle name="Calculation 71 11 3" xfId="30652" xr:uid="{318FDB3A-7110-41B5-B59C-6CFB2C7F0449}"/>
    <cellStyle name="Calculation 71 11 4" xfId="38313" xr:uid="{F1EB7F9B-A82A-4BA7-9EC5-33CCD0B6848B}"/>
    <cellStyle name="Calculation 71 11 5" xfId="27326" xr:uid="{1F371E47-14C8-4868-BE94-3EBA88065603}"/>
    <cellStyle name="Calculation 71 11 6" xfId="29473" xr:uid="{D5A5AE07-3A9F-4948-84C3-FCA59FC65B59}"/>
    <cellStyle name="Calculation 71 12" xfId="14158" xr:uid="{69505874-D4FD-4B9D-BABE-00A05BE151CB}"/>
    <cellStyle name="Calculation 71 12 2" xfId="30654" xr:uid="{A29C985E-2F68-421C-8C14-0BA490D86A07}"/>
    <cellStyle name="Calculation 71 12 3" xfId="25658" xr:uid="{A76C0781-4369-418E-9222-625F0F072B2A}"/>
    <cellStyle name="Calculation 71 12 4" xfId="37301" xr:uid="{B59017B5-1C5C-47CC-B69D-DC9CA96BE92A}"/>
    <cellStyle name="Calculation 71 12 5" xfId="29474" xr:uid="{4277D7B1-80B5-497A-9504-83992C9B55AE}"/>
    <cellStyle name="Calculation 71 13" xfId="30647" xr:uid="{CDA3DCB0-7443-4243-B5E2-03723D2FEE89}"/>
    <cellStyle name="Calculation 71 14" xfId="24905" xr:uid="{2F7045C4-CE2D-4F89-956C-31F24151DEF5}"/>
    <cellStyle name="Calculation 71 15" xfId="27328" xr:uid="{1F94500B-F67F-425C-AFC7-7D17182BF30E}"/>
    <cellStyle name="Calculation 71 16" xfId="41637" xr:uid="{07E5769C-7C95-4BF4-A216-F0127D791153}"/>
    <cellStyle name="Calculation 71 2" xfId="14159" xr:uid="{C7FB9C8B-5601-4EF2-AF58-9EC0C8DEE5C0}"/>
    <cellStyle name="Calculation 71 2 10" xfId="14160" xr:uid="{06707896-DB91-466D-8155-A9063935E80A}"/>
    <cellStyle name="Calculation 71 2 10 2" xfId="30656" xr:uid="{6B944DF6-2524-4F72-8CC5-F6C20E3AD793}"/>
    <cellStyle name="Calculation 71 2 10 3" xfId="36780" xr:uid="{8B8054A4-CE12-4462-A420-345E6F4D57DD}"/>
    <cellStyle name="Calculation 71 2 10 4" xfId="36362" xr:uid="{9B8772CE-53CA-4951-A224-C4F333A05396}"/>
    <cellStyle name="Calculation 71 2 10 5" xfId="41633" xr:uid="{4E53C637-4EEF-4512-B0C1-393605AC065D}"/>
    <cellStyle name="Calculation 71 2 11" xfId="30655" xr:uid="{69DFA8C8-127E-4121-81CF-3DB8871435F9}"/>
    <cellStyle name="Calculation 71 2 12" xfId="29106" xr:uid="{BC08911B-979E-4764-A005-0EAEB36938DD}"/>
    <cellStyle name="Calculation 71 2 13" xfId="27324" xr:uid="{C19F15C3-6D07-4A13-8F08-8CF3F0FC89E1}"/>
    <cellStyle name="Calculation 71 2 14" xfId="29475" xr:uid="{D5573769-7902-4E92-83C5-7CEAF90EF4EF}"/>
    <cellStyle name="Calculation 71 2 2" xfId="14161" xr:uid="{A55E6076-C3DD-4B7E-A9E3-80561A9260A8}"/>
    <cellStyle name="Calculation 71 2 2 2" xfId="14162" xr:uid="{1A3F1782-E320-407B-AB3E-9F6D72A9E6D2}"/>
    <cellStyle name="Calculation 71 2 2 2 2" xfId="14163" xr:uid="{B073F78A-2398-49F9-8A51-D0DFAE130E10}"/>
    <cellStyle name="Calculation 71 2 2 2 2 2" xfId="30659" xr:uid="{006DE58F-7C91-4FE3-822C-8BB01F98B3D8}"/>
    <cellStyle name="Calculation 71 2 2 2 2 3" xfId="25700" xr:uid="{B6F6BB9B-0F44-445C-A299-CE06F2B6BCF1}"/>
    <cellStyle name="Calculation 71 2 2 2 2 4" xfId="37300" xr:uid="{2C150D89-F5E5-41F7-820D-EF48B43CA13B}"/>
    <cellStyle name="Calculation 71 2 2 2 2 5" xfId="29476" xr:uid="{793D952F-C5B4-4E44-BCAA-FDFE47530512}"/>
    <cellStyle name="Calculation 71 2 2 2 3" xfId="30658" xr:uid="{518D6826-EAF8-49E1-B0B7-41CCA6764C8C}"/>
    <cellStyle name="Calculation 71 2 2 2 4" xfId="25617" xr:uid="{77DB5832-4402-4F4E-BAE9-14AAE6CABF44}"/>
    <cellStyle name="Calculation 71 2 2 2 5" xfId="27322" xr:uid="{323BEA58-B702-43AA-9B5B-6DF47C4FE01E}"/>
    <cellStyle name="Calculation 71 2 2 2 6" xfId="37549" xr:uid="{2283A2A7-421A-4C2A-A2E8-D96C7E19B747}"/>
    <cellStyle name="Calculation 71 2 2 3" xfId="14164" xr:uid="{9B901FD7-1522-4DF0-A6B0-54BEBCD3D9EF}"/>
    <cellStyle name="Calculation 71 2 2 3 2" xfId="30660" xr:uid="{432D4353-82B7-4715-B0A3-1116DC13D834}"/>
    <cellStyle name="Calculation 71 2 2 3 3" xfId="36983" xr:uid="{570E4E22-DFE1-4EE6-8E26-C13EB7A52600}"/>
    <cellStyle name="Calculation 71 2 2 3 4" xfId="27321" xr:uid="{DA1F99AC-4371-48C5-A322-1DE495E145AE}"/>
    <cellStyle name="Calculation 71 2 2 3 5" xfId="29477" xr:uid="{8F2F309C-55A2-4D1C-9604-B81A96F81606}"/>
    <cellStyle name="Calculation 71 2 2 4" xfId="30657" xr:uid="{AC88BDD1-9909-4C08-A59D-E95FFFC64346}"/>
    <cellStyle name="Calculation 71 2 2 5" xfId="39204" xr:uid="{2ECFF91E-6D9C-48F8-B983-866631E10D64}"/>
    <cellStyle name="Calculation 71 2 2 6" xfId="27323" xr:uid="{1D5BB6D1-00DA-408E-9C8D-6620EA3B5532}"/>
    <cellStyle name="Calculation 71 2 2 7" xfId="36502" xr:uid="{C0EF3823-7F41-44DD-B9FC-2426E8752CC4}"/>
    <cellStyle name="Calculation 71 2 3" xfId="14165" xr:uid="{D22E4E73-4212-4929-AD9F-F0AC9B5B7713}"/>
    <cellStyle name="Calculation 71 2 3 2" xfId="14166" xr:uid="{F86A138F-7B4E-4568-8B18-30900584A3E3}"/>
    <cellStyle name="Calculation 71 2 3 2 2" xfId="14167" xr:uid="{7D929057-B474-4FCE-AB8A-450C2571B67D}"/>
    <cellStyle name="Calculation 71 2 3 2 2 2" xfId="30663" xr:uid="{367B2D30-53D0-4F76-B1D1-FD7C6F870723}"/>
    <cellStyle name="Calculation 71 2 3 2 2 3" xfId="29107" xr:uid="{53015E36-A847-4F2A-A801-31E5BD83D3DC}"/>
    <cellStyle name="Calculation 71 2 3 2 2 4" xfId="37299" xr:uid="{1A8F0665-0931-48E2-BD12-6B809765B3A0}"/>
    <cellStyle name="Calculation 71 2 3 2 2 5" xfId="37550" xr:uid="{7B5C8AB4-B08F-4C9B-A90D-C3F033F840F1}"/>
    <cellStyle name="Calculation 71 2 3 2 3" xfId="30662" xr:uid="{6919FF7C-CE65-47A1-AB4C-64CA3B31989D}"/>
    <cellStyle name="Calculation 71 2 3 2 4" xfId="38312" xr:uid="{29815F9C-B7B5-4461-92FF-54C832FDEE44}"/>
    <cellStyle name="Calculation 71 2 3 2 5" xfId="27319" xr:uid="{7571C4D7-5FEC-43CE-9E18-1EB25762DD48}"/>
    <cellStyle name="Calculation 71 2 3 2 6" xfId="35564" xr:uid="{889262F8-8EF5-4876-A319-8BA238069796}"/>
    <cellStyle name="Calculation 71 2 3 3" xfId="14168" xr:uid="{F2019BE5-8ECE-41BA-A922-91877B490429}"/>
    <cellStyle name="Calculation 71 2 3 3 2" xfId="30664" xr:uid="{557044E9-E721-4E05-81D9-65C17D58307A}"/>
    <cellStyle name="Calculation 71 2 3 3 3" xfId="25694" xr:uid="{7B90FF2C-300A-4213-A71C-CA74EB534099}"/>
    <cellStyle name="Calculation 71 2 3 3 4" xfId="27318" xr:uid="{15F5290B-38B9-4271-80FA-88BC6ABFC014}"/>
    <cellStyle name="Calculation 71 2 3 3 5" xfId="29479" xr:uid="{8DC6DA90-587A-4511-9149-C4D20306C5B7}"/>
    <cellStyle name="Calculation 71 2 3 4" xfId="30661" xr:uid="{BA8C2280-3400-41D3-B115-5E221521E847}"/>
    <cellStyle name="Calculation 71 2 3 5" xfId="36984" xr:uid="{7739018C-6CE6-4CE7-AE74-BE649774F161}"/>
    <cellStyle name="Calculation 71 2 3 6" xfId="27320" xr:uid="{CBF86725-EEFE-4BD2-B8B9-266531B3360A}"/>
    <cellStyle name="Calculation 71 2 3 7" xfId="29478" xr:uid="{4A1F2F21-A9C5-4EBA-AF1F-3FE99A4CFF68}"/>
    <cellStyle name="Calculation 71 2 4" xfId="14169" xr:uid="{70B41EC2-C0D3-4982-9846-FF7808D0C7FC}"/>
    <cellStyle name="Calculation 71 2 4 2" xfId="14170" xr:uid="{63DED34C-A22C-4D5B-B77F-5FEB88BCE5B7}"/>
    <cellStyle name="Calculation 71 2 4 2 2" xfId="14171" xr:uid="{998D1DF7-ED71-4EC0-AE75-716B8BF5A1B3}"/>
    <cellStyle name="Calculation 71 2 4 2 2 2" xfId="30667" xr:uid="{EEA8028C-3E28-4C6A-A077-C10F4622B935}"/>
    <cellStyle name="Calculation 71 2 4 2 2 3" xfId="39158" xr:uid="{9D1EA5AF-9A45-454A-A26A-468DBD24078B}"/>
    <cellStyle name="Calculation 71 2 4 2 2 4" xfId="37122" xr:uid="{3F1E725A-62CB-488F-9557-2592774C05A3}"/>
    <cellStyle name="Calculation 71 2 4 2 2 5" xfId="37551" xr:uid="{75540DA3-39B6-4F6B-998B-5AE0639DB1F9}"/>
    <cellStyle name="Calculation 71 2 4 2 3" xfId="30666" xr:uid="{05BFF60C-D6D5-448D-8B0E-8CBD1A23EA43}"/>
    <cellStyle name="Calculation 71 2 4 2 4" xfId="38266" xr:uid="{5DE2A596-44C2-478C-8D17-9B68A607AF5F}"/>
    <cellStyle name="Calculation 71 2 4 2 5" xfId="27316" xr:uid="{CA959563-9FB1-46B5-8E26-01DB45FB43BA}"/>
    <cellStyle name="Calculation 71 2 4 2 6" xfId="29481" xr:uid="{87D21ED8-2259-40BA-B554-ECC2AA664685}"/>
    <cellStyle name="Calculation 71 2 4 3" xfId="14172" xr:uid="{3F670404-3FFB-4ACA-82B7-A6EA3C3A34AE}"/>
    <cellStyle name="Calculation 71 2 4 3 2" xfId="30668" xr:uid="{20B53981-DE88-4D19-8798-62F99412D339}"/>
    <cellStyle name="Calculation 71 2 4 3 3" xfId="36985" xr:uid="{69F29EFC-B89F-4F50-9E1D-65690529E759}"/>
    <cellStyle name="Calculation 71 2 4 3 4" xfId="37298" xr:uid="{01940A49-D883-450D-9F45-379D164BF802}"/>
    <cellStyle name="Calculation 71 2 4 3 5" xfId="41632" xr:uid="{71CC0850-F641-4ACE-9499-5FCD890AEC12}"/>
    <cellStyle name="Calculation 71 2 4 4" xfId="30665" xr:uid="{24B7F1F2-4C76-4C97-9FC8-C3725FD4A0D6}"/>
    <cellStyle name="Calculation 71 2 4 5" xfId="39199" xr:uid="{00E02C4F-4D8D-460E-854F-7BECAED13C50}"/>
    <cellStyle name="Calculation 71 2 4 6" xfId="27317" xr:uid="{2F4D5902-3501-48E5-B880-122CDBD148CF}"/>
    <cellStyle name="Calculation 71 2 4 7" xfId="29480" xr:uid="{1AC36417-5CC7-4128-8A56-3CE03D8AC231}"/>
    <cellStyle name="Calculation 71 2 5" xfId="14173" xr:uid="{D3990EB8-3EDB-47FB-87F7-1B237A8C421F}"/>
    <cellStyle name="Calculation 71 2 5 2" xfId="14174" xr:uid="{DACDB6F6-30A7-4EA7-A447-952FFB865FA2}"/>
    <cellStyle name="Calculation 71 2 5 2 2" xfId="14175" xr:uid="{D1893177-C313-4F3A-B9EC-5BD0E9190ABD}"/>
    <cellStyle name="Calculation 71 2 5 2 2 2" xfId="30671" xr:uid="{762A9715-E0E0-43EA-BA4B-B367B1852FA3}"/>
    <cellStyle name="Calculation 71 2 5 2 2 3" xfId="38311" xr:uid="{361B3E8F-FB0C-4AE5-8F13-D61B62C1BF0E}"/>
    <cellStyle name="Calculation 71 2 5 2 2 4" xfId="27314" xr:uid="{5CE59AA2-42C7-4B64-B5BD-181E42F5C0E7}"/>
    <cellStyle name="Calculation 71 2 5 2 2 5" xfId="29484" xr:uid="{715E1FB6-F6BC-469A-8ECD-96B2DA4CAF0E}"/>
    <cellStyle name="Calculation 71 2 5 2 3" xfId="30670" xr:uid="{1CDC11AD-7C4A-437A-B4E6-86E1A209D3D0}"/>
    <cellStyle name="Calculation 71 2 5 2 4" xfId="36986" xr:uid="{3A409986-6D54-4F5E-BEEA-0ED38062825A}"/>
    <cellStyle name="Calculation 71 2 5 2 5" xfId="35368" xr:uid="{E1515B09-7B80-49CC-8D5D-73511B83BD90}"/>
    <cellStyle name="Calculation 71 2 5 2 6" xfId="29483" xr:uid="{93EC4A44-C005-4531-A05E-57B38037F285}"/>
    <cellStyle name="Calculation 71 2 5 3" xfId="14176" xr:uid="{25D40F23-6583-4268-994F-CC185CEE2B5B}"/>
    <cellStyle name="Calculation 71 2 5 3 2" xfId="30672" xr:uid="{42FAC224-A714-41FE-AB41-28BE61A02DD5}"/>
    <cellStyle name="Calculation 71 2 5 3 3" xfId="29108" xr:uid="{78780DDD-FCB8-4F75-9E7C-133E990BFDF0}"/>
    <cellStyle name="Calculation 71 2 5 3 4" xfId="27313" xr:uid="{BFC20F74-B5F9-40B8-88D9-0936DC98188B}"/>
    <cellStyle name="Calculation 71 2 5 3 5" xfId="37552" xr:uid="{298513E5-E289-4787-9C76-EB9646B88B27}"/>
    <cellStyle name="Calculation 71 2 5 4" xfId="30669" xr:uid="{92085C39-C989-42A5-AE2C-6C663C07B670}"/>
    <cellStyle name="Calculation 71 2 5 5" xfId="24906" xr:uid="{33AF1611-4A9E-4AFD-92B5-BCB18E8B709D}"/>
    <cellStyle name="Calculation 71 2 5 6" xfId="27315" xr:uid="{074253EC-802C-4B8C-A5FA-0CF65DB883B0}"/>
    <cellStyle name="Calculation 71 2 5 7" xfId="29482" xr:uid="{817DE4F3-671B-4FD4-AC5A-66D5EA5090D3}"/>
    <cellStyle name="Calculation 71 2 6" xfId="14177" xr:uid="{818FA84C-34CE-4C2B-9AB0-C5AA0C95674E}"/>
    <cellStyle name="Calculation 71 2 6 2" xfId="14178" xr:uid="{69612EE5-BB49-4503-BA87-CFF3686196D2}"/>
    <cellStyle name="Calculation 71 2 6 2 2" xfId="14179" xr:uid="{35388F64-24DA-4ADA-80FA-907A8211D492}"/>
    <cellStyle name="Calculation 71 2 6 2 2 2" xfId="30675" xr:uid="{5F8574C1-1BB2-4D73-AAFF-342AE62AEB4B}"/>
    <cellStyle name="Calculation 71 2 6 2 2 3" xfId="38310" xr:uid="{AA72FF90-6E6A-4270-AB6E-0029C26AF2BD}"/>
    <cellStyle name="Calculation 71 2 6 2 2 4" xfId="27312" xr:uid="{BE6A210D-4C75-4F0C-BEA5-77FEC39DFD8A}"/>
    <cellStyle name="Calculation 71 2 6 2 2 5" xfId="29487" xr:uid="{9959A51C-6A6A-4C91-9CD0-54C0E1F7C138}"/>
    <cellStyle name="Calculation 71 2 6 2 3" xfId="30674" xr:uid="{ED3830E0-C73B-4DD4-8BEB-A17F3029BE52}"/>
    <cellStyle name="Calculation 71 2 6 2 4" xfId="36988" xr:uid="{B8818277-74C5-42C6-A95D-B505206BD963}"/>
    <cellStyle name="Calculation 71 2 6 2 5" xfId="37942" xr:uid="{B95988FA-3FEC-444B-98E7-72AF514F1CB2}"/>
    <cellStyle name="Calculation 71 2 6 2 6" xfId="29486" xr:uid="{DE5DD9FA-BB6B-4132-8029-3B65CBF18E49}"/>
    <cellStyle name="Calculation 71 2 6 3" xfId="14180" xr:uid="{EE1668E3-FC9B-4F3B-AD2E-658AE8AA6579}"/>
    <cellStyle name="Calculation 71 2 6 3 2" xfId="30676" xr:uid="{F9588478-9AC7-4430-AE1B-4D7DF9BE4283}"/>
    <cellStyle name="Calculation 71 2 6 3 3" xfId="29109" xr:uid="{D6EAAFF1-CF6F-4342-8DF4-48EDC2EC2E15}"/>
    <cellStyle name="Calculation 71 2 6 3 4" xfId="27311" xr:uid="{D5ACEDC9-DE66-4301-BC19-CE37D0885C12}"/>
    <cellStyle name="Calculation 71 2 6 3 5" xfId="37553" xr:uid="{A57F1894-82FB-4DF1-BF8D-E7F0B6E04F16}"/>
    <cellStyle name="Calculation 71 2 6 4" xfId="30673" xr:uid="{917B3430-9FA8-491A-AD73-1FC7F984431A}"/>
    <cellStyle name="Calculation 71 2 6 5" xfId="36987" xr:uid="{EAF06D14-4322-41DB-8BB2-A4914210B54B}"/>
    <cellStyle name="Calculation 71 2 6 6" xfId="37297" xr:uid="{6EA5DFAD-1EFD-42F5-8AEE-DE796FE06BA7}"/>
    <cellStyle name="Calculation 71 2 6 7" xfId="29485" xr:uid="{AF094E55-A166-45CE-8AE4-A70DC3684DD9}"/>
    <cellStyle name="Calculation 71 2 7" xfId="14181" xr:uid="{14DB5EBA-DD6E-4A84-90D1-4CA63561D952}"/>
    <cellStyle name="Calculation 71 2 7 2" xfId="14182" xr:uid="{7014633B-D5B9-4F8A-9FBB-0559BD8D9F4C}"/>
    <cellStyle name="Calculation 71 2 7 2 2" xfId="14183" xr:uid="{30DF6FB4-03E1-48E9-AA7B-E095E48F3D39}"/>
    <cellStyle name="Calculation 71 2 7 2 2 2" xfId="30679" xr:uid="{0B667330-F9BF-4D0E-88C4-59F82CF7C5F9}"/>
    <cellStyle name="Calculation 71 2 7 2 2 3" xfId="29110" xr:uid="{F3BA2523-B5D3-43D1-9700-84BB53E1C47A}"/>
    <cellStyle name="Calculation 71 2 7 2 2 4" xfId="36361" xr:uid="{B21CAB5E-3EC2-4C7A-8D86-88E583B18304}"/>
    <cellStyle name="Calculation 71 2 7 2 2 5" xfId="36503" xr:uid="{2F897191-C441-461D-813D-54240958E11D}"/>
    <cellStyle name="Calculation 71 2 7 2 3" xfId="30678" xr:uid="{C19ABCA4-37DF-4C32-B435-CA911A7ED9A7}"/>
    <cellStyle name="Calculation 71 2 7 2 4" xfId="36990" xr:uid="{04AF88A1-0E1D-42CE-A55A-4BB96D97E31D}"/>
    <cellStyle name="Calculation 71 2 7 2 5" xfId="37943" xr:uid="{590C4422-E387-49AD-A203-EBE58B0797FE}"/>
    <cellStyle name="Calculation 71 2 7 2 6" xfId="14897" xr:uid="{17EED985-D8DC-42D9-98DD-ED2E7B8EC567}"/>
    <cellStyle name="Calculation 71 2 7 3" xfId="14184" xr:uid="{E9CA2F62-7F73-48B2-8FC7-0FDBEA5401A1}"/>
    <cellStyle name="Calculation 71 2 7 3 2" xfId="30680" xr:uid="{F39F24C8-34D7-4770-B642-73ACD264FF33}"/>
    <cellStyle name="Calculation 71 2 7 3 3" xfId="37502" xr:uid="{F87C21AB-A10C-430B-A5D3-9BA2AC63D872}"/>
    <cellStyle name="Calculation 71 2 7 3 4" xfId="27310" xr:uid="{F9DF1124-8197-40E8-83CD-C64E4B9A3032}"/>
    <cellStyle name="Calculation 71 2 7 3 5" xfId="29488" xr:uid="{31829EBE-F20B-4C19-9F48-E6554F9FF7DC}"/>
    <cellStyle name="Calculation 71 2 7 4" xfId="30677" xr:uid="{9EC6BEA4-C496-4667-AE4D-50D3FC3A04AD}"/>
    <cellStyle name="Calculation 71 2 7 5" xfId="36989" xr:uid="{B9DB99BE-3578-4E99-8DD4-D26C088F792D}"/>
    <cellStyle name="Calculation 71 2 7 6" xfId="39062" xr:uid="{1F8DA2A2-1729-4651-8CF9-B3BE38C3A147}"/>
    <cellStyle name="Calculation 71 2 7 7" xfId="14898" xr:uid="{656E367C-C99B-4BFE-9298-FACD2D1004EE}"/>
    <cellStyle name="Calculation 71 2 8" xfId="14185" xr:uid="{66FAD726-2F59-4A55-B868-F4381893334D}"/>
    <cellStyle name="Calculation 71 2 8 2" xfId="14186" xr:uid="{801D8408-D392-4730-9E89-701C06C9AB35}"/>
    <cellStyle name="Calculation 71 2 8 2 2" xfId="14187" xr:uid="{A25073A4-E5FB-4886-9046-91AD04673E47}"/>
    <cellStyle name="Calculation 71 2 8 2 2 2" xfId="30683" xr:uid="{E82BEC01-8B46-4A65-A5A2-D3D06CF244FE}"/>
    <cellStyle name="Calculation 71 2 8 2 2 3" xfId="29113" xr:uid="{24541AC8-D297-4FA8-BF4D-F1221C9418A0}"/>
    <cellStyle name="Calculation 71 2 8 2 2 4" xfId="27309" xr:uid="{C50FE8DF-B0E9-455B-AFEC-8E8CDD73846F}"/>
    <cellStyle name="Calculation 71 2 8 2 2 5" xfId="29490" xr:uid="{CF5E8855-E11C-4D17-AF25-3BE9154FC1CC}"/>
    <cellStyle name="Calculation 71 2 8 2 3" xfId="30682" xr:uid="{91027704-1798-4669-A00D-739E49E16BFB}"/>
    <cellStyle name="Calculation 71 2 8 2 4" xfId="29112" xr:uid="{B56C18C2-4D15-4B77-A783-64BEA5E98E08}"/>
    <cellStyle name="Calculation 71 2 8 2 5" xfId="37944" xr:uid="{A8BDDFDA-B4F7-4474-AF36-9BEF8482D9A3}"/>
    <cellStyle name="Calculation 71 2 8 2 6" xfId="41631" xr:uid="{6E65B5FD-BEE7-45C0-BFDB-625B85967320}"/>
    <cellStyle name="Calculation 71 2 8 3" xfId="14188" xr:uid="{2B6DCDBA-C584-42A4-B53F-F8E3D9C750C0}"/>
    <cellStyle name="Calculation 71 2 8 3 2" xfId="30684" xr:uid="{57FF8FE4-A930-4435-89C1-4C31F1725E19}"/>
    <cellStyle name="Calculation 71 2 8 3 3" xfId="29114" xr:uid="{E9FD6B3E-8FEF-4217-8815-532D9F3072D2}"/>
    <cellStyle name="Calculation 71 2 8 3 4" xfId="27308" xr:uid="{E2BC985E-7F7A-4835-8D58-7DC3C7B72A84}"/>
    <cellStyle name="Calculation 71 2 8 3 5" xfId="35565" xr:uid="{25FF4604-4B2C-44A6-A0B8-2537E1EA24AE}"/>
    <cellStyle name="Calculation 71 2 8 4" xfId="30681" xr:uid="{87F29930-5A37-4459-BAF3-311F15DDE29D}"/>
    <cellStyle name="Calculation 71 2 8 5" xfId="29111" xr:uid="{5E0C1C61-E2C2-44F9-86F6-6A96579B8CE2}"/>
    <cellStyle name="Calculation 71 2 8 6" xfId="37296" xr:uid="{650FA089-1A71-4812-A342-430992545936}"/>
    <cellStyle name="Calculation 71 2 8 7" xfId="29489" xr:uid="{DB6811E0-93A4-4B56-9EA9-202AED074150}"/>
    <cellStyle name="Calculation 71 2 9" xfId="14189" xr:uid="{80B33D05-E918-4008-9DA2-B80F3FC74C2D}"/>
    <cellStyle name="Calculation 71 2 9 2" xfId="14190" xr:uid="{01E314A4-D382-4618-899C-B839682EF61F}"/>
    <cellStyle name="Calculation 71 2 9 2 2" xfId="30686" xr:uid="{CC337633-F78D-4F52-8249-775BB87D5760}"/>
    <cellStyle name="Calculation 71 2 9 2 3" xfId="29116" xr:uid="{74705FC2-B51D-4CCA-8718-D27E1DC7A4A1}"/>
    <cellStyle name="Calculation 71 2 9 2 4" xfId="37945" xr:uid="{4FC384A7-4442-438C-B731-1A58AE02991C}"/>
    <cellStyle name="Calculation 71 2 9 2 5" xfId="29492" xr:uid="{E0E5518F-7AB0-4718-81D6-DC21E7ADDC6E}"/>
    <cellStyle name="Calculation 71 2 9 3" xfId="30685" xr:uid="{37F74A0C-18CA-4C1A-91C0-3830B9B94F8F}"/>
    <cellStyle name="Calculation 71 2 9 4" xfId="29115" xr:uid="{BA543CBA-BAD5-4A0C-A5F6-30ED6344A7CC}"/>
    <cellStyle name="Calculation 71 2 9 5" xfId="27307" xr:uid="{1BE5FA2D-847E-47AA-9CBC-6FD2B329452E}"/>
    <cellStyle name="Calculation 71 2 9 6" xfId="29491" xr:uid="{F5D87FB6-E07D-48D2-A84C-E002A67BC1E0}"/>
    <cellStyle name="Calculation 71 3" xfId="14191" xr:uid="{D8075197-D219-4917-A1D9-896C282ADFEC}"/>
    <cellStyle name="Calculation 71 3 10" xfId="14192" xr:uid="{7A3DF9D2-BC7E-4C19-9F32-48A1086A306F}"/>
    <cellStyle name="Calculation 71 3 10 2" xfId="30688" xr:uid="{238116A1-7BCB-4B6B-AEEC-AC67071FCDD3}"/>
    <cellStyle name="Calculation 71 3 10 3" xfId="29118" xr:uid="{2F6F3AD1-D164-45E6-B30B-94629976C66A}"/>
    <cellStyle name="Calculation 71 3 10 4" xfId="27306" xr:uid="{90567D69-3C69-4727-AC5A-DC8F009136DB}"/>
    <cellStyle name="Calculation 71 3 10 5" xfId="29493" xr:uid="{512022A1-5C43-4D6E-985C-E7FD5E2B93BC}"/>
    <cellStyle name="Calculation 71 3 11" xfId="30687" xr:uid="{8459B108-1655-4995-B18B-18FDD84787B9}"/>
    <cellStyle name="Calculation 71 3 12" xfId="29117" xr:uid="{49C991F4-02AA-4439-B6D0-7400923BC408}"/>
    <cellStyle name="Calculation 71 3 13" xfId="37295" xr:uid="{A4246168-B5CF-49E4-81EA-5C13B5181D4F}"/>
    <cellStyle name="Calculation 71 3 14" xfId="37554" xr:uid="{E7F549F1-9F96-4D8C-929A-B77C77FD0D71}"/>
    <cellStyle name="Calculation 71 3 2" xfId="14193" xr:uid="{5DB6DD8B-CB1E-4B29-B3D2-78F6050DC7A1}"/>
    <cellStyle name="Calculation 71 3 2 2" xfId="14194" xr:uid="{1A8787B0-D7A4-4F41-9B42-A40004FB10A6}"/>
    <cellStyle name="Calculation 71 3 2 2 2" xfId="14195" xr:uid="{2B6FE406-4BE8-4A65-8273-A4B139469098}"/>
    <cellStyle name="Calculation 71 3 2 2 2 2" xfId="30691" xr:uid="{B10A8919-D7D3-4309-8A1F-83B848483E27}"/>
    <cellStyle name="Calculation 71 3 2 2 2 3" xfId="29120" xr:uid="{247A1933-1ACA-488E-A2B0-0920F5F24E30}"/>
    <cellStyle name="Calculation 71 3 2 2 2 4" xfId="37946" xr:uid="{DAD792F4-2473-498E-8AEE-57630F84623F}"/>
    <cellStyle name="Calculation 71 3 2 2 2 5" xfId="29496" xr:uid="{AF1D462C-7DEF-4C91-83B8-DC4925082793}"/>
    <cellStyle name="Calculation 71 3 2 2 3" xfId="30690" xr:uid="{71834950-89EF-4EC2-A555-C53C44E7207E}"/>
    <cellStyle name="Calculation 71 3 2 2 4" xfId="29119" xr:uid="{C51EDC34-152B-4E4C-9FCB-C2DE3BAA684A}"/>
    <cellStyle name="Calculation 71 3 2 2 5" xfId="38392" xr:uid="{78B8A0EA-274C-4FCF-985F-23E77A2125C2}"/>
    <cellStyle name="Calculation 71 3 2 2 6" xfId="29495" xr:uid="{E01BE76F-78DD-4D54-8CF8-E389F95A5683}"/>
    <cellStyle name="Calculation 71 3 2 3" xfId="14196" xr:uid="{B363976F-28E5-41C9-8FEC-F61977675F77}"/>
    <cellStyle name="Calculation 71 3 2 3 2" xfId="30692" xr:uid="{90529297-16D8-4E11-978A-A550649C4412}"/>
    <cellStyle name="Calculation 71 3 2 3 3" xfId="29121" xr:uid="{69D21D77-2BFC-480C-8BA3-11BD32C43E10}"/>
    <cellStyle name="Calculation 71 3 2 3 4" xfId="27304" xr:uid="{1DA02F56-E004-4981-B54E-A86E4098D1E0}"/>
    <cellStyle name="Calculation 71 3 2 3 5" xfId="29497" xr:uid="{1ADF1664-BAE2-4FAF-906B-BA984B31F7D8}"/>
    <cellStyle name="Calculation 71 3 2 4" xfId="30689" xr:uid="{0E071DBD-59D4-4545-8859-17D8FD21426B}"/>
    <cellStyle name="Calculation 71 3 2 5" xfId="25695" xr:uid="{1F8B2806-FD3B-4849-88AB-353007A998A5}"/>
    <cellStyle name="Calculation 71 3 2 6" xfId="27305" xr:uid="{80683065-382B-4CE1-A556-054FDF333FA0}"/>
    <cellStyle name="Calculation 71 3 2 7" xfId="29494" xr:uid="{456B4880-B6FE-4F59-A28C-27D1ECDB2118}"/>
    <cellStyle name="Calculation 71 3 3" xfId="14197" xr:uid="{48923A29-8ED2-48B1-BCF0-B9A317856038}"/>
    <cellStyle name="Calculation 71 3 3 2" xfId="14198" xr:uid="{87103CEB-4C8A-4EFB-8F71-FD109FC52738}"/>
    <cellStyle name="Calculation 71 3 3 2 2" xfId="14199" xr:uid="{F948B7B9-F25E-4496-B8E3-552D0EF41CA3}"/>
    <cellStyle name="Calculation 71 3 3 2 2 2" xfId="30695" xr:uid="{630D6AEA-8550-4849-A60B-891B646D8107}"/>
    <cellStyle name="Calculation 71 3 3 2 2 3" xfId="37149" xr:uid="{79E17787-0288-403F-9474-0A1E371BAEDE}"/>
    <cellStyle name="Calculation 71 3 3 2 2 4" xfId="37947" xr:uid="{BBC9A97C-BC03-43F2-9017-2F89925E8EF2}"/>
    <cellStyle name="Calculation 71 3 3 2 2 5" xfId="29500" xr:uid="{C2108348-324D-43AA-A118-2A4FC3B73126}"/>
    <cellStyle name="Calculation 71 3 3 2 3" xfId="30694" xr:uid="{C91EFCAA-E716-4287-8847-ED4A1C13D850}"/>
    <cellStyle name="Calculation 71 3 3 2 4" xfId="29123" xr:uid="{EB62E0A6-2830-471A-9097-495F7DCC8CF8}"/>
    <cellStyle name="Calculation 71 3 3 2 5" xfId="27302" xr:uid="{E50AA05E-2F40-4AB4-9146-680CBA80D8F1}"/>
    <cellStyle name="Calculation 71 3 3 2 6" xfId="29499" xr:uid="{7E0F79A6-5E86-47E1-9EE0-2E3490F12796}"/>
    <cellStyle name="Calculation 71 3 3 3" xfId="14200" xr:uid="{609B26ED-E7D7-4C93-8449-6DAF98C75275}"/>
    <cellStyle name="Calculation 71 3 3 3 2" xfId="30696" xr:uid="{4F4796ED-F0F2-44A0-BB39-7E0E59F4117C}"/>
    <cellStyle name="Calculation 71 3 3 3 3" xfId="25648" xr:uid="{C7399CC4-DC6C-41C5-B8FE-0079A74AEDDD}"/>
    <cellStyle name="Calculation 71 3 3 3 4" xfId="27301" xr:uid="{A5F9FE81-D531-48D6-8F5E-ED9A3ED9AF07}"/>
    <cellStyle name="Calculation 71 3 3 3 5" xfId="29501" xr:uid="{2336148A-6AFB-4885-93E5-A6AE8C5EF68F}"/>
    <cellStyle name="Calculation 71 3 3 4" xfId="30693" xr:uid="{55BBB363-F2C7-4ECF-9A0C-94CEF9D9CDC2}"/>
    <cellStyle name="Calculation 71 3 3 5" xfId="29122" xr:uid="{B5785F12-E9BD-4F3D-B003-74C38EF9A887}"/>
    <cellStyle name="Calculation 71 3 3 6" xfId="27303" xr:uid="{767135D6-6607-4329-B622-EE9FD61BE2A7}"/>
    <cellStyle name="Calculation 71 3 3 7" xfId="29498" xr:uid="{7976E970-F175-420F-AFE4-359B38295CF9}"/>
    <cellStyle name="Calculation 71 3 4" xfId="14201" xr:uid="{C09ABAF7-84BB-40EE-88F1-AACD40C115B8}"/>
    <cellStyle name="Calculation 71 3 4 2" xfId="14202" xr:uid="{5079F861-B1E2-43C1-81FE-553C5B959325}"/>
    <cellStyle name="Calculation 71 3 4 2 2" xfId="14203" xr:uid="{AFF7099D-BB6A-4475-A989-92BFC95415E2}"/>
    <cellStyle name="Calculation 71 3 4 2 2 2" xfId="30699" xr:uid="{FB9BA5E9-3FA6-4843-A0BE-13BB9BE399DA}"/>
    <cellStyle name="Calculation 71 3 4 2 2 3" xfId="29125" xr:uid="{094D1E9B-64BE-475D-8171-EF727D044A43}"/>
    <cellStyle name="Calculation 71 3 4 2 2 4" xfId="37948" xr:uid="{5C2D4CFF-7B70-44DB-9134-06B9341F4611}"/>
    <cellStyle name="Calculation 71 3 4 2 2 5" xfId="29503" xr:uid="{5BB97636-9D2B-45A5-BB81-DD4BCB5EDFD1}"/>
    <cellStyle name="Calculation 71 3 4 2 3" xfId="30698" xr:uid="{A8AA9F3E-4817-4D49-9E12-678838D2AC82}"/>
    <cellStyle name="Calculation 71 3 4 2 4" xfId="29124" xr:uid="{A6F58B81-37E0-4B2A-996D-FC1240187ADB}"/>
    <cellStyle name="Calculation 71 3 4 2 5" xfId="27299" xr:uid="{891B0A29-9536-4DCD-80D4-BFE2ED323B7B}"/>
    <cellStyle name="Calculation 71 3 4 2 6" xfId="35566" xr:uid="{3B808A0C-B302-485B-AA49-B96670E10A05}"/>
    <cellStyle name="Calculation 71 3 4 3" xfId="14204" xr:uid="{2DC7D3C0-0BE3-4CAE-AA98-4AAB6D6DEC53}"/>
    <cellStyle name="Calculation 71 3 4 3 2" xfId="30700" xr:uid="{E717FA8E-52A9-422E-8E4E-107F41973BC2}"/>
    <cellStyle name="Calculation 71 3 4 3 3" xfId="29126" xr:uid="{316EE26A-9832-4D66-83DA-51F4B7220F41}"/>
    <cellStyle name="Calculation 71 3 4 3 4" xfId="27298" xr:uid="{E2E1B127-2A30-4B03-A061-2092F87CBE5A}"/>
    <cellStyle name="Calculation 71 3 4 3 5" xfId="29504" xr:uid="{BD44539B-034C-4A41-B6C4-066B1FAF1EE6}"/>
    <cellStyle name="Calculation 71 3 4 4" xfId="30697" xr:uid="{73EA7D68-C9F4-42BA-9024-524EC64A96FB}"/>
    <cellStyle name="Calculation 71 3 4 5" xfId="24907" xr:uid="{883CEED6-545D-4E7E-B23A-3CDB6181BAE0}"/>
    <cellStyle name="Calculation 71 3 4 6" xfId="27300" xr:uid="{554DC004-3263-4C71-A735-BFB4E9FDFA88}"/>
    <cellStyle name="Calculation 71 3 4 7" xfId="29502" xr:uid="{1802CA24-A6B6-4BCF-AEA3-6E80D00A0C07}"/>
    <cellStyle name="Calculation 71 3 5" xfId="14205" xr:uid="{2E9E168F-5358-4DA3-98DB-3B824C0BACD6}"/>
    <cellStyle name="Calculation 71 3 5 2" xfId="14206" xr:uid="{9DFFA22B-6B9E-4BBF-BCBC-0D3B3EF6C58D}"/>
    <cellStyle name="Calculation 71 3 5 2 2" xfId="14207" xr:uid="{6280BA80-E350-40AF-846F-D1B66392AE13}"/>
    <cellStyle name="Calculation 71 3 5 2 2 2" xfId="30703" xr:uid="{A622EE6D-15CA-4154-80FC-D527AF18E857}"/>
    <cellStyle name="Calculation 71 3 5 2 2 3" xfId="37150" xr:uid="{4B9029A0-FE29-488D-97C5-525E39990304}"/>
    <cellStyle name="Calculation 71 3 5 2 2 4" xfId="37949" xr:uid="{C35DC946-DC22-4C6A-B40E-35BCB5D0A8A3}"/>
    <cellStyle name="Calculation 71 3 5 2 2 5" xfId="36504" xr:uid="{C08F398C-50CC-4023-88AF-46A0C4153F10}"/>
    <cellStyle name="Calculation 71 3 5 2 3" xfId="30702" xr:uid="{DCB7B326-CFA0-4221-8C47-7117BABD771D}"/>
    <cellStyle name="Calculation 71 3 5 2 4" xfId="29128" xr:uid="{7BC92469-6392-49A1-9948-31B563D030D4}"/>
    <cellStyle name="Calculation 71 3 5 2 5" xfId="27297" xr:uid="{F389F103-0F1A-49E3-9422-361DD72A9BF6}"/>
    <cellStyle name="Calculation 71 3 5 2 6" xfId="41630" xr:uid="{1D5B0DC1-3CE9-48EF-AD7E-6DE0D89FAF1B}"/>
    <cellStyle name="Calculation 71 3 5 3" xfId="14208" xr:uid="{158A3D9A-9BC4-4F54-809C-B2B9A43CF350}"/>
    <cellStyle name="Calculation 71 3 5 3 2" xfId="30704" xr:uid="{785B1B8E-692B-4939-803A-86BB188B73FE}"/>
    <cellStyle name="Calculation 71 3 5 3 3" xfId="29129" xr:uid="{C6C6A272-7351-47AF-97AB-6213B71C825E}"/>
    <cellStyle name="Calculation 71 3 5 3 4" xfId="27296" xr:uid="{C17B92FF-01F8-4ABB-9600-2B1B64EB7665}"/>
    <cellStyle name="Calculation 71 3 5 3 5" xfId="29506" xr:uid="{9C3EC8E4-1845-4FE9-9917-D4C2334AE154}"/>
    <cellStyle name="Calculation 71 3 5 4" xfId="30701" xr:uid="{9B2414A9-4E45-4423-BBC1-1EA194BD0197}"/>
    <cellStyle name="Calculation 71 3 5 5" xfId="29127" xr:uid="{55481769-5574-42E5-BE87-6B5FF8B8B11F}"/>
    <cellStyle name="Calculation 71 3 5 6" xfId="37294" xr:uid="{4F1CD4E7-6393-4EF5-A4DC-297A33D2B342}"/>
    <cellStyle name="Calculation 71 3 5 7" xfId="29505" xr:uid="{2DF38DDD-6284-40A2-BC24-DD0D8994461B}"/>
    <cellStyle name="Calculation 71 3 6" xfId="14209" xr:uid="{A529170C-75A0-49AA-90B6-97763B102662}"/>
    <cellStyle name="Calculation 71 3 6 2" xfId="14210" xr:uid="{B498EF2C-8E17-43CC-9474-282CA516E8DD}"/>
    <cellStyle name="Calculation 71 3 6 2 2" xfId="14211" xr:uid="{1CDE6865-CEA8-48ED-A613-F41DD96AA049}"/>
    <cellStyle name="Calculation 71 3 6 2 2 2" xfId="30707" xr:uid="{9D47AA2F-4E18-48F7-BA86-D8C236C76388}"/>
    <cellStyle name="Calculation 71 3 6 2 2 3" xfId="29131" xr:uid="{D1AFD5BF-FBD4-4475-8390-C65CC6C7FE08}"/>
    <cellStyle name="Calculation 71 3 6 2 2 4" xfId="37950" xr:uid="{3EB4B4E6-F03A-4C44-ADE6-388C43F0D6C9}"/>
    <cellStyle name="Calculation 71 3 6 2 2 5" xfId="29509" xr:uid="{69189B4B-53C7-46E9-8F6A-2E7FC4ECEE47}"/>
    <cellStyle name="Calculation 71 3 6 2 3" xfId="30706" xr:uid="{D8505205-79EB-4660-9FAE-C5650FE2DA2B}"/>
    <cellStyle name="Calculation 71 3 6 2 4" xfId="29130" xr:uid="{131BA9D9-274C-4282-AA0C-129DD641E42D}"/>
    <cellStyle name="Calculation 71 3 6 2 5" xfId="36360" xr:uid="{2DB63A4D-AA43-415C-A10E-2700FA2507FF}"/>
    <cellStyle name="Calculation 71 3 6 2 6" xfId="29508" xr:uid="{78CEB7F9-9C85-45CD-823C-CB373B473C62}"/>
    <cellStyle name="Calculation 71 3 6 3" xfId="14212" xr:uid="{CB1159B1-D2A0-41EC-9244-81F40A324F04}"/>
    <cellStyle name="Calculation 71 3 6 3 2" xfId="30708" xr:uid="{01BD3A9C-30E3-4309-81AF-342435222FE0}"/>
    <cellStyle name="Calculation 71 3 6 3 3" xfId="29132" xr:uid="{80BBFAA0-40C6-4A86-BF8D-9DF7D0A97B6F}"/>
    <cellStyle name="Calculation 71 3 6 3 4" xfId="35367" xr:uid="{07A901BE-3311-4A44-AA59-EC3FCF8025A4}"/>
    <cellStyle name="Calculation 71 3 6 3 5" xfId="29510" xr:uid="{27767A58-F05F-4199-BFCD-AFE3BC6D2C64}"/>
    <cellStyle name="Calculation 71 3 6 4" xfId="30705" xr:uid="{AAC4DE8C-0540-465C-945D-E3E43E6666CF}"/>
    <cellStyle name="Calculation 71 3 6 5" xfId="37503" xr:uid="{0CC10108-06FD-43CD-87AA-F17950C530BD}"/>
    <cellStyle name="Calculation 71 3 6 6" xfId="27295" xr:uid="{A3B8AEFB-CC1C-4D48-9351-13FE9A7638BA}"/>
    <cellStyle name="Calculation 71 3 6 7" xfId="29507" xr:uid="{35AEA564-D4BE-42B6-9141-921B35447045}"/>
    <cellStyle name="Calculation 71 3 7" xfId="14213" xr:uid="{09BDFA75-0A1A-44CB-99A7-CF7D4660BCC6}"/>
    <cellStyle name="Calculation 71 3 7 2" xfId="14214" xr:uid="{110C1CC3-0184-4864-99CD-A9DC20AE2951}"/>
    <cellStyle name="Calculation 71 3 7 2 2" xfId="14215" xr:uid="{ABA0F21D-1DEB-49FE-9F1F-00F8E05D6ECA}"/>
    <cellStyle name="Calculation 71 3 7 2 2 2" xfId="30711" xr:uid="{92059E38-2433-4595-A0F6-A4D5E1CD0509}"/>
    <cellStyle name="Calculation 71 3 7 2 2 3" xfId="29134" xr:uid="{3F2A753E-6446-4AF1-B449-470AE3AB38AC}"/>
    <cellStyle name="Calculation 71 3 7 2 2 4" xfId="27292" xr:uid="{CF34FFFC-001E-45D7-917C-AF4FFDF0DBEA}"/>
    <cellStyle name="Calculation 71 3 7 2 2 5" xfId="29513" xr:uid="{C2F4385F-5AFF-4406-9943-739A9126445E}"/>
    <cellStyle name="Calculation 71 3 7 2 3" xfId="30710" xr:uid="{9A8A12C7-DA4B-4A2D-BDAD-7F48D6383704}"/>
    <cellStyle name="Calculation 71 3 7 2 4" xfId="25649" xr:uid="{5AC9DCC1-660C-4928-B976-12ACD3E47AD4}"/>
    <cellStyle name="Calculation 71 3 7 2 5" xfId="27293" xr:uid="{CFCBAB34-3057-413A-803B-6642FCF07EB2}"/>
    <cellStyle name="Calculation 71 3 7 2 6" xfId="29512" xr:uid="{20360936-529C-4148-848D-88F5E5DB3BC0}"/>
    <cellStyle name="Calculation 71 3 7 3" xfId="14216" xr:uid="{00230BF7-26E1-4C44-9A97-DDD549D39A75}"/>
    <cellStyle name="Calculation 71 3 7 3 2" xfId="30712" xr:uid="{72533564-E896-49BC-853A-AFE10E9F65B0}"/>
    <cellStyle name="Calculation 71 3 7 3 3" xfId="29135" xr:uid="{41B2AEC3-FAEB-4FFC-9ADA-7B993F95325C}"/>
    <cellStyle name="Calculation 71 3 7 3 4" xfId="37951" xr:uid="{FD817C2A-8E32-42A5-9BA7-B9A8567CBC19}"/>
    <cellStyle name="Calculation 71 3 7 3 5" xfId="29514" xr:uid="{497B9535-E017-4504-90B5-B0AF605BA546}"/>
    <cellStyle name="Calculation 71 3 7 4" xfId="30709" xr:uid="{AC1CD510-88FE-42DA-9CD1-8925CDD31B74}"/>
    <cellStyle name="Calculation 71 3 7 5" xfId="29133" xr:uid="{3C8CC99C-6DEF-4790-B7DD-E8A6DD9AB36E}"/>
    <cellStyle name="Calculation 71 3 7 6" xfId="27294" xr:uid="{B6E488AD-E8E8-42E2-85A5-F512D538EDAA}"/>
    <cellStyle name="Calculation 71 3 7 7" xfId="29511" xr:uid="{47C2C9CE-EEC3-4B73-B715-7F4D15F933C5}"/>
    <cellStyle name="Calculation 71 3 8" xfId="14217" xr:uid="{4D1196E3-522B-400E-B48D-EDC5A8CEDC9C}"/>
    <cellStyle name="Calculation 71 3 8 2" xfId="14218" xr:uid="{F1E12FB5-E4DB-4EC0-BFD1-0EB100F9AD2E}"/>
    <cellStyle name="Calculation 71 3 8 2 2" xfId="14219" xr:uid="{5649959C-8387-4F91-B684-D0B1A516DB17}"/>
    <cellStyle name="Calculation 71 3 8 2 2 2" xfId="30715" xr:uid="{819E3C87-0BB8-4EB4-AD5E-687FEED8D63A}"/>
    <cellStyle name="Calculation 71 3 8 2 2 3" xfId="25650" xr:uid="{B68B7057-D6D5-4911-A3AF-2AA5DF96FB42}"/>
    <cellStyle name="Calculation 71 3 8 2 2 4" xfId="27291" xr:uid="{8D80F9ED-606A-48B2-BA4C-217EDA99416E}"/>
    <cellStyle name="Calculation 71 3 8 2 2 5" xfId="29517" xr:uid="{E26DBFE5-6FBE-4884-BDE0-01CAFCD7A36D}"/>
    <cellStyle name="Calculation 71 3 8 2 3" xfId="30714" xr:uid="{11710BBA-9C90-4420-949B-2F62BC77F3F4}"/>
    <cellStyle name="Calculation 71 3 8 2 4" xfId="35882" xr:uid="{948F880B-F03F-404A-8051-4E6CEF510202}"/>
    <cellStyle name="Calculation 71 3 8 2 5" xfId="35837" xr:uid="{41A81F1E-8D42-4299-829D-0B4F724B7E42}"/>
    <cellStyle name="Calculation 71 3 8 2 6" xfId="29516" xr:uid="{7F610685-2F93-4944-A2E8-9863E3490908}"/>
    <cellStyle name="Calculation 71 3 8 3" xfId="14220" xr:uid="{44253C7C-C7FB-4DF7-82FA-A9E8EC07686B}"/>
    <cellStyle name="Calculation 71 3 8 3 2" xfId="30716" xr:uid="{987170F9-7F96-421D-A456-2DAE2304465F}"/>
    <cellStyle name="Calculation 71 3 8 3 3" xfId="29136" xr:uid="{72FC13DD-F737-4020-8936-77A346F77833}"/>
    <cellStyle name="Calculation 71 3 8 3 4" xfId="27290" xr:uid="{CE7606DE-A418-44F4-936C-4D7353194043}"/>
    <cellStyle name="Calculation 71 3 8 3 5" xfId="37555" xr:uid="{5A05DE89-4FA2-4E52-BD49-81892BCEA848}"/>
    <cellStyle name="Calculation 71 3 8 4" xfId="30713" xr:uid="{ED8BBB96-99CC-4DEB-B057-60C21C537C9E}"/>
    <cellStyle name="Calculation 71 3 8 5" xfId="35881" xr:uid="{6EE1754F-0163-4693-BF6A-79D47CBBE7A1}"/>
    <cellStyle name="Calculation 71 3 8 6" xfId="35838" xr:uid="{71954EF3-AB27-4E06-AA15-4B9DFB015766}"/>
    <cellStyle name="Calculation 71 3 8 7" xfId="29515" xr:uid="{A7468CF6-42B8-4388-A5E5-725154BEF98D}"/>
    <cellStyle name="Calculation 71 3 9" xfId="14221" xr:uid="{CD6E55DD-9426-47A9-BFA5-03DF355E37F4}"/>
    <cellStyle name="Calculation 71 3 9 2" xfId="14222" xr:uid="{BA6ECB87-0FB9-4205-B982-79A7C7C886ED}"/>
    <cellStyle name="Calculation 71 3 9 2 2" xfId="30718" xr:uid="{2415A4A6-3F92-462D-AA51-7172A4398E55}"/>
    <cellStyle name="Calculation 71 3 9 2 3" xfId="35883" xr:uid="{52C6E737-25DE-497C-A4DE-189F0BD3E4D3}"/>
    <cellStyle name="Calculation 71 3 9 2 4" xfId="27288" xr:uid="{BCFC6390-6A5B-43EF-9BF8-232B95BD6E4B}"/>
    <cellStyle name="Calculation 71 3 9 2 5" xfId="29518" xr:uid="{F093B595-5D3B-4F61-ACBF-76057561B7FE}"/>
    <cellStyle name="Calculation 71 3 9 3" xfId="30717" xr:uid="{186956C4-9D63-4D1F-B858-44B5651A8FBE}"/>
    <cellStyle name="Calculation 71 3 9 4" xfId="29137" xr:uid="{BE2A1C08-DB52-4FB1-9B45-B25C6A0DA048}"/>
    <cellStyle name="Calculation 71 3 9 5" xfId="27289" xr:uid="{1FDB822E-2982-4F37-9AEE-AE2F83725A04}"/>
    <cellStyle name="Calculation 71 3 9 6" xfId="36505" xr:uid="{E6C18709-5E1D-4EA9-8F67-31C8E002A5AC}"/>
    <cellStyle name="Calculation 71 4" xfId="14223" xr:uid="{C4D4DD60-FB0A-4D3C-BC0B-77422C7E147F}"/>
    <cellStyle name="Calculation 71 4 2" xfId="14224" xr:uid="{A34E3F99-331D-41BF-8846-98007E024582}"/>
    <cellStyle name="Calculation 71 4 2 2" xfId="14225" xr:uid="{4AE07837-D860-4F6F-9EB3-16BD228BEC9C}"/>
    <cellStyle name="Calculation 71 4 2 2 2" xfId="30721" xr:uid="{86A45E4E-E5FD-483A-8359-796317CA5087}"/>
    <cellStyle name="Calculation 71 4 2 2 3" xfId="29138" xr:uid="{2C5DE1FD-BA39-4957-8B2B-674D133DED4B}"/>
    <cellStyle name="Calculation 71 4 2 2 4" xfId="27286" xr:uid="{075CCD9F-E8BE-4C88-BF58-709B226E84CE}"/>
    <cellStyle name="Calculation 71 4 2 2 5" xfId="29521" xr:uid="{585E33F1-7056-4575-B451-75779D781763}"/>
    <cellStyle name="Calculation 71 4 2 3" xfId="30720" xr:uid="{6A8633D5-6D70-4B54-8555-80B9CD4B3E84}"/>
    <cellStyle name="Calculation 71 4 2 4" xfId="25651" xr:uid="{71497A09-4BD6-44EA-8686-6A4FB1488B3D}"/>
    <cellStyle name="Calculation 71 4 2 5" xfId="37952" xr:uid="{1EEA2519-CBFC-446A-B81E-C178650518EF}"/>
    <cellStyle name="Calculation 71 4 2 6" xfId="29520" xr:uid="{0E3E16D3-E660-4BFA-A8AD-8012F8B81E12}"/>
    <cellStyle name="Calculation 71 4 3" xfId="14226" xr:uid="{CC8AA83C-B334-4C33-99FB-92C8083EB020}"/>
    <cellStyle name="Calculation 71 4 3 2" xfId="30722" xr:uid="{0E7A1D8A-3C0A-491E-A8F8-30F3AE77431E}"/>
    <cellStyle name="Calculation 71 4 3 3" xfId="35884" xr:uid="{C3CF02FE-BE69-49F0-98CE-1A982C53880E}"/>
    <cellStyle name="Calculation 71 4 3 4" xfId="27285" xr:uid="{7F70FBB9-530D-4F9D-B5C8-EDB00D1A6C41}"/>
    <cellStyle name="Calculation 71 4 3 5" xfId="41629" xr:uid="{7CC358C3-1D79-4897-A388-E728C6B32540}"/>
    <cellStyle name="Calculation 71 4 4" xfId="30719" xr:uid="{0C05E674-0B36-4F04-BD81-B84E9332EAD2}"/>
    <cellStyle name="Calculation 71 4 5" xfId="37151" xr:uid="{560E18F5-72CC-4682-BD41-8DEF8C865287}"/>
    <cellStyle name="Calculation 71 4 6" xfId="27287" xr:uid="{9C8F78DA-9E4F-4A81-87F7-ADE901C7689B}"/>
    <cellStyle name="Calculation 71 4 7" xfId="29519" xr:uid="{35244530-8522-4DF2-A427-68C6FFB1C5C2}"/>
    <cellStyle name="Calculation 71 5" xfId="14227" xr:uid="{5C6E96FE-175A-4962-9F0F-8ACDD07628FD}"/>
    <cellStyle name="Calculation 71 5 2" xfId="14228" xr:uid="{5AB33ABB-A3EC-40ED-A71D-67A76FF51067}"/>
    <cellStyle name="Calculation 71 5 2 2" xfId="14229" xr:uid="{6162FCC9-1DDB-4F94-BF73-3E70401A706A}"/>
    <cellStyle name="Calculation 71 5 2 2 2" xfId="30725" xr:uid="{DF30A3BA-489D-4ADF-956E-BDB870AE63C4}"/>
    <cellStyle name="Calculation 71 5 2 2 3" xfId="29139" xr:uid="{20957B92-2E9C-45DA-940E-4C8C7A6EC740}"/>
    <cellStyle name="Calculation 71 5 2 2 4" xfId="27283" xr:uid="{42B2E892-ADEE-4FCB-8212-AA26FDB2DBD0}"/>
    <cellStyle name="Calculation 71 5 2 2 5" xfId="29524" xr:uid="{D76B8EB8-4BF7-4173-9B4D-0B5E1F7AC3D6}"/>
    <cellStyle name="Calculation 71 5 2 3" xfId="30724" xr:uid="{8DBC86A9-BD9F-4D81-B8B3-14B426DD4307}"/>
    <cellStyle name="Calculation 71 5 2 4" xfId="25652" xr:uid="{E2BB1A7B-593A-4180-8E6C-C7B8863634FD}"/>
    <cellStyle name="Calculation 71 5 2 5" xfId="27284" xr:uid="{7F953EBD-0E03-423E-9168-D0720E8F08BF}"/>
    <cellStyle name="Calculation 71 5 2 6" xfId="29523" xr:uid="{3DFEB105-901E-4BF5-82EF-546057F302A2}"/>
    <cellStyle name="Calculation 71 5 3" xfId="14230" xr:uid="{23B90CBC-276D-4A16-8349-6515C68ED01E}"/>
    <cellStyle name="Calculation 71 5 3 2" xfId="30726" xr:uid="{192BE969-AD34-45E7-98B8-29FD8C94D938}"/>
    <cellStyle name="Calculation 71 5 3 3" xfId="35885" xr:uid="{871554AD-4D5B-4113-88BD-709FBC313BCD}"/>
    <cellStyle name="Calculation 71 5 3 4" xfId="27282" xr:uid="{EDF46330-8BD6-497D-AE92-892347329282}"/>
    <cellStyle name="Calculation 71 5 3 5" xfId="29525" xr:uid="{BFEF758B-ED5D-4133-8132-A36CFBE997A5}"/>
    <cellStyle name="Calculation 71 5 4" xfId="30723" xr:uid="{14036B5E-F71B-4C00-B7A7-D462A442925D}"/>
    <cellStyle name="Calculation 71 5 5" xfId="37152" xr:uid="{2ADFCAAA-B429-4206-A2A8-A6456F254DBD}"/>
    <cellStyle name="Calculation 71 5 6" xfId="37293" xr:uid="{3D4CED60-FC10-450D-9D69-C9340EE329F8}"/>
    <cellStyle name="Calculation 71 5 7" xfId="29522" xr:uid="{3DE60E6D-5EC7-411C-A460-4AE261A1BDB0}"/>
    <cellStyle name="Calculation 71 6" xfId="14231" xr:uid="{9CAF2093-C969-445F-BD21-0275C9FB92B8}"/>
    <cellStyle name="Calculation 71 6 2" xfId="14232" xr:uid="{03BD8392-7E85-457F-959C-81FEFB8EE903}"/>
    <cellStyle name="Calculation 71 6 2 2" xfId="14233" xr:uid="{AE659961-9AF8-41E9-A333-2451333D99F1}"/>
    <cellStyle name="Calculation 71 6 2 2 2" xfId="30729" xr:uid="{6833C448-08B8-4575-8103-B23280348632}"/>
    <cellStyle name="Calculation 71 6 2 2 3" xfId="29140" xr:uid="{43550743-84FF-4B7A-A107-268B5DF4C2E5}"/>
    <cellStyle name="Calculation 71 6 2 2 4" xfId="27279" xr:uid="{F38494CA-5067-4D33-95D3-E910CF8F7321}"/>
    <cellStyle name="Calculation 71 6 2 2 5" xfId="29528" xr:uid="{F68C8B9F-A239-4F8A-9F9C-7F21E04B4E8A}"/>
    <cellStyle name="Calculation 71 6 2 3" xfId="30728" xr:uid="{F5191813-D7BF-46C3-B721-AB3977087EAF}"/>
    <cellStyle name="Calculation 71 6 2 4" xfId="25653" xr:uid="{06270F22-692E-471C-A029-9424B1245325}"/>
    <cellStyle name="Calculation 71 6 2 5" xfId="27280" xr:uid="{D8080586-17B4-49FE-8A9E-B89B2B980D6E}"/>
    <cellStyle name="Calculation 71 6 2 6" xfId="29527" xr:uid="{29BC068D-9659-424B-B342-ED718F2C286C}"/>
    <cellStyle name="Calculation 71 6 3" xfId="14234" xr:uid="{70178698-0E90-409D-A73C-8141CFA57914}"/>
    <cellStyle name="Calculation 71 6 3 2" xfId="30730" xr:uid="{B15F054D-B134-49DA-B4E5-556E3496C90B}"/>
    <cellStyle name="Calculation 71 6 3 3" xfId="35886" xr:uid="{686A9BC3-6A80-42F2-975C-F2B708FAC154}"/>
    <cellStyle name="Calculation 71 6 3 4" xfId="36359" xr:uid="{00D074C0-55B9-4CF4-8577-C14ADC29CC46}"/>
    <cellStyle name="Calculation 71 6 3 5" xfId="29529" xr:uid="{4DFA6AAD-F9A3-4826-A248-964562132A56}"/>
    <cellStyle name="Calculation 71 6 4" xfId="30727" xr:uid="{DE88C9C6-2B7C-45BF-9E45-F3935F529EB2}"/>
    <cellStyle name="Calculation 71 6 5" xfId="37153" xr:uid="{1E388000-7BFB-478A-AB8E-A8A4F710031B}"/>
    <cellStyle name="Calculation 71 6 6" xfId="27281" xr:uid="{326A697F-D99D-4215-B904-8E964361938E}"/>
    <cellStyle name="Calculation 71 6 7" xfId="29526" xr:uid="{F45C0CDD-C4BE-4FB8-A82B-577A6C5294D4}"/>
    <cellStyle name="Calculation 71 7" xfId="14235" xr:uid="{9D92CF06-E2B6-4EEB-B2ED-7D04FC9EA5F8}"/>
    <cellStyle name="Calculation 71 7 2" xfId="14236" xr:uid="{27FEFE4D-2873-4EA2-9B2C-B79515E57489}"/>
    <cellStyle name="Calculation 71 7 2 2" xfId="14237" xr:uid="{B72CF3E6-C724-4FDB-97F9-4476C22BF26E}"/>
    <cellStyle name="Calculation 71 7 2 2 2" xfId="30733" xr:uid="{10578A05-0216-45B9-9491-2ACD34EDA669}"/>
    <cellStyle name="Calculation 71 7 2 2 3" xfId="29141" xr:uid="{B9D4DE0A-43F2-496C-82FA-82CC39EE6D73}"/>
    <cellStyle name="Calculation 71 7 2 2 4" xfId="27276" xr:uid="{F53D3C6C-CCB9-45BF-AC19-0367D5710A7E}"/>
    <cellStyle name="Calculation 71 7 2 2 5" xfId="29532" xr:uid="{10B8256D-E969-493A-8945-3A53BEFC4964}"/>
    <cellStyle name="Calculation 71 7 2 3" xfId="30732" xr:uid="{2CAF95A8-ACCA-4A13-8DCE-2EA94115F209}"/>
    <cellStyle name="Calculation 71 7 2 4" xfId="25654" xr:uid="{2A97746E-B0CC-4525-97B1-39A35E058778}"/>
    <cellStyle name="Calculation 71 7 2 5" xfId="27277" xr:uid="{EB45F4A3-A707-47AE-9FA7-86D27AE0FD26}"/>
    <cellStyle name="Calculation 71 7 2 6" xfId="29531" xr:uid="{213E2C4A-B737-4A73-AF01-219826BA0C01}"/>
    <cellStyle name="Calculation 71 7 3" xfId="14238" xr:uid="{0C915498-6EBE-4C48-8D58-A06491A14B8E}"/>
    <cellStyle name="Calculation 71 7 3 2" xfId="30734" xr:uid="{F6777250-BCF7-42F9-865E-B8E82DC4AD2F}"/>
    <cellStyle name="Calculation 71 7 3 3" xfId="35888" xr:uid="{39C026B4-4A0C-4BB5-B291-C6909F5B09B3}"/>
    <cellStyle name="Calculation 71 7 3 4" xfId="35366" xr:uid="{66B6D7C0-C1B5-46D8-85B2-391CC10224F0}"/>
    <cellStyle name="Calculation 71 7 3 5" xfId="29533" xr:uid="{3693510C-5541-4E55-83FE-738C6070D6E4}"/>
    <cellStyle name="Calculation 71 7 4" xfId="30731" xr:uid="{6A36E4D1-75D0-48F0-B3DD-592880101025}"/>
    <cellStyle name="Calculation 71 7 5" xfId="35887" xr:uid="{EFF0B00B-D5B6-4894-A80E-CEB988FA2C50}"/>
    <cellStyle name="Calculation 71 7 6" xfId="27278" xr:uid="{3BEE101C-C4B2-480E-AB99-FA6CAF2C0E56}"/>
    <cellStyle name="Calculation 71 7 7" xfId="29530" xr:uid="{21B6DDCF-B9BB-4483-899A-4AD06C11D230}"/>
    <cellStyle name="Calculation 71 8" xfId="14239" xr:uid="{E26B16D0-BC9A-4D34-BD93-58083074B08B}"/>
    <cellStyle name="Calculation 71 8 2" xfId="14240" xr:uid="{0C9D42BE-5FFF-4BE3-91AD-FA27AE5A40EC}"/>
    <cellStyle name="Calculation 71 8 2 2" xfId="14241" xr:uid="{65413285-8F3A-4633-86E5-A8844C3CAAA9}"/>
    <cellStyle name="Calculation 71 8 2 2 2" xfId="30737" xr:uid="{BA3467C4-D548-4F2D-8595-C67B273FCDE7}"/>
    <cellStyle name="Calculation 71 8 2 2 3" xfId="29142" xr:uid="{4EC05181-BB74-4C47-AA44-069C09B581B1}"/>
    <cellStyle name="Calculation 71 8 2 2 4" xfId="27273" xr:uid="{22218312-0DD2-40E4-9C43-41F2637EDF4C}"/>
    <cellStyle name="Calculation 71 8 2 2 5" xfId="29535" xr:uid="{2763D43C-2B48-4900-A779-6D3C1D24BEC1}"/>
    <cellStyle name="Calculation 71 8 2 3" xfId="30736" xr:uid="{410A36B7-510F-431B-A665-9727B718195B}"/>
    <cellStyle name="Calculation 71 8 2 4" xfId="25655" xr:uid="{22DED476-9F2B-41E8-AA0A-941188C5C092}"/>
    <cellStyle name="Calculation 71 8 2 5" xfId="27274" xr:uid="{451083D6-D5AD-41D1-A5D6-5DEDECA22117}"/>
    <cellStyle name="Calculation 71 8 2 6" xfId="37556" xr:uid="{3C5F8C4C-16A8-4CAE-947D-6EE2728514E5}"/>
    <cellStyle name="Calculation 71 8 3" xfId="14242" xr:uid="{CFE9B5DD-4AE1-422B-925B-F4ED568B17E7}"/>
    <cellStyle name="Calculation 71 8 3 2" xfId="30738" xr:uid="{54AC9C34-B429-4F61-9667-2D8B2F9FBD3E}"/>
    <cellStyle name="Calculation 71 8 3 3" xfId="35889" xr:uid="{BA19FDB0-3933-4EE2-A24D-32BF8A469834}"/>
    <cellStyle name="Calculation 71 8 3 4" xfId="27272" xr:uid="{607E4C18-1F02-4444-B294-0A76D71EA866}"/>
    <cellStyle name="Calculation 71 8 3 5" xfId="29536" xr:uid="{60A1C179-C956-4EF6-9279-24E07F2A9A0F}"/>
    <cellStyle name="Calculation 71 8 4" xfId="30735" xr:uid="{5EB1ADF4-F30D-4BD1-A52B-E443A587A9EC}"/>
    <cellStyle name="Calculation 71 8 5" xfId="37154" xr:uid="{E181977F-22B3-498D-9CC6-9659A1C4B43E}"/>
    <cellStyle name="Calculation 71 8 6" xfId="27275" xr:uid="{D6AB8F45-D408-4FD8-B636-0191901634E8}"/>
    <cellStyle name="Calculation 71 8 7" xfId="29534" xr:uid="{D1C082E9-8FE0-495F-8460-A4AE961D7466}"/>
    <cellStyle name="Calculation 71 9" xfId="14243" xr:uid="{A0F6866B-3423-43E7-9D67-CAAEB383405F}"/>
    <cellStyle name="Calculation 71 9 2" xfId="14244" xr:uid="{B79E44D9-2F8B-40BC-8553-FCF12421F171}"/>
    <cellStyle name="Calculation 71 9 2 2" xfId="14245" xr:uid="{FAFDBD09-51AB-4118-A4F9-F178F5357087}"/>
    <cellStyle name="Calculation 71 9 2 2 2" xfId="30741" xr:uid="{56941984-3781-4FC0-A90C-256668637B7C}"/>
    <cellStyle name="Calculation 71 9 2 2 3" xfId="37504" xr:uid="{7F088D07-829C-451F-A322-930DC9C4D913}"/>
    <cellStyle name="Calculation 71 9 2 2 4" xfId="38036" xr:uid="{65B69A73-6413-4719-9E35-84BEE13CE770}"/>
    <cellStyle name="Calculation 71 9 2 2 5" xfId="29539" xr:uid="{9F7B172F-6609-4711-9DD9-6FC7226015EA}"/>
    <cellStyle name="Calculation 71 9 2 3" xfId="30740" xr:uid="{A2F173D2-7E8E-40AF-98C3-DCB817F9766F}"/>
    <cellStyle name="Calculation 71 9 2 4" xfId="25656" xr:uid="{CCBA8081-48EA-4B24-8B0F-54BE714C0EC7}"/>
    <cellStyle name="Calculation 71 9 2 5" xfId="25715" xr:uid="{55F465C3-E776-4504-8A58-FBCD0DBF3396}"/>
    <cellStyle name="Calculation 71 9 2 6" xfId="29538" xr:uid="{4544567D-DC5C-44DF-B6D8-C9AF452A8713}"/>
    <cellStyle name="Calculation 71 9 3" xfId="14246" xr:uid="{8FC5733F-A478-4ED6-A06C-B7AFA24828DE}"/>
    <cellStyle name="Calculation 71 9 3 2" xfId="30742" xr:uid="{D0271595-D233-46C1-9948-FC064F89713A}"/>
    <cellStyle name="Calculation 71 9 3 3" xfId="35890" xr:uid="{1C3595C4-494A-47A3-96D5-3EB0E0DDEC5C}"/>
    <cellStyle name="Calculation 71 9 3 4" xfId="35365" xr:uid="{CA52B162-14EE-4FBD-90CA-FE990A01C121}"/>
    <cellStyle name="Calculation 71 9 3 5" xfId="41628" xr:uid="{341C01AD-366C-4723-B277-21785C1AFCEC}"/>
    <cellStyle name="Calculation 71 9 4" xfId="30739" xr:uid="{58F6FDB9-0471-4A01-90D9-79DB50E824D4}"/>
    <cellStyle name="Calculation 71 9 5" xfId="37155" xr:uid="{5D3736E9-ADCA-4197-BF94-B1408D0EBE07}"/>
    <cellStyle name="Calculation 71 9 6" xfId="37292" xr:uid="{768FD390-6AD7-4A33-A1AE-7ED54A78D4F6}"/>
    <cellStyle name="Calculation 71 9 7" xfId="29537" xr:uid="{AC9402E9-4715-4C1F-A44B-73109CBF26D9}"/>
    <cellStyle name="Calculation 72" xfId="14247" xr:uid="{B52B6096-70F5-40A6-9638-7CF3D4148912}"/>
    <cellStyle name="Calculation 72 10" xfId="14248" xr:uid="{305364C8-1792-497F-9B50-5C1216B93F62}"/>
    <cellStyle name="Calculation 72 10 2" xfId="14249" xr:uid="{8B060077-4985-4479-9DD0-ADA93539F2DB}"/>
    <cellStyle name="Calculation 72 10 2 2" xfId="14250" xr:uid="{F9EF1E88-E98F-4302-B268-326F56604896}"/>
    <cellStyle name="Calculation 72 10 2 2 2" xfId="30746" xr:uid="{02E29604-8B11-4060-BE42-057D3D0F2902}"/>
    <cellStyle name="Calculation 72 10 2 2 3" xfId="29145" xr:uid="{8057B256-2E18-48C3-8A22-70B8715327F3}"/>
    <cellStyle name="Calculation 72 10 2 2 4" xfId="38393" xr:uid="{3A6EDB11-D71F-439F-B746-EBA7A12209F9}"/>
    <cellStyle name="Calculation 72 10 2 2 5" xfId="35287" xr:uid="{ADB5084C-70F8-4CB0-B77F-377683FA7EFF}"/>
    <cellStyle name="Calculation 72 10 2 3" xfId="30745" xr:uid="{8FFE0417-2A79-4C4A-8053-C22D9A68D23E}"/>
    <cellStyle name="Calculation 72 10 2 4" xfId="29144" xr:uid="{B82D6FF7-EA72-422F-9F1C-6534F6A848E3}"/>
    <cellStyle name="Calculation 72 10 2 5" xfId="27269" xr:uid="{B38EB083-B35A-49CB-A4E1-770449BAC63A}"/>
    <cellStyle name="Calculation 72 10 2 6" xfId="29540" xr:uid="{551FD76D-1D20-4CD2-91F1-795721657D83}"/>
    <cellStyle name="Calculation 72 10 3" xfId="14251" xr:uid="{F713468F-7BAB-44EB-990B-881D1D07CB8D}"/>
    <cellStyle name="Calculation 72 10 3 2" xfId="30747" xr:uid="{5DF3ED5B-7FEB-4DB4-8434-3C1248203ACB}"/>
    <cellStyle name="Calculation 72 10 3 3" xfId="29146" xr:uid="{15AFA3B2-B84F-4257-98E5-79F046C6092C}"/>
    <cellStyle name="Calculation 72 10 3 4" xfId="27268" xr:uid="{9361ABB6-2644-49CD-BEF0-6C32E8EE3486}"/>
    <cellStyle name="Calculation 72 10 3 5" xfId="25761" xr:uid="{F4966C2E-413F-4472-9CCB-0B7A40CB63F1}"/>
    <cellStyle name="Calculation 72 10 4" xfId="30744" xr:uid="{3ABCE2C6-BF3A-4E10-B2AE-E83D106FADD9}"/>
    <cellStyle name="Calculation 72 10 5" xfId="29143" xr:uid="{23E926AA-EE81-4565-BF6E-FD160C7FA399}"/>
    <cellStyle name="Calculation 72 10 6" xfId="27270" xr:uid="{802FD919-B721-4B5E-85DC-97F2B10F6AE0}"/>
    <cellStyle name="Calculation 72 10 7" xfId="25760" xr:uid="{D14A5D86-6C00-42F1-8646-7F75DF0BE4FD}"/>
    <cellStyle name="Calculation 72 11" xfId="14252" xr:uid="{243DB90E-FEC3-438D-8375-EA905F6A6A92}"/>
    <cellStyle name="Calculation 72 11 2" xfId="14253" xr:uid="{5F1921BE-7AC1-4FD7-B922-96F81330F99C}"/>
    <cellStyle name="Calculation 72 11 2 2" xfId="30749" xr:uid="{8595A670-6030-4AB4-A8F8-BDBC02F42DDF}"/>
    <cellStyle name="Calculation 72 11 2 3" xfId="29148" xr:uid="{9E45EC6A-8575-410C-A93C-6DAAF748C3D0}"/>
    <cellStyle name="Calculation 72 11 2 4" xfId="27266" xr:uid="{A49B353C-8570-48A1-8362-BB8EFAA8C4E7}"/>
    <cellStyle name="Calculation 72 11 2 5" xfId="29541" xr:uid="{0F856282-45EC-4741-8E7A-D23F2226EFAB}"/>
    <cellStyle name="Calculation 72 11 3" xfId="30748" xr:uid="{E08D0E66-2C20-452E-9897-946671A4CA7C}"/>
    <cellStyle name="Calculation 72 11 4" xfId="29147" xr:uid="{354DF4EB-7286-456A-9A18-4F3022AE8B65}"/>
    <cellStyle name="Calculation 72 11 5" xfId="27267" xr:uid="{9706B085-2CF5-4CD5-AD87-555A2B2C6CB2}"/>
    <cellStyle name="Calculation 72 11 6" xfId="25762" xr:uid="{BCFA75F9-E7B3-4C4B-839C-D0A111956778}"/>
    <cellStyle name="Calculation 72 12" xfId="14254" xr:uid="{018FBF96-1DA9-44AC-8BB6-BC15F4C69527}"/>
    <cellStyle name="Calculation 72 12 2" xfId="30750" xr:uid="{265E09B0-7BA1-4D6A-9F79-B1616ECCD0DC}"/>
    <cellStyle name="Calculation 72 12 3" xfId="38918" xr:uid="{DAB29328-C7B9-4091-A2CB-CD00621927D9}"/>
    <cellStyle name="Calculation 72 12 4" xfId="35364" xr:uid="{D561391C-5878-4748-AEFA-B4581F34DEFB}"/>
    <cellStyle name="Calculation 72 12 5" xfId="35288" xr:uid="{B2CF44BE-3BD6-42B3-A0A1-58E5D109D14A}"/>
    <cellStyle name="Calculation 72 13" xfId="30743" xr:uid="{EA009C93-B5BC-484F-8489-16EB096FBD10}"/>
    <cellStyle name="Calculation 72 14" xfId="37156" xr:uid="{F2925722-F119-4A5E-8118-95F534399390}"/>
    <cellStyle name="Calculation 72 15" xfId="27271" xr:uid="{1E83F2B1-560E-442F-9807-932F3A8F6A2A}"/>
    <cellStyle name="Calculation 72 16" xfId="25759" xr:uid="{B9DFC35F-888F-4B94-B4B9-A280F86BB703}"/>
    <cellStyle name="Calculation 72 2" xfId="14255" xr:uid="{E63A3F86-E0F8-4C29-ACBD-61AEED7C2089}"/>
    <cellStyle name="Calculation 72 2 10" xfId="14256" xr:uid="{E347E4E5-C869-4B8C-A5BA-7E08A3765D8F}"/>
    <cellStyle name="Calculation 72 2 10 2" xfId="30752" xr:uid="{59C14C1F-BAB2-4F4D-ABB1-5A46282DBFC8}"/>
    <cellStyle name="Calculation 72 2 10 3" xfId="29150" xr:uid="{E5E8010C-B04B-43E7-AAFA-B03EE3CEC2A6}"/>
    <cellStyle name="Calculation 72 2 10 4" xfId="37953" xr:uid="{63FCF8E1-CA91-46E0-AB29-C938DA6E203B}"/>
    <cellStyle name="Calculation 72 2 10 5" xfId="25764" xr:uid="{2E097D62-0549-41E3-92EE-FA91CB9C5B75}"/>
    <cellStyle name="Calculation 72 2 11" xfId="30751" xr:uid="{CF6FE168-BA86-40E8-B230-13074F217A12}"/>
    <cellStyle name="Calculation 72 2 12" xfId="29149" xr:uid="{8EF01E6D-4A6E-420C-B539-6EAF0D1EF070}"/>
    <cellStyle name="Calculation 72 2 13" xfId="27265" xr:uid="{9AE33C48-BD1A-4BF5-8437-D8461DC340B3}"/>
    <cellStyle name="Calculation 72 2 14" xfId="25763" xr:uid="{1DE955AD-0950-45E8-9908-9EC3473BF8EA}"/>
    <cellStyle name="Calculation 72 2 2" xfId="14257" xr:uid="{46D6806E-74EA-424B-8FE9-51326E66EF07}"/>
    <cellStyle name="Calculation 72 2 2 2" xfId="14258" xr:uid="{00CD168B-C1B2-4152-AC06-15E300BF31FE}"/>
    <cellStyle name="Calculation 72 2 2 2 2" xfId="14259" xr:uid="{CA2EF877-4D4C-4B01-A486-88127D8D49B9}"/>
    <cellStyle name="Calculation 72 2 2 2 2 2" xfId="30755" xr:uid="{09CB036A-B953-4DF9-83C9-C02DE9C93C94}"/>
    <cellStyle name="Calculation 72 2 2 2 2 3" xfId="29153" xr:uid="{4DCBE30F-B51D-4623-9D03-0C0B5B696B2A}"/>
    <cellStyle name="Calculation 72 2 2 2 2 4" xfId="27263" xr:uid="{456031E7-408E-4DF0-B189-E4C300D08553}"/>
    <cellStyle name="Calculation 72 2 2 2 2 5" xfId="25765" xr:uid="{C5EA7CB4-9A80-499F-836B-261CD40EA842}"/>
    <cellStyle name="Calculation 72 2 2 2 3" xfId="30754" xr:uid="{9A12817D-C958-4836-806D-B94E7952B69D}"/>
    <cellStyle name="Calculation 72 2 2 2 4" xfId="29152" xr:uid="{937AB373-C8A0-4915-A989-86101CB4410E}"/>
    <cellStyle name="Calculation 72 2 2 2 5" xfId="35363" xr:uid="{06F5EE8D-3BE5-40C6-940F-D30AA7CF6BEC}"/>
    <cellStyle name="Calculation 72 2 2 2 6" xfId="35289" xr:uid="{BD032BD8-78E8-4295-8BD4-1A006BDF9554}"/>
    <cellStyle name="Calculation 72 2 2 3" xfId="14260" xr:uid="{D0348443-3BAB-40CD-B977-C7191D2612EC}"/>
    <cellStyle name="Calculation 72 2 2 3 2" xfId="30756" xr:uid="{9F768E9A-8A32-4E86-A877-DBACA75C30A0}"/>
    <cellStyle name="Calculation 72 2 2 3 3" xfId="29154" xr:uid="{90B598C4-89E6-4665-9908-00D4D0403AD0}"/>
    <cellStyle name="Calculation 72 2 2 3 4" xfId="27262" xr:uid="{724EE260-A764-4635-9E27-A78B46623312}"/>
    <cellStyle name="Calculation 72 2 2 3 5" xfId="25766" xr:uid="{A72B2BDD-3E57-48ED-9C4C-A14C097EAD75}"/>
    <cellStyle name="Calculation 72 2 2 4" xfId="30753" xr:uid="{984DD2F2-CF00-476E-BADE-8152597253F8}"/>
    <cellStyle name="Calculation 72 2 2 5" xfId="29151" xr:uid="{EFC3D6DC-83D4-482A-823F-5F4DC44CB7C0}"/>
    <cellStyle name="Calculation 72 2 2 6" xfId="27264" xr:uid="{44C1183D-71EA-42D4-B57F-EB7FCAE0F6CE}"/>
    <cellStyle name="Calculation 72 2 2 7" xfId="29542" xr:uid="{8A7E2307-A8C9-401D-AFA2-C9745881565A}"/>
    <cellStyle name="Calculation 72 2 3" xfId="14261" xr:uid="{E0654A11-2BCD-4CF8-839B-D7D341271216}"/>
    <cellStyle name="Calculation 72 2 3 2" xfId="14262" xr:uid="{7E3326C0-3447-480D-99D8-131673919269}"/>
    <cellStyle name="Calculation 72 2 3 2 2" xfId="14263" xr:uid="{E793285A-CC46-418B-A8FC-0A2E9925E583}"/>
    <cellStyle name="Calculation 72 2 3 2 2 2" xfId="30759" xr:uid="{8DBFAC8A-ADB5-414E-BA76-8E75AA7E65C6}"/>
    <cellStyle name="Calculation 72 2 3 2 2 3" xfId="29156" xr:uid="{ED8CAF23-5A01-49A6-95F8-1696F456FBE1}"/>
    <cellStyle name="Calculation 72 2 3 2 2 4" xfId="27260" xr:uid="{91AD2A93-6567-4D8E-A515-2C68DEC61A82}"/>
    <cellStyle name="Calculation 72 2 3 2 2 5" xfId="25767" xr:uid="{8F8457F7-88B8-4FB5-A7F0-60976C9C776C}"/>
    <cellStyle name="Calculation 72 2 3 2 3" xfId="30758" xr:uid="{AF7BCFFF-DA2C-4D85-B495-74256C990772}"/>
    <cellStyle name="Calculation 72 2 3 2 4" xfId="37505" xr:uid="{4DE2710C-C7FF-44EF-9BDE-C010C7C8AE13}"/>
    <cellStyle name="Calculation 72 2 3 2 5" xfId="35362" xr:uid="{7F532DED-E1C3-4A52-BB07-C0DDD1337485}"/>
    <cellStyle name="Calculation 72 2 3 2 6" xfId="35290" xr:uid="{3615F4CA-A3DF-489A-9A83-7A3BA85FDDD1}"/>
    <cellStyle name="Calculation 72 2 3 3" xfId="14264" xr:uid="{40195AB1-EFCA-49B8-A7E6-ED95D8069062}"/>
    <cellStyle name="Calculation 72 2 3 3 2" xfId="30760" xr:uid="{20A14F0F-017F-44A8-913A-D8EAA90D7016}"/>
    <cellStyle name="Calculation 72 2 3 3 3" xfId="29157" xr:uid="{5F5136BE-9ECC-4FC1-9039-7352F80375FC}"/>
    <cellStyle name="Calculation 72 2 3 3 4" xfId="27259" xr:uid="{550DFCD2-06E6-4CE1-BBF1-8620523C3E77}"/>
    <cellStyle name="Calculation 72 2 3 3 5" xfId="41627" xr:uid="{474CAF47-69ED-4EA2-862C-24FF807D8093}"/>
    <cellStyle name="Calculation 72 2 3 4" xfId="30757" xr:uid="{44892938-41CD-4C80-AF3D-95499D020A3B}"/>
    <cellStyle name="Calculation 72 2 3 5" xfId="29155" xr:uid="{06F79B70-1881-45F6-8560-CC2AD3761FC3}"/>
    <cellStyle name="Calculation 72 2 3 6" xfId="27261" xr:uid="{9ADEDA7E-9579-4A3A-A5D1-EBEF5997AAB8}"/>
    <cellStyle name="Calculation 72 2 3 7" xfId="29543" xr:uid="{CCF792AF-9E91-4F43-B81D-C9965F0ADA9F}"/>
    <cellStyle name="Calculation 72 2 4" xfId="14265" xr:uid="{74C34974-90FE-4C93-BA78-55543D4B7B6C}"/>
    <cellStyle name="Calculation 72 2 4 2" xfId="14266" xr:uid="{45BE8CC4-5583-4C92-99EE-34ED3302E525}"/>
    <cellStyle name="Calculation 72 2 4 2 2" xfId="14267" xr:uid="{BCC41217-85DA-4CD5-BF84-9D03184A0E4E}"/>
    <cellStyle name="Calculation 72 2 4 2 2 2" xfId="30763" xr:uid="{C7FEDAA9-E402-42AA-B74F-BBB300AFF20D}"/>
    <cellStyle name="Calculation 72 2 4 2 2 3" xfId="29160" xr:uid="{C9CD807C-5885-4E7E-944C-2D524E28FAC4}"/>
    <cellStyle name="Calculation 72 2 4 2 2 4" xfId="27258" xr:uid="{E96B0CA8-1A24-4536-9603-269B23D2AE1A}"/>
    <cellStyle name="Calculation 72 2 4 2 2 5" xfId="35291" xr:uid="{093321FB-634D-4908-B832-D47E1C9CE8A2}"/>
    <cellStyle name="Calculation 72 2 4 2 3" xfId="30762" xr:uid="{4AFBA5D4-7B6C-4983-8B26-FEAC6725CAB2}"/>
    <cellStyle name="Calculation 72 2 4 2 4" xfId="29159" xr:uid="{64493587-EB1F-47E7-867E-8D3A91643C1A}"/>
    <cellStyle name="Calculation 72 2 4 2 5" xfId="38394" xr:uid="{991DF1C7-507F-4ECE-8ABA-12868416EFA4}"/>
    <cellStyle name="Calculation 72 2 4 2 6" xfId="29544" xr:uid="{878A64C0-0B7B-4DE4-B3CF-CDCA9882B5AC}"/>
    <cellStyle name="Calculation 72 2 4 3" xfId="14268" xr:uid="{DD6E32ED-9CD6-4C31-94A9-C476C9363F2E}"/>
    <cellStyle name="Calculation 72 2 4 3 2" xfId="30764" xr:uid="{F804700D-0463-4EDF-9DB4-CE63D318236A}"/>
    <cellStyle name="Calculation 72 2 4 3 3" xfId="38917" xr:uid="{6D46DFA8-4B9B-4482-BD74-757AA2061845}"/>
    <cellStyle name="Calculation 72 2 4 3 4" xfId="27257" xr:uid="{3DB6AA71-247B-46BC-905D-FF8FC608E0BE}"/>
    <cellStyle name="Calculation 72 2 4 3 5" xfId="25769" xr:uid="{1FFBC035-E56A-4012-87C8-8067724D6785}"/>
    <cellStyle name="Calculation 72 2 4 4" xfId="30761" xr:uid="{1FB46EBA-A299-466B-9E26-003D19703AF7}"/>
    <cellStyle name="Calculation 72 2 4 5" xfId="29158" xr:uid="{6827A983-7BDD-4228-A331-594766F624BF}"/>
    <cellStyle name="Calculation 72 2 4 6" xfId="37291" xr:uid="{F2A50FAD-ED1E-4637-963E-DD6670B62E77}"/>
    <cellStyle name="Calculation 72 2 4 7" xfId="25768" xr:uid="{9C516072-3B6C-445B-AA0D-0436EFF19442}"/>
    <cellStyle name="Calculation 72 2 5" xfId="14269" xr:uid="{EC789222-8309-46C3-8613-578F81521457}"/>
    <cellStyle name="Calculation 72 2 5 2" xfId="14270" xr:uid="{E9D74078-3E9B-4D21-81A1-B85E426C3CD1}"/>
    <cellStyle name="Calculation 72 2 5 2 2" xfId="14271" xr:uid="{73BAFB9B-8DC1-43D3-937B-DF90EDCC5312}"/>
    <cellStyle name="Calculation 72 2 5 2 2 2" xfId="30767" xr:uid="{8DFC07A7-98CA-45D9-AAAF-C43BABB143D1}"/>
    <cellStyle name="Calculation 72 2 5 2 2 3" xfId="29163" xr:uid="{FBAF4AF3-D282-49B7-A7BD-072E73BD9B5B}"/>
    <cellStyle name="Calculation 72 2 5 2 2 4" xfId="36358" xr:uid="{BBFF2D91-9279-49BF-B68E-C6E4449DEE78}"/>
    <cellStyle name="Calculation 72 2 5 2 2 5" xfId="35292" xr:uid="{13B5F3C9-E533-4EAE-BFF8-62EAD79CB458}"/>
    <cellStyle name="Calculation 72 2 5 2 3" xfId="30766" xr:uid="{96CE66BF-1520-4823-96DD-9B41ADA725B4}"/>
    <cellStyle name="Calculation 72 2 5 2 4" xfId="29162" xr:uid="{8D5C66DD-462C-45D8-BF30-5762D02CC533}"/>
    <cellStyle name="Calculation 72 2 5 2 5" xfId="35361" xr:uid="{1BDA3B68-DB9D-4844-BA61-8EB5A7B9B0CC}"/>
    <cellStyle name="Calculation 72 2 5 2 6" xfId="29545" xr:uid="{34C48F66-8105-49EF-8344-F0B5DC6B9E21}"/>
    <cellStyle name="Calculation 72 2 5 3" xfId="14272" xr:uid="{60B85E5A-AB0E-4EC0-8B40-27ACAAA8CBCA}"/>
    <cellStyle name="Calculation 72 2 5 3 2" xfId="30768" xr:uid="{6E4EAED0-5F80-4FE2-8606-337B10BE9EBD}"/>
    <cellStyle name="Calculation 72 2 5 3 3" xfId="29164" xr:uid="{D200BAA2-870B-4AB2-9401-A2CEB04B7B17}"/>
    <cellStyle name="Calculation 72 2 5 3 4" xfId="27255" xr:uid="{519CBA16-6BB7-41F6-8086-F40DFD9B93BE}"/>
    <cellStyle name="Calculation 72 2 5 3 5" xfId="25771" xr:uid="{820EC25F-7C84-4C6D-A19D-2C83FF19D9B5}"/>
    <cellStyle name="Calculation 72 2 5 4" xfId="30765" xr:uid="{565B75EC-239D-4CA7-A1FD-DDD223411F57}"/>
    <cellStyle name="Calculation 72 2 5 5" xfId="29161" xr:uid="{F96693E2-71CE-429E-BD21-28CA963B1960}"/>
    <cellStyle name="Calculation 72 2 5 6" xfId="27256" xr:uid="{80A9902B-2E88-4957-94C0-CE940F2BD0C2}"/>
    <cellStyle name="Calculation 72 2 5 7" xfId="25770" xr:uid="{82D5EF82-A71A-43DF-AB34-6630108D08C6}"/>
    <cellStyle name="Calculation 72 2 6" xfId="14273" xr:uid="{07D1E947-3BF1-4229-A7A9-6524971E2F1C}"/>
    <cellStyle name="Calculation 72 2 6 2" xfId="14274" xr:uid="{3973AF30-4BF4-45C9-B335-D89752643E09}"/>
    <cellStyle name="Calculation 72 2 6 2 2" xfId="14275" xr:uid="{9AD22849-7C35-49F9-92AC-C5C3470DF8F6}"/>
    <cellStyle name="Calculation 72 2 6 2 2 2" xfId="30771" xr:uid="{12029A66-88E9-420F-A772-BA2A3A956BD1}"/>
    <cellStyle name="Calculation 72 2 6 2 2 3" xfId="29166" xr:uid="{EF4CBAF1-DD9E-4D31-AD9F-3184C9ECB928}"/>
    <cellStyle name="Calculation 72 2 6 2 2 4" xfId="27253" xr:uid="{CB7DEE6C-7AF9-437E-A875-C85AC5F7C266}"/>
    <cellStyle name="Calculation 72 2 6 2 2 5" xfId="29547" xr:uid="{B9F43AE7-0275-44D9-871F-561955478A90}"/>
    <cellStyle name="Calculation 72 2 6 2 3" xfId="30770" xr:uid="{95B12228-762A-48D9-A99C-B9F1891B617A}"/>
    <cellStyle name="Calculation 72 2 6 2 4" xfId="37506" xr:uid="{4906873B-0DDB-49BE-9842-B443961A87BE}"/>
    <cellStyle name="Calculation 72 2 6 2 5" xfId="35360" xr:uid="{E5A7429C-39AC-4B1C-B775-09B453DF95C9}"/>
    <cellStyle name="Calculation 72 2 6 2 6" xfId="29546" xr:uid="{D5DE18CA-62CC-4F05-A93C-748FCEB5F899}"/>
    <cellStyle name="Calculation 72 2 6 3" xfId="14276" xr:uid="{A3B3CEF4-6463-4392-A0F5-6FDE9720111A}"/>
    <cellStyle name="Calculation 72 2 6 3 2" xfId="30772" xr:uid="{D899FF6E-7E92-44FC-8E6F-6A9A1E022423}"/>
    <cellStyle name="Calculation 72 2 6 3 3" xfId="29167" xr:uid="{44D48576-F4FE-454B-8D75-E04F7E58D15C}"/>
    <cellStyle name="Calculation 72 2 6 3 4" xfId="27252" xr:uid="{4401686C-F7DE-4A6B-AC79-E912B6848C86}"/>
    <cellStyle name="Calculation 72 2 6 3 5" xfId="35293" xr:uid="{A431599D-E21F-405D-ABDB-08BB75CEE2C2}"/>
    <cellStyle name="Calculation 72 2 6 4" xfId="30769" xr:uid="{B21AF18D-4670-4DC6-A965-863785090E0D}"/>
    <cellStyle name="Calculation 72 2 6 5" xfId="29165" xr:uid="{4D19DC61-3E2A-4F60-8541-A4AA03C9B273}"/>
    <cellStyle name="Calculation 72 2 6 6" xfId="27254" xr:uid="{F06B97C5-87BE-441B-B375-FCDB48977A30}"/>
    <cellStyle name="Calculation 72 2 6 7" xfId="25772" xr:uid="{28BC6A0F-DEAA-4530-A7A2-A00EC6918B12}"/>
    <cellStyle name="Calculation 72 2 7" xfId="14277" xr:uid="{F31AD643-3C43-4C96-B662-075169C835E4}"/>
    <cellStyle name="Calculation 72 2 7 2" xfId="14278" xr:uid="{546AE04B-7481-47D8-9FBA-017500455E02}"/>
    <cellStyle name="Calculation 72 2 7 2 2" xfId="14279" xr:uid="{7B9B7B74-EF7D-4742-8415-FF6C0704942D}"/>
    <cellStyle name="Calculation 72 2 7 2 2 2" xfId="30775" xr:uid="{4B11A4DF-C468-4348-8D21-57DDD3747511}"/>
    <cellStyle name="Calculation 72 2 7 2 2 3" xfId="29169" xr:uid="{0CC53565-7DF5-4AA6-8FAB-26ECC9F390B5}"/>
    <cellStyle name="Calculation 72 2 7 2 2 4" xfId="38236" xr:uid="{AC787271-41FB-42B2-8375-7B5CBD1291AD}"/>
    <cellStyle name="Calculation 72 2 7 2 2 5" xfId="29548" xr:uid="{037637F9-E894-45E3-BC30-3B813A3FBA7A}"/>
    <cellStyle name="Calculation 72 2 7 2 3" xfId="30774" xr:uid="{578B64BE-A2FF-4B61-86E2-7BDAB293FA17}"/>
    <cellStyle name="Calculation 72 2 7 2 4" xfId="37507" xr:uid="{391B4491-048E-4DC7-BA31-30B9F3ABDFC4}"/>
    <cellStyle name="Calculation 72 2 7 2 5" xfId="35359" xr:uid="{E1380F80-4577-4C10-9ECE-768C465D22A1}"/>
    <cellStyle name="Calculation 72 2 7 2 6" xfId="25774" xr:uid="{6B502C04-C9C0-4D8B-8C1F-9CF65E5CFE61}"/>
    <cellStyle name="Calculation 72 2 7 3" xfId="14280" xr:uid="{2285B38A-3E1F-41D0-AFC7-3364ECAA3E29}"/>
    <cellStyle name="Calculation 72 2 7 3 2" xfId="30776" xr:uid="{804670C5-E247-4F2D-AF67-511F835D3B69}"/>
    <cellStyle name="Calculation 72 2 7 3 3" xfId="29170" xr:uid="{ABDDB4A4-4FD9-4047-9C6D-7881724A09EA}"/>
    <cellStyle name="Calculation 72 2 7 3 4" xfId="37954" xr:uid="{1661B370-B680-4676-86C4-11B1079228E4}"/>
    <cellStyle name="Calculation 72 2 7 3 5" xfId="29549" xr:uid="{964CA226-F43E-4C42-AF37-4DF2504961B6}"/>
    <cellStyle name="Calculation 72 2 7 4" xfId="30773" xr:uid="{BC604D34-0F6F-4DAA-A2AA-22D1635FC1C0}"/>
    <cellStyle name="Calculation 72 2 7 5" xfId="29168" xr:uid="{C5D451D9-7AFA-4879-BC62-35A085848211}"/>
    <cellStyle name="Calculation 72 2 7 6" xfId="27251" xr:uid="{E382939E-61E3-46B0-ACBA-3BB4F68B93F8}"/>
    <cellStyle name="Calculation 72 2 7 7" xfId="25773" xr:uid="{E16D6D72-BB8A-4A9B-A1DA-1372F74DB486}"/>
    <cellStyle name="Calculation 72 2 8" xfId="14281" xr:uid="{0F8D242C-004B-4E92-80FB-7B138761FF8B}"/>
    <cellStyle name="Calculation 72 2 8 2" xfId="14282" xr:uid="{9A7F9EA7-0D69-4B1B-9F47-C7FB7EB2E3E9}"/>
    <cellStyle name="Calculation 72 2 8 2 2" xfId="14283" xr:uid="{4270F25C-F7E4-4E6C-ABFA-533BD8F38ECF}"/>
    <cellStyle name="Calculation 72 2 8 2 2 2" xfId="30779" xr:uid="{E7BD8A5A-B104-4A80-8897-AA24E4DFDFC6}"/>
    <cellStyle name="Calculation 72 2 8 2 2 3" xfId="29172" xr:uid="{DDAB808B-D6A3-47A8-8BA8-77748390C9FE}"/>
    <cellStyle name="Calculation 72 2 8 2 2 4" xfId="36357" xr:uid="{01EBEC7C-08C7-474D-84FF-1C3CDD85FCF5}"/>
    <cellStyle name="Calculation 72 2 8 2 2 5" xfId="29551" xr:uid="{F81B0458-2962-4641-B33C-0190DB295AAA}"/>
    <cellStyle name="Calculation 72 2 8 2 3" xfId="30778" xr:uid="{06D57C4E-6A14-489B-9108-7B227FF99B74}"/>
    <cellStyle name="Calculation 72 2 8 2 4" xfId="37508" xr:uid="{F2A555BA-469D-45AC-8E1A-5B7F15659058}"/>
    <cellStyle name="Calculation 72 2 8 2 5" xfId="38395" xr:uid="{C305D3BA-28DC-447E-A611-87D64F1361FD}"/>
    <cellStyle name="Calculation 72 2 8 2 6" xfId="29550" xr:uid="{6AD513D7-ACF4-49DB-951C-653DA05E5417}"/>
    <cellStyle name="Calculation 72 2 8 3" xfId="14284" xr:uid="{2789261A-B016-4497-8489-BBCE4800A484}"/>
    <cellStyle name="Calculation 72 2 8 3 2" xfId="30780" xr:uid="{97E57DFB-81D0-43C7-86F9-321E35C151DF}"/>
    <cellStyle name="Calculation 72 2 8 3 3" xfId="29173" xr:uid="{60100D72-CCC1-49C5-971A-2CA46ED32D88}"/>
    <cellStyle name="Calculation 72 2 8 3 4" xfId="27250" xr:uid="{4FE28C96-8315-4A3B-AF4B-490547B3C3B1}"/>
    <cellStyle name="Calculation 72 2 8 3 5" xfId="29552" xr:uid="{52214F77-CAEB-4A06-8026-96FB1A6D554F}"/>
    <cellStyle name="Calculation 72 2 8 4" xfId="30777" xr:uid="{4C12D262-3B61-49ED-8E18-6A57A7EDF461}"/>
    <cellStyle name="Calculation 72 2 8 5" xfId="29171" xr:uid="{CF8C8ABA-86AB-4485-B765-E9B21E445A81}"/>
    <cellStyle name="Calculation 72 2 8 6" xfId="38237" xr:uid="{7DD0C4C9-7CA8-46B9-9B82-6F9E7B0D10A1}"/>
    <cellStyle name="Calculation 72 2 8 7" xfId="35294" xr:uid="{88576E34-C405-49D5-AFC4-C47F2A4FF32A}"/>
    <cellStyle name="Calculation 72 2 9" xfId="14285" xr:uid="{1EEEC250-C6E3-4EBC-B529-C8F37AD8B599}"/>
    <cellStyle name="Calculation 72 2 9 2" xfId="14286" xr:uid="{32659301-9115-49A7-BCFC-B4D6BDF7A590}"/>
    <cellStyle name="Calculation 72 2 9 2 2" xfId="30782" xr:uid="{7E240875-4C95-46AA-A444-C9E49A8B6269}"/>
    <cellStyle name="Calculation 72 2 9 2 3" xfId="37509" xr:uid="{0971D3BA-86FD-4650-ABED-C1FFBA9DB2E4}"/>
    <cellStyle name="Calculation 72 2 9 2 4" xfId="27248" xr:uid="{6EB219B1-5EF8-4D5E-982D-21DB449EB48B}"/>
    <cellStyle name="Calculation 72 2 9 2 5" xfId="29553" xr:uid="{7954F76D-8A9A-49F6-BDFF-92F8C501A90F}"/>
    <cellStyle name="Calculation 72 2 9 3" xfId="30781" xr:uid="{34B1D8EE-F468-4F86-8346-D6CBC53A96D1}"/>
    <cellStyle name="Calculation 72 2 9 4" xfId="29174" xr:uid="{866CDB19-34D2-43AD-B9C8-49360C0184F9}"/>
    <cellStyle name="Calculation 72 2 9 5" xfId="27249" xr:uid="{DEB194B6-E3CB-42AB-A8D8-8A4F17714F1D}"/>
    <cellStyle name="Calculation 72 2 9 6" xfId="37557" xr:uid="{E8CA074E-BA71-43E9-AC4D-1286BDCD2167}"/>
    <cellStyle name="Calculation 72 3" xfId="14287" xr:uid="{B7DE7F7A-BD18-4D20-81CF-108543281188}"/>
    <cellStyle name="Calculation 72 3 10" xfId="14288" xr:uid="{DD3FE8F4-9443-4413-A8DF-C8F40F82343A}"/>
    <cellStyle name="Calculation 72 3 10 2" xfId="30784" xr:uid="{4FE02880-EAAC-47E8-ABCA-1D5043487F3E}"/>
    <cellStyle name="Calculation 72 3 10 3" xfId="38916" xr:uid="{431BE3E8-187A-46C9-83B7-9EE07F3609FF}"/>
    <cellStyle name="Calculation 72 3 10 4" xfId="27247" xr:uid="{671055AA-5F76-4BCE-B0D2-A8426A1BA084}"/>
    <cellStyle name="Calculation 72 3 10 5" xfId="25775" xr:uid="{B66C477E-8EE6-4027-9E0C-5372F8FCC6B7}"/>
    <cellStyle name="Calculation 72 3 11" xfId="30783" xr:uid="{C0F991B4-C582-4EED-91F4-87B38318661A}"/>
    <cellStyle name="Calculation 72 3 12" xfId="29175" xr:uid="{011AB8AF-91B1-4BDF-9397-7E8643687328}"/>
    <cellStyle name="Calculation 72 3 13" xfId="37838" xr:uid="{7A356C10-01D8-4466-A44A-2604685A7156}"/>
    <cellStyle name="Calculation 72 3 14" xfId="29554" xr:uid="{8066A179-BF45-49C9-84A7-308D12F8EB6F}"/>
    <cellStyle name="Calculation 72 3 2" xfId="14289" xr:uid="{495091B3-E06E-4907-9BD5-7E87ADCC1349}"/>
    <cellStyle name="Calculation 72 3 2 2" xfId="14290" xr:uid="{A5502039-34BD-45FA-930D-329CE873DEE2}"/>
    <cellStyle name="Calculation 72 3 2 2 2" xfId="14291" xr:uid="{D8A14AE9-DAE0-4080-A7D3-E6C49D5A03CF}"/>
    <cellStyle name="Calculation 72 3 2 2 2 2" xfId="30787" xr:uid="{B83283E9-A195-48C2-8B7C-6AA492A57B94}"/>
    <cellStyle name="Calculation 72 3 2 2 2 3" xfId="29177" xr:uid="{47D8C0F1-AC84-4369-BCA4-DB6E443D72B6}"/>
    <cellStyle name="Calculation 72 3 2 2 2 4" xfId="36356" xr:uid="{15EC6E85-F6C0-46DF-AADE-1C5510A5CE58}"/>
    <cellStyle name="Calculation 72 3 2 2 2 5" xfId="29556" xr:uid="{045330A8-23E9-4C48-9B47-978256C54D4D}"/>
    <cellStyle name="Calculation 72 3 2 2 3" xfId="30786" xr:uid="{6A36AFE9-A005-4491-9045-0B41B83050F5}"/>
    <cellStyle name="Calculation 72 3 2 2 4" xfId="25068" xr:uid="{12A5593F-EB66-49F6-8C1D-C3DEF47FE918}"/>
    <cellStyle name="Calculation 72 3 2 2 5" xfId="27245" xr:uid="{63CC4C62-7157-49ED-8999-00362571311C}"/>
    <cellStyle name="Calculation 72 3 2 2 6" xfId="41626" xr:uid="{56538766-113F-45A3-AC9D-06E8B4F8D726}"/>
    <cellStyle name="Calculation 72 3 2 3" xfId="14292" xr:uid="{D7D7A3BD-9A55-47AC-B61B-AE57CD06CA94}"/>
    <cellStyle name="Calculation 72 3 2 3 2" xfId="30788" xr:uid="{5316EBB4-9D62-4FFE-8259-519DF655A4E4}"/>
    <cellStyle name="Calculation 72 3 2 3 3" xfId="37510" xr:uid="{C9D7188B-3010-49B1-AB54-FBE6DD677556}"/>
    <cellStyle name="Calculation 72 3 2 3 4" xfId="27244" xr:uid="{0F4D8194-B321-4F44-AC73-1243FAF8CD52}"/>
    <cellStyle name="Calculation 72 3 2 3 5" xfId="38200" xr:uid="{CA648DE0-2FAD-4AAD-921D-77EDF9F6E590}"/>
    <cellStyle name="Calculation 72 3 2 4" xfId="30785" xr:uid="{DEDD8358-572B-4491-AA3C-551728B13DBE}"/>
    <cellStyle name="Calculation 72 3 2 5" xfId="29176" xr:uid="{99FE693A-73C3-4477-9878-A21AE32FE80D}"/>
    <cellStyle name="Calculation 72 3 2 6" xfId="27246" xr:uid="{E73CBE69-2F30-43C4-9925-4E74B1E8560B}"/>
    <cellStyle name="Calculation 72 3 2 7" xfId="29555" xr:uid="{5457B49A-E962-4441-9349-78208450F3EF}"/>
    <cellStyle name="Calculation 72 3 3" xfId="14293" xr:uid="{EF04E121-9A80-47C8-B107-43CA4EE7E255}"/>
    <cellStyle name="Calculation 72 3 3 2" xfId="14294" xr:uid="{846D25F2-B248-4012-902A-CB8C93A75A65}"/>
    <cellStyle name="Calculation 72 3 3 2 2" xfId="14295" xr:uid="{277F5BD7-626D-4A25-8D4A-795094E0A289}"/>
    <cellStyle name="Calculation 72 3 3 2 2 2" xfId="30791" xr:uid="{4C1442EB-79F8-4752-A5DC-C67D9171EFB1}"/>
    <cellStyle name="Calculation 72 3 3 2 2 3" xfId="29180" xr:uid="{6639F1BC-4AD3-42EF-8224-FED01280B8B4}"/>
    <cellStyle name="Calculation 72 3 3 2 2 4" xfId="36355" xr:uid="{51276480-9B37-407C-A91D-E850E76C7F93}"/>
    <cellStyle name="Calculation 72 3 3 2 2 5" xfId="25776" xr:uid="{A518B74D-45DF-46BA-B5B7-832DBAC95057}"/>
    <cellStyle name="Calculation 72 3 3 2 3" xfId="30790" xr:uid="{86E1AD6F-46FB-49E2-949B-40DF348811C0}"/>
    <cellStyle name="Calculation 72 3 3 2 4" xfId="29179" xr:uid="{33D3DD18-FBAF-496D-81D2-D3159A5C1BA1}"/>
    <cellStyle name="Calculation 72 3 3 2 5" xfId="27242" xr:uid="{9A83D511-5ACF-4B53-BCC9-D989DBD90D6A}"/>
    <cellStyle name="Calculation 72 3 3 2 6" xfId="29557" xr:uid="{94D8F38F-C7F5-4CB2-B5B4-F2683AED67DF}"/>
    <cellStyle name="Calculation 72 3 3 3" xfId="14296" xr:uid="{28C7D785-0E71-413F-811F-E674900B7C57}"/>
    <cellStyle name="Calculation 72 3 3 3 2" xfId="30792" xr:uid="{48734158-DB75-48EA-B0EF-7A191102FFE8}"/>
    <cellStyle name="Calculation 72 3 3 3 3" xfId="37511" xr:uid="{CDF69261-5112-44ED-B8D2-0B8E08EE701A}"/>
    <cellStyle name="Calculation 72 3 3 3 4" xfId="27241" xr:uid="{81F6A1FC-D3C2-4FDB-91C1-4B89D429C5FE}"/>
    <cellStyle name="Calculation 72 3 3 3 5" xfId="39243" xr:uid="{0710FDAC-D05C-41D5-BB5E-824104CB78AA}"/>
    <cellStyle name="Calculation 72 3 3 4" xfId="30789" xr:uid="{8E10EB4E-195D-4529-85E3-29A6081F6584}"/>
    <cellStyle name="Calculation 72 3 3 5" xfId="29178" xr:uid="{DCA98898-6BE4-413E-AA2D-B6B383D965CC}"/>
    <cellStyle name="Calculation 72 3 3 6" xfId="27243" xr:uid="{185B9E40-937A-4CF2-B292-9897D7E16CA8}"/>
    <cellStyle name="Calculation 72 3 3 7" xfId="38199" xr:uid="{BBC7EC7C-7264-42BB-82B1-F6D080E9FFA7}"/>
    <cellStyle name="Calculation 72 3 4" xfId="14297" xr:uid="{59BB607B-A98D-435B-A2D2-3E6874151E66}"/>
    <cellStyle name="Calculation 72 3 4 2" xfId="14298" xr:uid="{B590BF07-6F80-480F-83B1-0F88378FBC19}"/>
    <cellStyle name="Calculation 72 3 4 2 2" xfId="14299" xr:uid="{9755CE61-CD0D-40DA-8D4B-25DD084D076B}"/>
    <cellStyle name="Calculation 72 3 4 2 2 2" xfId="30795" xr:uid="{5F40BC5C-9007-43F1-9D8B-46466D1EF55D}"/>
    <cellStyle name="Calculation 72 3 4 2 2 3" xfId="29183" xr:uid="{4E9B6C40-83D7-452F-9ED4-3652A1C86F5A}"/>
    <cellStyle name="Calculation 72 3 4 2 2 4" xfId="36354" xr:uid="{2E9A3D5F-E9A6-4618-A143-B174DF7F8403}"/>
    <cellStyle name="Calculation 72 3 4 2 2 5" xfId="35295" xr:uid="{23C3DE8F-AD48-4659-8B6E-F7E39D64A685}"/>
    <cellStyle name="Calculation 72 3 4 2 3" xfId="30794" xr:uid="{A764E08D-B4D5-493F-9C81-9E5760F15E22}"/>
    <cellStyle name="Calculation 72 3 4 2 4" xfId="29182" xr:uid="{041EBF7F-FD54-4C5D-AC7F-591D53CC2A49}"/>
    <cellStyle name="Calculation 72 3 4 2 5" xfId="37290" xr:uid="{4FCBFAD2-A2D7-48BD-AEA9-E884E705F10D}"/>
    <cellStyle name="Calculation 72 3 4 2 6" xfId="41625" xr:uid="{37C56C2A-738E-4063-AA60-2223874A8E29}"/>
    <cellStyle name="Calculation 72 3 4 3" xfId="14300" xr:uid="{9E7A1102-37A9-43DB-BE7F-2054813D032F}"/>
    <cellStyle name="Calculation 72 3 4 3 2" xfId="30796" xr:uid="{538D75E5-AC15-41F9-A717-D2A88DAE6B4B}"/>
    <cellStyle name="Calculation 72 3 4 3 3" xfId="37512" xr:uid="{95BE90A8-8346-4662-B68F-3B5BBAB39955}"/>
    <cellStyle name="Calculation 72 3 4 3 4" xfId="27239" xr:uid="{B0D6A11E-E70C-4B72-82B4-7406C728FE04}"/>
    <cellStyle name="Calculation 72 3 4 3 5" xfId="25777" xr:uid="{DE0EC575-B547-4091-A3CA-2552B87B263D}"/>
    <cellStyle name="Calculation 72 3 4 4" xfId="30793" xr:uid="{9B429F66-94D2-4E44-A9FF-48E8766FF663}"/>
    <cellStyle name="Calculation 72 3 4 5" xfId="29181" xr:uid="{ABE30D45-A098-4528-A2BA-64DCD0F2F9D7}"/>
    <cellStyle name="Calculation 72 3 4 6" xfId="27240" xr:uid="{4A33CDEA-BD8C-4457-8EE2-BBE5446C4208}"/>
    <cellStyle name="Calculation 72 3 4 7" xfId="35237" xr:uid="{60C7C499-1CE8-47A0-A597-0598068F1036}"/>
    <cellStyle name="Calculation 72 3 5" xfId="14301" xr:uid="{45302101-3718-4E5C-BE14-A36C127DE4FD}"/>
    <cellStyle name="Calculation 72 3 5 2" xfId="14302" xr:uid="{825757ED-3DA9-40D7-9988-BEE64418961C}"/>
    <cellStyle name="Calculation 72 3 5 2 2" xfId="14303" xr:uid="{657E64C3-AE78-4A1E-93AE-0B6D753819E0}"/>
    <cellStyle name="Calculation 72 3 5 2 2 2" xfId="30799" xr:uid="{D8FA0E23-14B9-4AA7-841D-BE17D6A2C729}"/>
    <cellStyle name="Calculation 72 3 5 2 2 3" xfId="29186" xr:uid="{8B2AE28D-F5FB-4D35-ACA0-F0B6376568ED}"/>
    <cellStyle name="Calculation 72 3 5 2 2 4" xfId="27237" xr:uid="{9748197C-35E5-49C2-82FD-0F1A46EC2DA2}"/>
    <cellStyle name="Calculation 72 3 5 2 2 5" xfId="38198" xr:uid="{1F322128-BED7-4E8F-B9DC-B35C18344D5D}"/>
    <cellStyle name="Calculation 72 3 5 2 3" xfId="30798" xr:uid="{35AC366A-B27E-4572-89ED-2C729F407F1C}"/>
    <cellStyle name="Calculation 72 3 5 2 4" xfId="29185" xr:uid="{550370D7-581C-49DA-8863-6840288E6A47}"/>
    <cellStyle name="Calculation 72 3 5 2 5" xfId="27238" xr:uid="{9FB31F52-CC98-405C-B089-11F4954A2DC7}"/>
    <cellStyle name="Calculation 72 3 5 2 6" xfId="41624" xr:uid="{60F9E287-F813-4AA6-9AA6-4B451B97646C}"/>
    <cellStyle name="Calculation 72 3 5 3" xfId="14304" xr:uid="{564CE6B1-2D62-4243-8413-D12D5BCE65CA}"/>
    <cellStyle name="Calculation 72 3 5 3 2" xfId="30800" xr:uid="{7E4943B6-7047-4067-A21D-052C9B205B5D}"/>
    <cellStyle name="Calculation 72 3 5 3 3" xfId="25069" xr:uid="{1C52A933-8030-49D3-84BF-391534458630}"/>
    <cellStyle name="Calculation 72 3 5 3 4" xfId="36353" xr:uid="{C9FF68F5-8E57-4650-89B4-DA3F9EF67234}"/>
    <cellStyle name="Calculation 72 3 5 3 5" xfId="38197" xr:uid="{675F3B93-4C70-4495-8F2F-9A02DD8F9911}"/>
    <cellStyle name="Calculation 72 3 5 4" xfId="30797" xr:uid="{014B10F2-585E-41A2-B5C0-919D11EE5E84}"/>
    <cellStyle name="Calculation 72 3 5 5" xfId="29184" xr:uid="{8BB59AF3-D8DB-46EB-B898-C5A3A6B8463A}"/>
    <cellStyle name="Calculation 72 3 5 6" xfId="37955" xr:uid="{82962FDB-B1AB-4DD1-B6D1-32A9EEA507AA}"/>
    <cellStyle name="Calculation 72 3 5 7" xfId="36067" xr:uid="{5E45780D-C792-4B71-8D4C-39FE45F309A9}"/>
    <cellStyle name="Calculation 72 3 6" xfId="14305" xr:uid="{AE5C2E31-8592-4103-9B98-7024BF4785A4}"/>
    <cellStyle name="Calculation 72 3 6 2" xfId="14306" xr:uid="{EA3A3637-BCCF-4AD2-B487-05CAA381D3AE}"/>
    <cellStyle name="Calculation 72 3 6 2 2" xfId="14307" xr:uid="{3379A88C-DAAF-4CCD-8FE1-D2163CC13734}"/>
    <cellStyle name="Calculation 72 3 6 2 2 2" xfId="30803" xr:uid="{09A512E3-7428-4C0F-B4FF-B7AC919EDFBA}"/>
    <cellStyle name="Calculation 72 3 6 2 2 3" xfId="29188" xr:uid="{2BC5C09E-AA9C-4AF0-B9DF-3A94E19A23D9}"/>
    <cellStyle name="Calculation 72 3 6 2 2 4" xfId="27234" xr:uid="{11050817-42EE-4152-AB00-EACC0A69E25B}"/>
    <cellStyle name="Calculation 72 3 6 2 2 5" xfId="36068" xr:uid="{BAB7A3A5-9096-428A-B96F-DF063C984EF5}"/>
    <cellStyle name="Calculation 72 3 6 2 3" xfId="30802" xr:uid="{A6210C81-0250-4F77-897A-4CC2455BA376}"/>
    <cellStyle name="Calculation 72 3 6 2 4" xfId="29187" xr:uid="{33913857-2937-496C-9C99-F06C13E73F6D}"/>
    <cellStyle name="Calculation 72 3 6 2 5" xfId="27235" xr:uid="{5CD5B515-FFE0-477E-9240-D2C87316A8D3}"/>
    <cellStyle name="Calculation 72 3 6 2 6" xfId="41623" xr:uid="{D21E75EE-6DAA-4073-9A9C-3092ECE08856}"/>
    <cellStyle name="Calculation 72 3 6 3" xfId="14308" xr:uid="{1E430690-7CC4-4492-B371-B2D0FE574C57}"/>
    <cellStyle name="Calculation 72 3 6 3 2" xfId="30804" xr:uid="{8E47CFC8-4B85-4843-90C0-5EA841DA449E}"/>
    <cellStyle name="Calculation 72 3 6 3 3" xfId="29189" xr:uid="{65AF4A69-34D9-4983-82B7-B70BAED9BA8C}"/>
    <cellStyle name="Calculation 72 3 6 3 4" xfId="36352" xr:uid="{75C95330-CA69-4CB8-B3DF-CCB26CEC2B5D}"/>
    <cellStyle name="Calculation 72 3 6 3 5" xfId="35259" xr:uid="{E27A3E16-37CD-48A7-86BB-DC2DCE143C3F}"/>
    <cellStyle name="Calculation 72 3 6 4" xfId="30801" xr:uid="{85185782-FF2F-44EA-8BEA-DA238422314D}"/>
    <cellStyle name="Calculation 72 3 6 5" xfId="37513" xr:uid="{9FEEC800-7E98-4590-B628-5F95FCEEFFE3}"/>
    <cellStyle name="Calculation 72 3 6 6" xfId="27236" xr:uid="{5E829D46-E9B3-4A94-909D-79D646FB6100}"/>
    <cellStyle name="Calculation 72 3 6 7" xfId="29558" xr:uid="{9FCF6D40-9C57-4A37-88B6-F0D265BB5546}"/>
    <cellStyle name="Calculation 72 3 7" xfId="14309" xr:uid="{5905C201-4273-42C3-AF1D-DBBAFE3737FD}"/>
    <cellStyle name="Calculation 72 3 7 2" xfId="14310" xr:uid="{EFA97C67-4288-40B8-96D7-4177755B11E0}"/>
    <cellStyle name="Calculation 72 3 7 2 2" xfId="14311" xr:uid="{0ADC2389-8B06-4DD9-A201-B2F93D407022}"/>
    <cellStyle name="Calculation 72 3 7 2 2 2" xfId="30807" xr:uid="{296ECFC8-6824-4E9B-B53F-1362950FA8F6}"/>
    <cellStyle name="Calculation 72 3 7 2 2 3" xfId="15137" xr:uid="{F3A9963C-2714-4D72-8FF4-0FB7413A0EAB}"/>
    <cellStyle name="Calculation 72 3 7 2 2 4" xfId="27231" xr:uid="{69392EBD-FE5A-43CC-A171-B435AE756867}"/>
    <cellStyle name="Calculation 72 3 7 2 2 5" xfId="38195" xr:uid="{DB0001E9-8E9E-4668-A95E-C8890E8A6497}"/>
    <cellStyle name="Calculation 72 3 7 2 3" xfId="30806" xr:uid="{B0E256F2-BCEE-4727-96B1-7F6F0068E48B}"/>
    <cellStyle name="Calculation 72 3 7 2 4" xfId="38915" xr:uid="{1C52D24D-D116-4BD6-AC19-5C4FC01859B3}"/>
    <cellStyle name="Calculation 72 3 7 2 5" xfId="27232" xr:uid="{B32300A8-86E5-47CD-95DA-13C0648FCA66}"/>
    <cellStyle name="Calculation 72 3 7 2 6" xfId="41622" xr:uid="{BC1B98BF-FAAA-42AE-AFC8-6B2F8E775E8C}"/>
    <cellStyle name="Calculation 72 3 7 3" xfId="14312" xr:uid="{0B59A1EE-56C8-4BC9-BAB6-E3428E1ED25B}"/>
    <cellStyle name="Calculation 72 3 7 3 2" xfId="30808" xr:uid="{A8BCC60D-142F-46C6-BB28-E81562E174FC}"/>
    <cellStyle name="Calculation 72 3 7 3 3" xfId="29190" xr:uid="{1590DE8A-B252-4661-B183-1D0466A801B9}"/>
    <cellStyle name="Calculation 72 3 7 3 4" xfId="36351" xr:uid="{355EC811-5241-4880-8E25-44F4581497A8}"/>
    <cellStyle name="Calculation 72 3 7 3 5" xfId="29559" xr:uid="{666B6C10-6C9C-4540-BCB7-3FC8F0154ACF}"/>
    <cellStyle name="Calculation 72 3 7 4" xfId="30805" xr:uid="{37EAE494-89EB-4C07-925D-9FB42681778A}"/>
    <cellStyle name="Calculation 72 3 7 5" xfId="37514" xr:uid="{AE7F8276-0FFE-4996-AE4E-43D501922E35}"/>
    <cellStyle name="Calculation 72 3 7 6" xfId="27233" xr:uid="{108D7370-031D-4EA1-BFED-0C09D1CE8A90}"/>
    <cellStyle name="Calculation 72 3 7 7" xfId="38196" xr:uid="{83323420-EA27-45C9-9964-5BD73C6335A7}"/>
    <cellStyle name="Calculation 72 3 8" xfId="14313" xr:uid="{CA59EC8B-4D16-4F5A-AB58-E70C046D8382}"/>
    <cellStyle name="Calculation 72 3 8 2" xfId="14314" xr:uid="{5CB2B942-7F78-4783-B6B8-62AC328098EC}"/>
    <cellStyle name="Calculation 72 3 8 2 2" xfId="14315" xr:uid="{EEFCE319-AA73-43B3-B8E7-BCA9FFB7179A}"/>
    <cellStyle name="Calculation 72 3 8 2 2 2" xfId="30811" xr:uid="{65578420-B048-4412-931C-CC7BAB7745DD}"/>
    <cellStyle name="Calculation 72 3 8 2 2 3" xfId="15050" xr:uid="{0FCAE88B-BB7C-4E51-8DBE-44184F7EBF7B}"/>
    <cellStyle name="Calculation 72 3 8 2 2 4" xfId="27228" xr:uid="{E1749251-CD19-46F9-BF3A-A33D548E4C61}"/>
    <cellStyle name="Calculation 72 3 8 2 2 5" xfId="38194" xr:uid="{A756B23B-6BBF-4DAE-9B64-10E8F5F8137A}"/>
    <cellStyle name="Calculation 72 3 8 2 3" xfId="30810" xr:uid="{0ADCEA3E-3C57-484C-9912-FAC9E886E51A}"/>
    <cellStyle name="Calculation 72 3 8 2 4" xfId="37515" xr:uid="{647CEBBF-1ED1-4556-8E78-FA5B8EEE5E7F}"/>
    <cellStyle name="Calculation 72 3 8 2 5" xfId="27229" xr:uid="{FAA969C8-0975-4FC5-BD19-8CE33F08F076}"/>
    <cellStyle name="Calculation 72 3 8 2 6" xfId="41621" xr:uid="{11DBC0D8-9AFE-4F6C-B311-963F7BEC3B94}"/>
    <cellStyle name="Calculation 72 3 8 3" xfId="14316" xr:uid="{62BAE6C5-CFB8-457F-8CAD-0175D87C5D54}"/>
    <cellStyle name="Calculation 72 3 8 3 2" xfId="30812" xr:uid="{EC21509E-7459-4C6A-BEA8-CB54340CF06F}"/>
    <cellStyle name="Calculation 72 3 8 3 3" xfId="15022" xr:uid="{44FD941B-0B87-488A-907E-DB5CDB2D67B0}"/>
    <cellStyle name="Calculation 72 3 8 3 4" xfId="36350" xr:uid="{85BB3461-BBFD-486B-9D87-A2ACA9EEDD97}"/>
    <cellStyle name="Calculation 72 3 8 3 5" xfId="38193" xr:uid="{78CE7E57-0A39-4AE6-9FBF-C5358725A5BB}"/>
    <cellStyle name="Calculation 72 3 8 4" xfId="30809" xr:uid="{64EF4830-5E57-4195-904E-D9FAD0B019EC}"/>
    <cellStyle name="Calculation 72 3 8 5" xfId="29191" xr:uid="{36E5587E-A05D-4582-A033-4FF4B51EB727}"/>
    <cellStyle name="Calculation 72 3 8 6" xfId="27230" xr:uid="{2CED6F9D-5A55-40C8-9ABC-3A3AE0FA0A73}"/>
    <cellStyle name="Calculation 72 3 8 7" xfId="36069" xr:uid="{BF1D5772-6A21-49FB-A387-4B575A326BD5}"/>
    <cellStyle name="Calculation 72 3 9" xfId="14317" xr:uid="{D0FA3FF1-9E6F-4F98-A4CE-B670BA769027}"/>
    <cellStyle name="Calculation 72 3 9 2" xfId="14318" xr:uid="{6DA07250-1549-4A1C-8B18-AB805DDD6546}"/>
    <cellStyle name="Calculation 72 3 9 2 2" xfId="30814" xr:uid="{25931DC3-4E0B-40B0-B1E4-66874A843C4F}"/>
    <cellStyle name="Calculation 72 3 9 2 3" xfId="29193" xr:uid="{1AA6A44E-F0C8-4338-B36A-BD04175D35D4}"/>
    <cellStyle name="Calculation 72 3 9 2 4" xfId="27226" xr:uid="{35AEB659-AFC1-413C-B8FA-D6232D0BF40A}"/>
    <cellStyle name="Calculation 72 3 9 2 5" xfId="41620" xr:uid="{0E5080B1-E4FB-4C69-9B0D-16A310A3A2CD}"/>
    <cellStyle name="Calculation 72 3 9 3" xfId="30813" xr:uid="{4406435F-1DD3-431C-A82A-68C38E938E9C}"/>
    <cellStyle name="Calculation 72 3 9 4" xfId="29192" xr:uid="{8D31AA33-51EA-4F0E-B51F-7AC37DB11D0C}"/>
    <cellStyle name="Calculation 72 3 9 5" xfId="27227" xr:uid="{F861E5B5-EA95-4ADC-BE6E-2A850C4409FB}"/>
    <cellStyle name="Calculation 72 3 9 6" xfId="29560" xr:uid="{FBFDAB4C-F30A-4BC0-A3BC-B3C748D32325}"/>
    <cellStyle name="Calculation 72 4" xfId="14319" xr:uid="{06716368-6E6A-487E-934B-1493D3AA8869}"/>
    <cellStyle name="Calculation 72 4 2" xfId="14320" xr:uid="{0398266F-823E-4BEB-BB56-C3AEE4C5F9E3}"/>
    <cellStyle name="Calculation 72 4 2 2" xfId="14321" xr:uid="{9DB079C9-86D8-45E2-8CA3-428C5C86720E}"/>
    <cellStyle name="Calculation 72 4 2 2 2" xfId="30817" xr:uid="{E6386EBB-57A7-46D5-AE0E-E0F6A25FD908}"/>
    <cellStyle name="Calculation 72 4 2 2 3" xfId="29196" xr:uid="{87F9DF5F-954D-41D9-B1C6-15128DB83DB6}"/>
    <cellStyle name="Calculation 72 4 2 2 4" xfId="25713" xr:uid="{6E1CFC5C-E00E-41F6-A1AB-61C21649B7AC}"/>
    <cellStyle name="Calculation 72 4 2 2 5" xfId="38191" xr:uid="{0ABF850E-1C83-405D-BF45-53FD280E7107}"/>
    <cellStyle name="Calculation 72 4 2 3" xfId="30816" xr:uid="{CB71B95B-EBBA-4E7E-A2AB-A2EBDEBAA698}"/>
    <cellStyle name="Calculation 72 4 2 4" xfId="29195" xr:uid="{52972CD3-DCCF-4BF7-8443-193683A8E216}"/>
    <cellStyle name="Calculation 72 4 2 5" xfId="27225" xr:uid="{A0A4212F-473B-4503-9E44-A60C550CD8B2}"/>
    <cellStyle name="Calculation 72 4 2 6" xfId="38192" xr:uid="{DEC29309-4584-4E32-9912-14E1E10A038A}"/>
    <cellStyle name="Calculation 72 4 3" xfId="14322" xr:uid="{C8671CC6-6475-4C07-ABB8-E32DD36A897A}"/>
    <cellStyle name="Calculation 72 4 3 2" xfId="30818" xr:uid="{EC964793-08B3-4064-8166-AE60716572FA}"/>
    <cellStyle name="Calculation 72 4 3 3" xfId="29197" xr:uid="{2C3CFA92-45CE-48BC-BDA7-3563E94938B3}"/>
    <cellStyle name="Calculation 72 4 3 4" xfId="35358" xr:uid="{8424749E-0494-4E54-9FFB-FD9231724573}"/>
    <cellStyle name="Calculation 72 4 3 5" xfId="41619" xr:uid="{90F1A840-A331-40E0-8C87-480C740822E0}"/>
    <cellStyle name="Calculation 72 4 4" xfId="30815" xr:uid="{B113A88B-217C-4C96-8254-E967E38CC66B}"/>
    <cellStyle name="Calculation 72 4 5" xfId="29194" xr:uid="{9A8C418B-6E6F-4C58-BE6A-EB892A25602A}"/>
    <cellStyle name="Calculation 72 4 6" xfId="25714" xr:uid="{3DB58094-CE01-4EA7-897C-2C27B505997D}"/>
    <cellStyle name="Calculation 72 4 7" xfId="36070" xr:uid="{04AF31FB-DA6D-4A88-B6F4-E2CBBC092189}"/>
    <cellStyle name="Calculation 72 5" xfId="14323" xr:uid="{3D313A6D-743D-4296-9024-4E4FAC5240F0}"/>
    <cellStyle name="Calculation 72 5 2" xfId="14324" xr:uid="{564A2743-3ACE-4D1F-B55D-A9534FC04960}"/>
    <cellStyle name="Calculation 72 5 2 2" xfId="14325" xr:uid="{D64F9C80-AFE9-424C-AF84-6580CA0C9203}"/>
    <cellStyle name="Calculation 72 5 2 2 2" xfId="30821" xr:uid="{C36DF2F8-48AB-4442-8840-8037DCC58DCD}"/>
    <cellStyle name="Calculation 72 5 2 2 3" xfId="29199" xr:uid="{FC7D827B-9D47-4C0E-9C12-6A69FFB206BE}"/>
    <cellStyle name="Calculation 72 5 2 2 4" xfId="27224" xr:uid="{546518A0-E547-44EF-9CB4-A0D33E489AA2}"/>
    <cellStyle name="Calculation 72 5 2 2 5" xfId="38190" xr:uid="{3243A24A-F9E8-453C-859E-09F6BCB57FEB}"/>
    <cellStyle name="Calculation 72 5 2 3" xfId="30820" xr:uid="{414A16FC-1833-450D-BF40-F76B2E2E16F3}"/>
    <cellStyle name="Calculation 72 5 2 4" xfId="25070" xr:uid="{A2EC9309-136F-4105-8599-9E35D050A705}"/>
    <cellStyle name="Calculation 72 5 2 5" xfId="37956" xr:uid="{90FC1201-6041-471B-BC52-13D8C1EE6E95}"/>
    <cellStyle name="Calculation 72 5 2 6" xfId="36071" xr:uid="{FEE94F5A-9630-49B3-B766-FAC85F0B72E4}"/>
    <cellStyle name="Calculation 72 5 3" xfId="14326" xr:uid="{3D512FCF-395A-4094-A439-1B7702E3CC01}"/>
    <cellStyle name="Calculation 72 5 3 2" xfId="30822" xr:uid="{67392777-FCD0-4678-9F73-2D4F9969AA29}"/>
    <cellStyle name="Calculation 72 5 3 3" xfId="29200" xr:uid="{0C796768-98CE-49C5-88B9-6A265679E199}"/>
    <cellStyle name="Calculation 72 5 3 4" xfId="25712" xr:uid="{4D33BBA6-C420-4CCF-B5A2-3751DCBA294E}"/>
    <cellStyle name="Calculation 72 5 3 5" xfId="41618" xr:uid="{33070828-2131-4EA7-AD52-4216097ADBF0}"/>
    <cellStyle name="Calculation 72 5 4" xfId="30819" xr:uid="{FEEF4AD7-C8A2-4422-BAA2-59F75F349588}"/>
    <cellStyle name="Calculation 72 5 5" xfId="29198" xr:uid="{D8682449-5692-430E-BC4D-D2B338963F60}"/>
    <cellStyle name="Calculation 72 5 6" xfId="36349" xr:uid="{E98EAB25-0E68-4986-AC47-DD7ACD3FFE9B}"/>
    <cellStyle name="Calculation 72 5 7" xfId="29561" xr:uid="{AAABDEF8-BE6B-4DFC-AE51-60B50FFCD479}"/>
    <cellStyle name="Calculation 72 6" xfId="14327" xr:uid="{DA9CF603-80D2-4724-AF55-8C51EB3A7E65}"/>
    <cellStyle name="Calculation 72 6 2" xfId="14328" xr:uid="{0ED42B75-1D13-4831-9C54-3D5C9896082E}"/>
    <cellStyle name="Calculation 72 6 2 2" xfId="14329" xr:uid="{3B77CBCE-3234-4D26-B162-022CF7A7DF1B}"/>
    <cellStyle name="Calculation 72 6 2 2 2" xfId="30825" xr:uid="{2BBDB74C-3E0D-4541-9B6E-A05285793942}"/>
    <cellStyle name="Calculation 72 6 2 2 3" xfId="29203" xr:uid="{D431F409-B9F9-4B0D-8460-062A0669B3B0}"/>
    <cellStyle name="Calculation 72 6 2 2 4" xfId="27222" xr:uid="{D579C1B9-0F7D-4F36-A330-D0A102788431}"/>
    <cellStyle name="Calculation 72 6 2 2 5" xfId="36072" xr:uid="{8710995B-13EC-46CB-AD51-0B95D4D8652E}"/>
    <cellStyle name="Calculation 72 6 2 3" xfId="30824" xr:uid="{A31EB88D-92F3-403A-B155-0CAEBC6AB9A0}"/>
    <cellStyle name="Calculation 72 6 2 4" xfId="29202" xr:uid="{9880FA23-B0AE-481C-845F-67BA6F2BE931}"/>
    <cellStyle name="Calculation 72 6 2 5" xfId="27223" xr:uid="{84F05CAC-9032-42C1-8CFF-955092A95130}"/>
    <cellStyle name="Calculation 72 6 2 6" xfId="29562" xr:uid="{AF6C9995-E1CE-49D9-AE77-941E20E2153F}"/>
    <cellStyle name="Calculation 72 6 3" xfId="14330" xr:uid="{C8F18396-B779-4697-B5F9-4C1E0CE6C421}"/>
    <cellStyle name="Calculation 72 6 3 2" xfId="30826" xr:uid="{7BBA6E7E-ACE2-41E5-8BEF-EC2CFCED9DDA}"/>
    <cellStyle name="Calculation 72 6 3 3" xfId="29204" xr:uid="{E24AA4A5-53B6-443D-A2A1-F22AAC105FE0}"/>
    <cellStyle name="Calculation 72 6 3 4" xfId="27221" xr:uid="{395BE454-F794-4223-AE13-A1A583D32716}"/>
    <cellStyle name="Calculation 72 6 3 5" xfId="41617" xr:uid="{F8B77F85-898C-48DB-8240-9A4893B926AB}"/>
    <cellStyle name="Calculation 72 6 4" xfId="30823" xr:uid="{4275955E-780A-4E16-87C3-31278F61BBEC}"/>
    <cellStyle name="Calculation 72 6 5" xfId="29201" xr:uid="{7F5C5185-B73E-41CB-BD45-AC0872F1EC80}"/>
    <cellStyle name="Calculation 72 6 6" xfId="35357" xr:uid="{27873AAA-5FF4-4A94-8AE9-9A2A354DA78D}"/>
    <cellStyle name="Calculation 72 6 7" xfId="38189" xr:uid="{68213F77-0B40-4D36-9D88-4BA4FE8037C9}"/>
    <cellStyle name="Calculation 72 7" xfId="14331" xr:uid="{C46FE6F4-46C8-4E99-97A0-C5BB2D91D624}"/>
    <cellStyle name="Calculation 72 7 2" xfId="14332" xr:uid="{C5CB58BB-1466-4727-95B5-966348F6737E}"/>
    <cellStyle name="Calculation 72 7 2 2" xfId="14333" xr:uid="{3D200715-5105-483B-8D10-0C2AB273CAA8}"/>
    <cellStyle name="Calculation 72 7 2 2 2" xfId="30829" xr:uid="{E7339EF8-7741-40BD-BCD4-351A3142B090}"/>
    <cellStyle name="Calculation 72 7 2 2 3" xfId="29206" xr:uid="{B9B6A9A6-7ABC-479F-8834-48B2F67DF946}"/>
    <cellStyle name="Calculation 72 7 2 2 4" xfId="27220" xr:uid="{12E745A2-07A0-43AA-8C50-E2725778C7DE}"/>
    <cellStyle name="Calculation 72 7 2 2 5" xfId="29563" xr:uid="{FEFFEA1B-79AA-49A3-98AE-7EDBE401652B}"/>
    <cellStyle name="Calculation 72 7 2 3" xfId="30828" xr:uid="{E9908FEE-84A8-405F-BAD5-CD26A7F72BB5}"/>
    <cellStyle name="Calculation 72 7 2 4" xfId="29205" xr:uid="{6FCC05E9-1220-4A39-813D-FC89430F6670}"/>
    <cellStyle name="Calculation 72 7 2 5" xfId="37289" xr:uid="{02D53150-129A-4EE0-AEE6-696D562992A7}"/>
    <cellStyle name="Calculation 72 7 2 6" xfId="38187" xr:uid="{FC20BB9A-C206-4AE3-B8B2-68C0F786D708}"/>
    <cellStyle name="Calculation 72 7 3" xfId="14334" xr:uid="{8315251B-34FA-4381-9146-1777F4D15190}"/>
    <cellStyle name="Calculation 72 7 3 2" xfId="30830" xr:uid="{11F3F5FE-ECD6-4818-8918-9F4B33ADF927}"/>
    <cellStyle name="Calculation 72 7 3 3" xfId="29207" xr:uid="{020F9F16-BE03-4E8C-AB56-093771E5902B}"/>
    <cellStyle name="Calculation 72 7 3 4" xfId="27219" xr:uid="{7A75C909-4D28-4E4F-A4D5-5FA9671426E7}"/>
    <cellStyle name="Calculation 72 7 3 5" xfId="41616" xr:uid="{E8C9BAD5-D74E-4D9C-BF0A-DF3B56541E38}"/>
    <cellStyle name="Calculation 72 7 4" xfId="30827" xr:uid="{8D992699-FFFE-499B-BF5E-A3E720B9038D}"/>
    <cellStyle name="Calculation 72 7 5" xfId="38914" xr:uid="{772D2253-D295-418D-9CD5-6D0DB274871E}"/>
    <cellStyle name="Calculation 72 7 6" xfId="35356" xr:uid="{13083677-35B6-4C7B-96BE-D06C853A5117}"/>
    <cellStyle name="Calculation 72 7 7" xfId="38188" xr:uid="{6A505534-F507-4632-B6F3-836749CE3763}"/>
    <cellStyle name="Calculation 72 8" xfId="14335" xr:uid="{165F8322-EFAD-4A7E-ABE7-1CEDF80B3E54}"/>
    <cellStyle name="Calculation 72 8 2" xfId="14336" xr:uid="{97CD1867-2F7F-40B6-9B18-6BF6BBC05962}"/>
    <cellStyle name="Calculation 72 8 2 2" xfId="14337" xr:uid="{09A1EC94-BAAF-4799-A710-169A2581D6C1}"/>
    <cellStyle name="Calculation 72 8 2 2 2" xfId="30833" xr:uid="{B0CE83D9-081A-40C5-92BD-9D312166681A}"/>
    <cellStyle name="Calculation 72 8 2 2 3" xfId="29210" xr:uid="{C5066193-928C-42EA-AAF4-61615B24804B}"/>
    <cellStyle name="Calculation 72 8 2 2 4" xfId="27217" xr:uid="{9687F60F-2C02-4284-A787-1CCD17C504EF}"/>
    <cellStyle name="Calculation 72 8 2 2 5" xfId="35567" xr:uid="{E25E5050-3CA4-4E49-B6DE-C82502946683}"/>
    <cellStyle name="Calculation 72 8 2 3" xfId="30832" xr:uid="{602FDC69-93E5-4285-88A0-47B4907DED61}"/>
    <cellStyle name="Calculation 72 8 2 4" xfId="29209" xr:uid="{701245A3-2115-40F5-8A89-CD4F93FDD4A8}"/>
    <cellStyle name="Calculation 72 8 2 5" xfId="27218" xr:uid="{BFB5A483-73C8-47C6-B784-618A0751B944}"/>
    <cellStyle name="Calculation 72 8 2 6" xfId="29564" xr:uid="{64C03E64-F994-47BA-9C66-B0439EF88379}"/>
    <cellStyle name="Calculation 72 8 3" xfId="14338" xr:uid="{4C9AD3E0-C80D-4276-92EB-1EA0E53F80C3}"/>
    <cellStyle name="Calculation 72 8 3 2" xfId="30834" xr:uid="{A6010B3C-7D25-48DC-8B95-CEE128E11069}"/>
    <cellStyle name="Calculation 72 8 3 3" xfId="29211" xr:uid="{64230A29-F0B7-4E38-8AE0-534CD6770F65}"/>
    <cellStyle name="Calculation 72 8 3 4" xfId="27216" xr:uid="{7D214A15-0E4D-41AA-8A30-7CF1CB320BD8}"/>
    <cellStyle name="Calculation 72 8 3 5" xfId="39269" xr:uid="{03A2D8C1-0154-48AC-B803-B886509884A4}"/>
    <cellStyle name="Calculation 72 8 4" xfId="30831" xr:uid="{9457F66B-8FD1-4B08-B643-C39C863F7209}"/>
    <cellStyle name="Calculation 72 8 5" xfId="29208" xr:uid="{977505E7-B1CB-4FB8-B8BA-DC0BB28C4DB3}"/>
    <cellStyle name="Calculation 72 8 6" xfId="36757" xr:uid="{094F27C0-EA7E-44D7-B079-65FC74973F15}"/>
    <cellStyle name="Calculation 72 8 7" xfId="38030" xr:uid="{4AB2AF51-CFC2-43AC-A6FA-94B4840D829E}"/>
    <cellStyle name="Calculation 72 9" xfId="14339" xr:uid="{F5BCED86-8D82-4D94-ADFC-A09213A4F3BB}"/>
    <cellStyle name="Calculation 72 9 2" xfId="14340" xr:uid="{E204067A-0B22-4C75-97B2-B6CAE8A46B14}"/>
    <cellStyle name="Calculation 72 9 2 2" xfId="14341" xr:uid="{7559CD99-C8F5-4A69-BC7A-F5EDABF1A07F}"/>
    <cellStyle name="Calculation 72 9 2 2 2" xfId="30837" xr:uid="{4F28A19E-CEAB-457A-A840-D0CDAEA42727}"/>
    <cellStyle name="Calculation 72 9 2 2 3" xfId="29214" xr:uid="{1C9B9B6E-76B4-4BCB-B573-B24F5B67EA2C}"/>
    <cellStyle name="Calculation 72 9 2 2 4" xfId="27214" xr:uid="{136A9664-1E8F-4038-9EEC-FAE42EC62269}"/>
    <cellStyle name="Calculation 72 9 2 2 5" xfId="39249" xr:uid="{590F657C-36B4-49B7-A8EB-7D58BD8B9FD5}"/>
    <cellStyle name="Calculation 72 9 2 3" xfId="30836" xr:uid="{85DF9613-8FB4-4A18-AF93-C1C8A3066CEA}"/>
    <cellStyle name="Calculation 72 9 2 4" xfId="29213" xr:uid="{5C8170EF-A0C6-4579-9D1A-85CC4343C4FC}"/>
    <cellStyle name="Calculation 72 9 2 5" xfId="27215" xr:uid="{5EBDB4F8-A47A-48D2-A592-5142640FB4AF}"/>
    <cellStyle name="Calculation 72 9 2 6" xfId="39273" xr:uid="{12977681-F1D2-491C-AF5F-4E3EE2E0944A}"/>
    <cellStyle name="Calculation 72 9 3" xfId="14342" xr:uid="{4A9E710F-775B-48EB-BAA1-9064D8B02882}"/>
    <cellStyle name="Calculation 72 9 3 2" xfId="30838" xr:uid="{F817C7DE-2F9D-4C46-877A-7FA06002DBB5}"/>
    <cellStyle name="Calculation 72 9 3 3" xfId="29215" xr:uid="{C6D8B6DB-65F6-468A-B701-5E42118BFDA2}"/>
    <cellStyle name="Calculation 72 9 3 4" xfId="27213" xr:uid="{4B5DD815-D639-4AC8-8879-159FC2DFF90A}"/>
    <cellStyle name="Calculation 72 9 3 5" xfId="39278" xr:uid="{EA302739-B3E7-4CA8-ADBF-7F0B83AF06A1}"/>
    <cellStyle name="Calculation 72 9 4" xfId="30835" xr:uid="{A4751EDD-CC88-46C3-B40B-E24477E12550}"/>
    <cellStyle name="Calculation 72 9 5" xfId="29212" xr:uid="{9CE320DB-37FB-43EA-9F64-851306737A43}"/>
    <cellStyle name="Calculation 72 9 6" xfId="38396" xr:uid="{6B10AE8C-6608-4101-88C4-899C2E7D1620}"/>
    <cellStyle name="Calculation 72 9 7" xfId="39247" xr:uid="{37D9976B-E104-4FA0-AFAB-16C201B0DB7F}"/>
    <cellStyle name="Calculation 73" xfId="14343" xr:uid="{086A0DFA-4512-40BF-AD3B-33867049CBED}"/>
    <cellStyle name="Calculation 73 10" xfId="14344" xr:uid="{26BFA890-8F1F-4AED-B8F9-A2305DB1594F}"/>
    <cellStyle name="Calculation 73 10 2" xfId="30840" xr:uid="{CE94D9A4-353B-4D34-AAA3-88B6666DF7DF}"/>
    <cellStyle name="Calculation 73 10 3" xfId="25071" xr:uid="{4A2964E7-BF40-42F2-9E2D-E391928BB6BC}"/>
    <cellStyle name="Calculation 73 10 4" xfId="27212" xr:uid="{082F01B3-30C9-43FC-A8E8-CFE372A2DC79}"/>
    <cellStyle name="Calculation 73 10 5" xfId="39258" xr:uid="{5CA37CE5-C07A-45A7-9EF3-B6106FA54AFC}"/>
    <cellStyle name="Calculation 73 11" xfId="30839" xr:uid="{A5E4FAE1-F11A-4716-9775-A5B14AEA09B3}"/>
    <cellStyle name="Calculation 73 12" xfId="29216" xr:uid="{CC3BCDEA-81B5-42F3-99AE-A281A0EF2E80}"/>
    <cellStyle name="Calculation 73 13" xfId="37086" xr:uid="{6623747F-AC70-4CBD-B444-162EA64B1ED9}"/>
    <cellStyle name="Calculation 73 14" xfId="35260" xr:uid="{C2A5894D-C33A-4DDB-900D-A014D5A6A46D}"/>
    <cellStyle name="Calculation 73 2" xfId="14345" xr:uid="{10BA5627-4D76-4A07-B849-76DB1B87B481}"/>
    <cellStyle name="Calculation 73 2 2" xfId="14346" xr:uid="{D1D74246-4408-413B-A60D-A01CBC7D11AA}"/>
    <cellStyle name="Calculation 73 2 2 2" xfId="14347" xr:uid="{77816FD6-1BA2-4B51-9ED0-80C62A6852D4}"/>
    <cellStyle name="Calculation 73 2 2 2 2" xfId="30843" xr:uid="{46D3F377-9AB0-4127-A90E-AD0AEFC4B2FD}"/>
    <cellStyle name="Calculation 73 2 2 2 3" xfId="29219" xr:uid="{15C3FE53-512F-4B8E-A53A-B8FFA41C0505}"/>
    <cellStyle name="Calculation 73 2 2 2 4" xfId="35355" xr:uid="{1441162F-F0BC-4DE0-B918-6131EBBCCC99}"/>
    <cellStyle name="Calculation 73 2 2 2 5" xfId="38185" xr:uid="{3EB30AEC-18A7-4313-A3DF-0BED460B0D96}"/>
    <cellStyle name="Calculation 73 2 2 3" xfId="30842" xr:uid="{4F062843-17AC-49A4-893B-CD5B0B73CB64}"/>
    <cellStyle name="Calculation 73 2 2 4" xfId="29218" xr:uid="{BA0344AC-C4A8-42C1-8A11-6874953CF59E}"/>
    <cellStyle name="Calculation 73 2 2 5" xfId="27210" xr:uid="{E09FF8E9-96DE-4741-A912-C75D686CB962}"/>
    <cellStyle name="Calculation 73 2 2 6" xfId="38186" xr:uid="{EB74D936-B873-4B27-B0A5-D7D9A0C8BA15}"/>
    <cellStyle name="Calculation 73 2 3" xfId="14348" xr:uid="{039B3C96-F502-4210-99B0-3D7B3CAB410C}"/>
    <cellStyle name="Calculation 73 2 3 2" xfId="30844" xr:uid="{23362C77-2BD7-4EC2-81E4-4F5771D0BE1E}"/>
    <cellStyle name="Calculation 73 2 3 3" xfId="29220" xr:uid="{8993D183-7E1C-4688-872E-E4BCAC77CD7B}"/>
    <cellStyle name="Calculation 73 2 3 4" xfId="27209" xr:uid="{FE03003E-511D-47E2-B8AC-801CF5E5D519}"/>
    <cellStyle name="Calculation 73 2 3 5" xfId="29565" xr:uid="{B930247D-5AA6-477B-8F98-5D7E46A68983}"/>
    <cellStyle name="Calculation 73 2 4" xfId="30841" xr:uid="{D39FF4E4-83F1-4C9A-A6C8-62EE65BAF064}"/>
    <cellStyle name="Calculation 73 2 5" xfId="29217" xr:uid="{9E902840-88E1-4139-8A9A-F86D4D03F754}"/>
    <cellStyle name="Calculation 73 2 6" xfId="27211" xr:uid="{B091F19B-25EA-4274-A8AC-16E338A5F791}"/>
    <cellStyle name="Calculation 73 2 7" xfId="36073" xr:uid="{06F5ADF2-AE40-437C-A6C2-566D523774AF}"/>
    <cellStyle name="Calculation 73 3" xfId="14349" xr:uid="{B4B0D31F-5C20-4CD2-952C-D945D3A09150}"/>
    <cellStyle name="Calculation 73 3 2" xfId="14350" xr:uid="{1DF202D4-D0E4-45A7-9BF8-72FE4F947133}"/>
    <cellStyle name="Calculation 73 3 2 2" xfId="14351" xr:uid="{21E0CDB4-F1B7-4D92-AE2D-93C7FE5113C4}"/>
    <cellStyle name="Calculation 73 3 2 2 2" xfId="30847" xr:uid="{E7F5C0BF-F429-4F56-B8C0-E2F58BE8031B}"/>
    <cellStyle name="Calculation 73 3 2 2 3" xfId="29222" xr:uid="{88092D40-BF27-4B33-8097-8F465F96F379}"/>
    <cellStyle name="Calculation 73 3 2 2 4" xfId="35354" xr:uid="{2D092223-E6DD-44F4-A335-9373CB5DA1FB}"/>
    <cellStyle name="Calculation 73 3 2 2 5" xfId="39253" xr:uid="{31889A63-D795-423A-A3B3-C81370612F33}"/>
    <cellStyle name="Calculation 73 3 2 3" xfId="30846" xr:uid="{65841F8C-FB83-4D31-BF61-8C0A8FB42FCD}"/>
    <cellStyle name="Calculation 73 3 2 4" xfId="38913" xr:uid="{7EF0482B-AA8B-48F1-8FF3-D7DFD0075A40}"/>
    <cellStyle name="Calculation 73 3 2 5" xfId="27207" xr:uid="{0C065AD0-779E-4296-A342-4902E34BB0C7}"/>
    <cellStyle name="Calculation 73 3 2 6" xfId="38404" xr:uid="{89C47E8C-5B96-44D3-A5E6-08A75DDB1E19}"/>
    <cellStyle name="Calculation 73 3 3" xfId="14352" xr:uid="{1590DAFA-9ACD-4CE1-8A55-EE111D5CD69F}"/>
    <cellStyle name="Calculation 73 3 3 2" xfId="30848" xr:uid="{DED979D5-0AE3-4AEB-8923-5D5E7E3D682E}"/>
    <cellStyle name="Calculation 73 3 3 3" xfId="37516" xr:uid="{050301E7-941C-4C4A-ADC7-FCE75FA390BE}"/>
    <cellStyle name="Calculation 73 3 3 4" xfId="37957" xr:uid="{D21D62B6-8B2B-4525-8AC6-3A1CC46B92A2}"/>
    <cellStyle name="Calculation 73 3 3 5" xfId="39256" xr:uid="{0BD6CDE4-3B23-4BC5-BAA5-44C53B708F90}"/>
    <cellStyle name="Calculation 73 3 4" xfId="30845" xr:uid="{776A07ED-B237-4966-90D7-B122F75E3DB0}"/>
    <cellStyle name="Calculation 73 3 5" xfId="29221" xr:uid="{C7759805-856A-4A27-B8A1-732E1CE12240}"/>
    <cellStyle name="Calculation 73 3 6" xfId="27208" xr:uid="{62F10846-033C-4F26-A49F-E3B3E892BDB0}"/>
    <cellStyle name="Calculation 73 3 7" xfId="35252" xr:uid="{FCE8CAEF-6C3F-4E4F-B978-58122921CAD5}"/>
    <cellStyle name="Calculation 73 4" xfId="14353" xr:uid="{241621D4-0432-4D52-8D27-38F062877A51}"/>
    <cellStyle name="Calculation 73 4 2" xfId="14354" xr:uid="{097AB803-2545-4B70-AE8A-B94B89B9D4A8}"/>
    <cellStyle name="Calculation 73 4 2 2" xfId="14355" xr:uid="{1C0F6A96-B24A-4BAE-8FF4-1308D99DB34A}"/>
    <cellStyle name="Calculation 73 4 2 2 2" xfId="30851" xr:uid="{C6063B04-6D74-4B76-AA55-13B99917CD65}"/>
    <cellStyle name="Calculation 73 4 2 2 3" xfId="29225" xr:uid="{6BA0E919-5672-486D-A20F-149C054CF875}"/>
    <cellStyle name="Calculation 73 4 2 2 4" xfId="35353" xr:uid="{A0A2BACE-7163-4D69-AF3E-4B8BA37D29DC}"/>
    <cellStyle name="Calculation 73 4 2 2 5" xfId="38408" xr:uid="{2FEA924D-920B-4FCA-9B57-ACD77689F056}"/>
    <cellStyle name="Calculation 73 4 2 3" xfId="30850" xr:uid="{3A5043FD-6AE9-4B4A-85FE-17C2EAD41DDB}"/>
    <cellStyle name="Calculation 73 4 2 4" xfId="29224" xr:uid="{F2E915DF-39DE-49C8-A699-94C2A7F19D53}"/>
    <cellStyle name="Calculation 73 4 2 5" xfId="27205" xr:uid="{685EF4C6-AF65-49EB-84A4-D7EA6516469B}"/>
    <cellStyle name="Calculation 73 4 2 6" xfId="29566" xr:uid="{848E9D76-BB59-4BEA-B49C-5702083EE554}"/>
    <cellStyle name="Calculation 73 4 3" xfId="14356" xr:uid="{1DFFD26B-66ED-4835-B7F1-183DA7C353F5}"/>
    <cellStyle name="Calculation 73 4 3 2" xfId="30852" xr:uid="{55415234-C270-488D-A7FA-2459B68A5F4C}"/>
    <cellStyle name="Calculation 73 4 3 3" xfId="37517" xr:uid="{67ED5F7B-73F6-4096-98D7-D4A24880C7D5}"/>
    <cellStyle name="Calculation 73 4 3 4" xfId="27204" xr:uid="{7942EEDE-E999-40A1-994D-C5F1D12FE08B}"/>
    <cellStyle name="Calculation 73 4 3 5" xfId="39265" xr:uid="{01D8B1DB-B1EF-4911-BA4B-3583A86ED943}"/>
    <cellStyle name="Calculation 73 4 4" xfId="30849" xr:uid="{D04E9F65-7A51-4914-8318-1159DC84AF2F}"/>
    <cellStyle name="Calculation 73 4 5" xfId="29223" xr:uid="{4246B7FD-7DE8-458B-A6BD-904CA65E8F89}"/>
    <cellStyle name="Calculation 73 4 6" xfId="27206" xr:uid="{13DB16E5-3AC8-4460-B2BF-B9989FAC0678}"/>
    <cellStyle name="Calculation 73 4 7" xfId="25778" xr:uid="{5E02486F-5C1C-4EE3-9E8B-10EDF142FDBB}"/>
    <cellStyle name="Calculation 73 5" xfId="14357" xr:uid="{89312ECA-E0C9-467D-AAC9-DAF4312D2794}"/>
    <cellStyle name="Calculation 73 5 2" xfId="14358" xr:uid="{E5455CB4-AB76-4F62-9D33-3A307C88C5B6}"/>
    <cellStyle name="Calculation 73 5 2 2" xfId="14359" xr:uid="{7F3247B6-C232-4A02-9F7F-512A2E5A9186}"/>
    <cellStyle name="Calculation 73 5 2 2 2" xfId="30855" xr:uid="{3851DFF3-DD59-40E1-86EB-7CAB4B80D6F8}"/>
    <cellStyle name="Calculation 73 5 2 2 3" xfId="29228" xr:uid="{F9033850-4A59-434B-8A4B-4028CEE369E2}"/>
    <cellStyle name="Calculation 73 5 2 2 4" xfId="37288" xr:uid="{AEF47997-A929-4D18-93B1-ED00CE78CF7E}"/>
    <cellStyle name="Calculation 73 5 2 2 5" xfId="29567" xr:uid="{E3D00E12-53A4-4A94-9575-30BE95EF2580}"/>
    <cellStyle name="Calculation 73 5 2 3" xfId="30854" xr:uid="{69C1A9C4-A022-4B16-9DD4-5D074E0ACEFC}"/>
    <cellStyle name="Calculation 73 5 2 4" xfId="29227" xr:uid="{09832E3F-0E55-46C4-9989-EA8369C759B4}"/>
    <cellStyle name="Calculation 73 5 2 5" xfId="27202" xr:uid="{BD2440E9-62C7-4A6B-9FEB-52FE56FD7ACC}"/>
    <cellStyle name="Calculation 73 5 2 6" xfId="36074" xr:uid="{DB444753-44D7-45BF-89E6-1553FA6F4588}"/>
    <cellStyle name="Calculation 73 5 3" xfId="14360" xr:uid="{22EF5CBA-FA96-4A29-8B57-496E22F993F8}"/>
    <cellStyle name="Calculation 73 5 3 2" xfId="30856" xr:uid="{822BAE14-6DCD-4E0C-90E1-2F315C22E3DF}"/>
    <cellStyle name="Calculation 73 5 3 3" xfId="37518" xr:uid="{24F1DDDF-864A-4F54-8CDD-A5E5B37C5E86}"/>
    <cellStyle name="Calculation 73 5 3 4" xfId="27201" xr:uid="{1C98D338-C574-4354-AE4C-60326F76DCDE}"/>
    <cellStyle name="Calculation 73 5 3 5" xfId="35568" xr:uid="{80438288-A0B6-4B2C-B1B6-6C26E81C66B1}"/>
    <cellStyle name="Calculation 73 5 4" xfId="30853" xr:uid="{9DA3D1C2-4CE8-4233-96CC-4D4089CCEE6E}"/>
    <cellStyle name="Calculation 73 5 5" xfId="29226" xr:uid="{2776E893-00CF-4FF0-AC5C-5C5A690F8CDA}"/>
    <cellStyle name="Calculation 73 5 6" xfId="27203" xr:uid="{C4CDCA08-6457-4BD5-996F-837FFDF382F2}"/>
    <cellStyle name="Calculation 73 5 7" xfId="25779" xr:uid="{319E0184-1B61-42F3-94CC-163AFF081E75}"/>
    <cellStyle name="Calculation 73 6" xfId="14361" xr:uid="{1E983A8B-DA1E-48F2-80D1-24ABF3DC60B7}"/>
    <cellStyle name="Calculation 73 6 2" xfId="14362" xr:uid="{80766F36-5B78-4849-A849-279F42929DDB}"/>
    <cellStyle name="Calculation 73 6 2 2" xfId="14363" xr:uid="{0AE39557-BFAA-433B-B628-16AF8644F68C}"/>
    <cellStyle name="Calculation 73 6 2 2 2" xfId="30859" xr:uid="{7BCA5AE1-1C60-4399-A1A5-9D6B7E1B6F2B}"/>
    <cellStyle name="Calculation 73 6 2 2 3" xfId="29231" xr:uid="{0DDBE109-CD14-40AD-BBF1-4C61B1FDA602}"/>
    <cellStyle name="Calculation 73 6 2 2 4" xfId="27198" xr:uid="{1AAB9C6C-1356-423F-8CA8-2FA1856F8261}"/>
    <cellStyle name="Calculation 73 6 2 2 5" xfId="39268" xr:uid="{3A8E2950-DA21-4E65-A960-C6E6083C3C51}"/>
    <cellStyle name="Calculation 73 6 2 3" xfId="30858" xr:uid="{E40E5BEF-D126-4805-B040-79E404862CB7}"/>
    <cellStyle name="Calculation 73 6 2 4" xfId="29230" xr:uid="{AEAB3260-2709-49FF-9701-A4834AD9D7E9}"/>
    <cellStyle name="Calculation 73 6 2 5" xfId="27199" xr:uid="{C5734880-4DCF-43F5-AC07-09E2C4E2C3DF}"/>
    <cellStyle name="Calculation 73 6 2 6" xfId="38403" xr:uid="{9A4C597E-E7C0-46ED-9075-3EC113AC5CE6}"/>
    <cellStyle name="Calculation 73 6 3" xfId="14364" xr:uid="{C23EDEAA-D0A2-4F62-B95B-9D958604F3B7}"/>
    <cellStyle name="Calculation 73 6 3 2" xfId="30860" xr:uid="{E0F055EA-3090-40E8-9737-C8FACF146F51}"/>
    <cellStyle name="Calculation 73 6 3 3" xfId="25072" xr:uid="{0B0A1FFD-1FDF-4509-B9BB-397E39FD82F5}"/>
    <cellStyle name="Calculation 73 6 3 4" xfId="27197" xr:uid="{0FAF2093-6A0C-4F37-A892-7166D0E01E08}"/>
    <cellStyle name="Calculation 73 6 3 5" xfId="25780" xr:uid="{AC6E0D77-FF91-4646-AD64-DF2A754485E8}"/>
    <cellStyle name="Calculation 73 6 4" xfId="30857" xr:uid="{E431A68E-973A-40BC-BCF1-BB3AB86F7F21}"/>
    <cellStyle name="Calculation 73 6 5" xfId="29229" xr:uid="{583962FE-3B6E-45EA-869E-C155886B468A}"/>
    <cellStyle name="Calculation 73 6 6" xfId="27200" xr:uid="{CB4D148E-F51A-42ED-A782-28F85F72E1FC}"/>
    <cellStyle name="Calculation 73 6 7" xfId="29568" xr:uid="{AC37B4D5-1A25-4569-9909-DF9BE60E1C1A}"/>
    <cellStyle name="Calculation 73 7" xfId="14365" xr:uid="{1FBF8BBE-6308-4D78-A384-E306453AB804}"/>
    <cellStyle name="Calculation 73 7 2" xfId="14366" xr:uid="{821303C9-9F34-4D96-BC04-B46E93B9CCEC}"/>
    <cellStyle name="Calculation 73 7 2 2" xfId="14367" xr:uid="{865A6B59-DA7E-47C9-A3EF-E5BB47A74D3F}"/>
    <cellStyle name="Calculation 73 7 2 2 2" xfId="30863" xr:uid="{C2E2284F-F066-4B86-8700-65E3568DA192}"/>
    <cellStyle name="Calculation 73 7 2 2 3" xfId="29233" xr:uid="{AD7EB3E3-25DD-45CD-9AFA-4A6D1711345D}"/>
    <cellStyle name="Calculation 73 7 2 2 4" xfId="38238" xr:uid="{E1E2913F-EC0C-4AB4-9DE7-1DCCA62D46B1}"/>
    <cellStyle name="Calculation 73 7 2 2 5" xfId="35569" xr:uid="{E10BB9D7-1EB5-4F34-AF0C-009FEAECB3C5}"/>
    <cellStyle name="Calculation 73 7 2 3" xfId="30862" xr:uid="{BF788B68-B8D7-4220-95AB-EEDDCEF64604}"/>
    <cellStyle name="Calculation 73 7 2 4" xfId="29232" xr:uid="{0C60AC78-A6FD-47C9-940A-91FEBE4A889E}"/>
    <cellStyle name="Calculation 73 7 2 5" xfId="27196" xr:uid="{E9344D6C-7E6B-4EE7-9FA5-6D826A493FFB}"/>
    <cellStyle name="Calculation 73 7 2 6" xfId="29570" xr:uid="{6C37F8D0-22BD-468A-8B86-6BD11831C3C0}"/>
    <cellStyle name="Calculation 73 7 3" xfId="14368" xr:uid="{1ED28C7A-0C18-4947-A8D6-4DCC9E739BFE}"/>
    <cellStyle name="Calculation 73 7 3 2" xfId="30864" xr:uid="{955CFFDC-A8E5-4B69-89FF-3E2E2A0D3F2A}"/>
    <cellStyle name="Calculation 73 7 3 3" xfId="29234" xr:uid="{65A65A7B-E91A-40EA-A58B-32D6BA396B93}"/>
    <cellStyle name="Calculation 73 7 3 4" xfId="37958" xr:uid="{46E6E02D-54BB-4D0D-AFB3-98ABD54D2A72}"/>
    <cellStyle name="Calculation 73 7 3 5" xfId="25659" xr:uid="{5E85EE15-23C8-4A01-AFA1-D35DA47ADE5C}"/>
    <cellStyle name="Calculation 73 7 4" xfId="30861" xr:uid="{35746F5D-3734-4A74-B8F2-20BFDD1799AA}"/>
    <cellStyle name="Calculation 73 7 5" xfId="37519" xr:uid="{AFA73F65-19FC-4854-8C52-0127FA4D2BF4}"/>
    <cellStyle name="Calculation 73 7 6" xfId="38397" xr:uid="{AA996510-668E-4A93-AF94-715825596E08}"/>
    <cellStyle name="Calculation 73 7 7" xfId="29569" xr:uid="{71B97177-223A-4B31-96FD-EBED1BB9D77D}"/>
    <cellStyle name="Calculation 73 8" xfId="14369" xr:uid="{D2C8EDC5-4681-44D0-AE7B-637BC0F29715}"/>
    <cellStyle name="Calculation 73 8 2" xfId="14370" xr:uid="{4101CEC0-6162-42E5-99C0-5338B7FB1547}"/>
    <cellStyle name="Calculation 73 8 2 2" xfId="14371" xr:uid="{CE38F979-A5DA-42DF-A0CE-D36B6977988E}"/>
    <cellStyle name="Calculation 73 8 2 2 2" xfId="30867" xr:uid="{D51F92DF-7D2F-4B28-A77D-668E7E574C62}"/>
    <cellStyle name="Calculation 73 8 2 2 3" xfId="29236" xr:uid="{2C9EA3AE-435C-44BD-8D8B-797EED03C4BD}"/>
    <cellStyle name="Calculation 73 8 2 2 4" xfId="27195" xr:uid="{A448E0C0-9B16-4721-BD92-CD9C35FC20B8}"/>
    <cellStyle name="Calculation 73 8 2 2 5" xfId="35238" xr:uid="{935F6579-B76A-48B4-AF6D-F90345CC1F0D}"/>
    <cellStyle name="Calculation 73 8 2 3" xfId="30866" xr:uid="{25FB4146-57A0-45DA-A218-FBBD6474881E}"/>
    <cellStyle name="Calculation 73 8 2 4" xfId="29235" xr:uid="{59890B23-7F8C-4F58-A21B-0B10AB345768}"/>
    <cellStyle name="Calculation 73 8 2 5" xfId="24912" xr:uid="{E10832B5-4051-487C-97C3-005DDD3DC37C}"/>
    <cellStyle name="Calculation 73 8 2 6" xfId="25781" xr:uid="{0F8E0E43-F9D4-4DC4-B248-EEFF6637A1EA}"/>
    <cellStyle name="Calculation 73 8 3" xfId="14372" xr:uid="{B908A3DF-235B-4E18-B4A1-AD61DA68B7A5}"/>
    <cellStyle name="Calculation 73 8 3 2" xfId="30868" xr:uid="{F4552CFD-067D-4310-B7C4-C714926B53B8}"/>
    <cellStyle name="Calculation 73 8 3 3" xfId="29237" xr:uid="{49AC477D-1E78-4151-B378-AA3979AC4BAA}"/>
    <cellStyle name="Calculation 73 8 3 4" xfId="27194" xr:uid="{13F1B00C-3C7A-4406-8636-6098B299E539}"/>
    <cellStyle name="Calculation 73 8 3 5" xfId="35571" xr:uid="{21BE0A82-B1B5-4C0C-A50F-10A396026E66}"/>
    <cellStyle name="Calculation 73 8 4" xfId="30865" xr:uid="{E5E33276-61E7-40E8-8570-EF094F8FD355}"/>
    <cellStyle name="Calculation 73 8 5" xfId="37520" xr:uid="{EB4F3A37-486C-4CB4-8C49-A8D7C40724FE}"/>
    <cellStyle name="Calculation 73 8 6" xfId="38239" xr:uid="{46731FE5-F3BF-4E67-BAD7-ADFF74A8E8F8}"/>
    <cellStyle name="Calculation 73 8 7" xfId="35570" xr:uid="{E678386B-FB38-4F62-9722-747FB7AABE7F}"/>
    <cellStyle name="Calculation 73 9" xfId="14373" xr:uid="{AEBE1FCD-9EAF-454F-AA6A-EE1AC504964B}"/>
    <cellStyle name="Calculation 73 9 2" xfId="14374" xr:uid="{C20390AE-EB66-401C-AE29-00B4D223E401}"/>
    <cellStyle name="Calculation 73 9 2 2" xfId="30870" xr:uid="{0AF7FAC9-EFC0-4851-8D96-D8ED3237D246}"/>
    <cellStyle name="Calculation 73 9 2 3" xfId="29238" xr:uid="{A07F387D-EF75-49A7-9CB8-5A325D89AF1A}"/>
    <cellStyle name="Calculation 73 9 2 4" xfId="36348" xr:uid="{F6132E00-403E-4B8E-A70B-789CA76081F5}"/>
    <cellStyle name="Calculation 73 9 2 5" xfId="41615" xr:uid="{F161673F-9013-4268-918B-A06E1DA4D4D4}"/>
    <cellStyle name="Calculation 73 9 3" xfId="30869" xr:uid="{D1E9DF14-37A7-4B11-B5B1-098DBC987B6D}"/>
    <cellStyle name="Calculation 73 9 4" xfId="37521" xr:uid="{056523CD-78DE-4641-950C-DFD0F8B851FE}"/>
    <cellStyle name="Calculation 73 9 5" xfId="38240" xr:uid="{86E77213-4786-4E98-BD4F-B08F1462B547}"/>
    <cellStyle name="Calculation 73 9 6" xfId="35239" xr:uid="{1D979FA8-05A0-4F92-9692-347AC6BF5221}"/>
    <cellStyle name="Calculation 74" xfId="14375" xr:uid="{E2BBD707-6D21-430F-B17B-E09B53B16327}"/>
    <cellStyle name="Calculation 74 10" xfId="14376" xr:uid="{9792568F-7942-47B2-83A2-2437FEF17979}"/>
    <cellStyle name="Calculation 74 10 2" xfId="30872" xr:uid="{A2E69C98-9C71-4223-818F-8C7A6431D314}"/>
    <cellStyle name="Calculation 74 10 3" xfId="29240" xr:uid="{B0CE71D6-E5C8-49CD-838F-7199325973DC}"/>
    <cellStyle name="Calculation 74 10 4" xfId="27192" xr:uid="{30BB7177-FF4D-43DC-AACB-8AABA00450E5}"/>
    <cellStyle name="Calculation 74 10 5" xfId="35572" xr:uid="{A748CBC0-F14C-4AD9-8DB0-5B784ABF5D1A}"/>
    <cellStyle name="Calculation 74 11" xfId="30871" xr:uid="{EEE32C89-99E1-4492-B635-A151C68BE73A}"/>
    <cellStyle name="Calculation 74 12" xfId="29239" xr:uid="{689C74C8-E7B5-4327-9D08-3B8E545D02F0}"/>
    <cellStyle name="Calculation 74 13" xfId="27193" xr:uid="{28170A16-98FF-4E70-A57F-53B2B9C7D863}"/>
    <cellStyle name="Calculation 74 14" xfId="25660" xr:uid="{385404BF-14FB-4653-8540-6C8FE77F2EE4}"/>
    <cellStyle name="Calculation 74 2" xfId="14377" xr:uid="{001AF332-61BC-483E-A747-293120965A81}"/>
    <cellStyle name="Calculation 74 2 2" xfId="14378" xr:uid="{E8BE6CF3-7E47-4CE2-85C2-7E7BCEB869EE}"/>
    <cellStyle name="Calculation 74 2 2 2" xfId="14379" xr:uid="{4BD99DA1-6045-4594-A0D3-78959C276E00}"/>
    <cellStyle name="Calculation 74 2 2 2 2" xfId="30875" xr:uid="{F571AC11-B54A-446C-B272-68C47F305C2D}"/>
    <cellStyle name="Calculation 74 2 2 2 3" xfId="29241" xr:uid="{602CE653-9556-46CB-AC6E-A34B412E8459}"/>
    <cellStyle name="Calculation 74 2 2 2 4" xfId="39177" xr:uid="{FE6F3B6E-9772-490C-B1EA-693895657CAE}"/>
    <cellStyle name="Calculation 74 2 2 2 5" xfId="41614" xr:uid="{041FBD91-3763-4AEA-B041-106BDF0D26C3}"/>
    <cellStyle name="Calculation 74 2 2 3" xfId="30874" xr:uid="{A8D4B034-2ACF-4B3C-B5DE-336577F0A5F2}"/>
    <cellStyle name="Calculation 74 2 2 4" xfId="37522" xr:uid="{CD4784A6-D004-406D-904D-A01E178DDBA5}"/>
    <cellStyle name="Calculation 74 2 2 5" xfId="36347" xr:uid="{0378E2E2-F2E1-4177-AF02-2314E7355C03}"/>
    <cellStyle name="Calculation 74 2 2 6" xfId="35240" xr:uid="{78FE3B9A-9BA9-49D6-B2E1-32BF5EB799A4}"/>
    <cellStyle name="Calculation 74 2 3" xfId="14380" xr:uid="{8576F409-E7BA-42E4-91DC-34F962E63381}"/>
    <cellStyle name="Calculation 74 2 3 2" xfId="30876" xr:uid="{9D902F05-B8A5-423A-BBF5-47C08A4F7202}"/>
    <cellStyle name="Calculation 74 2 3 3" xfId="29242" xr:uid="{A7B10E62-2B0B-49D2-972D-1F9539E6AB95}"/>
    <cellStyle name="Calculation 74 2 3 4" xfId="27190" xr:uid="{81E4725C-68AE-4EBD-B57A-7BAAE48B50F8}"/>
    <cellStyle name="Calculation 74 2 3 5" xfId="35573" xr:uid="{4AF3A5DA-5CFD-4840-8A9E-ECF8456C4309}"/>
    <cellStyle name="Calculation 74 2 4" xfId="30873" xr:uid="{70C4FE41-ECA8-48FB-9C3C-B06B06D5F837}"/>
    <cellStyle name="Calculation 74 2 5" xfId="38912" xr:uid="{8B4F6440-E68D-4F94-8C41-4C30282783CA}"/>
    <cellStyle name="Calculation 74 2 6" xfId="27191" xr:uid="{686ED614-7D06-4D77-94F1-F382E41047A1}"/>
    <cellStyle name="Calculation 74 2 7" xfId="25782" xr:uid="{834240C8-9084-463B-82CC-81C3635F95B7}"/>
    <cellStyle name="Calculation 74 3" xfId="14381" xr:uid="{BD71542E-68BC-43E5-9588-744E01B514C7}"/>
    <cellStyle name="Calculation 74 3 2" xfId="14382" xr:uid="{02A938DD-4D42-42C1-B81E-0BACACE3E916}"/>
    <cellStyle name="Calculation 74 3 2 2" xfId="14383" xr:uid="{4096075C-9223-4938-B8E1-5B852467CD4E}"/>
    <cellStyle name="Calculation 74 3 2 2 2" xfId="30879" xr:uid="{AD08FB25-EB8D-4AE2-A419-13BD80AE26FF}"/>
    <cellStyle name="Calculation 74 3 2 2 3" xfId="37523" xr:uid="{F3669AB1-39AC-4F66-A431-9FA4BDF9E709}"/>
    <cellStyle name="Calculation 74 3 2 2 4" xfId="27188" xr:uid="{E5FB0958-82D5-4B03-9978-F1FB0D5F5F07}"/>
    <cellStyle name="Calculation 74 3 2 2 5" xfId="41613" xr:uid="{F64509DB-2A2A-4BAE-9678-CA4137E4C8E9}"/>
    <cellStyle name="Calculation 74 3 2 3" xfId="30878" xr:uid="{3AFEB5B9-B42A-4AC9-BAA6-6674848BA843}"/>
    <cellStyle name="Calculation 74 3 2 4" xfId="25073" xr:uid="{4498F8E7-AD64-4249-BAF3-2CD85AFC6953}"/>
    <cellStyle name="Calculation 74 3 2 5" xfId="27189" xr:uid="{8DBE4B2B-F3F8-43D5-A45C-481FC9E7DD3C}"/>
    <cellStyle name="Calculation 74 3 2 6" xfId="35574" xr:uid="{761CF4B9-28C7-48B2-8B97-9EA33BA4C531}"/>
    <cellStyle name="Calculation 74 3 3" xfId="14384" xr:uid="{608AC44C-B48D-4213-B92E-C13A9213AC79}"/>
    <cellStyle name="Calculation 74 3 3 2" xfId="30880" xr:uid="{E7C5ED6C-FA63-4B7A-BD21-4ACE90B030B5}"/>
    <cellStyle name="Calculation 74 3 3 3" xfId="36991" xr:uid="{0AD66A84-3ECD-4D32-89E5-806EEB098DA9}"/>
    <cellStyle name="Calculation 74 3 3 4" xfId="36346" xr:uid="{1A07C305-E11D-45BC-801E-D21E29168AEE}"/>
    <cellStyle name="Calculation 74 3 3 5" xfId="25783" xr:uid="{4527014F-8453-402C-937B-74F292F0B6F1}"/>
    <cellStyle name="Calculation 74 3 4" xfId="30877" xr:uid="{0E7E29F1-2288-4481-AEC4-B275E745E9F8}"/>
    <cellStyle name="Calculation 74 3 5" xfId="29243" xr:uid="{FD8E60BC-8441-46D4-8F9C-2EAFEDD38FA8}"/>
    <cellStyle name="Calculation 74 3 6" xfId="35836" xr:uid="{606ACF62-60D3-4A53-848D-2C63AE874123}"/>
    <cellStyle name="Calculation 74 3 7" xfId="25661" xr:uid="{9D8DC2CC-28DA-4B3E-A979-FA4D8D877BF3}"/>
    <cellStyle name="Calculation 74 4" xfId="14385" xr:uid="{648FBD92-328A-4AD3-B232-81CEA5482885}"/>
    <cellStyle name="Calculation 74 4 2" xfId="14386" xr:uid="{E4ABB8C6-3C3A-4219-B6E7-66A0C819F7CA}"/>
    <cellStyle name="Calculation 74 4 2 2" xfId="14387" xr:uid="{B5C23845-F6BA-49C2-9C0D-A4EB9FB4BB55}"/>
    <cellStyle name="Calculation 74 4 2 2 2" xfId="30883" xr:uid="{1D92C1D1-B089-45A5-BE46-B3699A1632E3}"/>
    <cellStyle name="Calculation 74 4 2 2 3" xfId="29244" xr:uid="{22537CE0-8D13-4E01-A53B-C57089B4E6D1}"/>
    <cellStyle name="Calculation 74 4 2 2 4" xfId="35834" xr:uid="{CDB44504-1BB4-4C36-986B-C14953F1F20C}"/>
    <cellStyle name="Calculation 74 4 2 2 5" xfId="41612" xr:uid="{0AE5C32F-0570-4454-94B8-302138276696}"/>
    <cellStyle name="Calculation 74 4 2 3" xfId="30882" xr:uid="{7A9F9A1B-4B90-41B6-B9AC-FB685F7E9AEB}"/>
    <cellStyle name="Calculation 74 4 2 4" xfId="38911" xr:uid="{D92BF676-48AD-4EB5-AFBD-61DE065F237D}"/>
    <cellStyle name="Calculation 74 4 2 5" xfId="35835" xr:uid="{D77D0DAD-2E94-48D5-A78B-A58F774BB94B}"/>
    <cellStyle name="Calculation 74 4 2 6" xfId="37558" xr:uid="{5D3245FF-EC21-4878-8F16-88B5B1763995}"/>
    <cellStyle name="Calculation 74 4 3" xfId="14388" xr:uid="{159A86E2-6AFB-498D-B168-DD4E2990BE84}"/>
    <cellStyle name="Calculation 74 4 3 2" xfId="30884" xr:uid="{B1F46D5E-D75D-40DE-B431-2805A8154E0A}"/>
    <cellStyle name="Calculation 74 4 3 3" xfId="29245" xr:uid="{F18B73E3-4191-41D5-8D37-35FB42396466}"/>
    <cellStyle name="Calculation 74 4 3 4" xfId="27186" xr:uid="{D6511B80-2709-4F8A-A1F8-DF71B02DEF91}"/>
    <cellStyle name="Calculation 74 4 3 5" xfId="38184" xr:uid="{FFCCA1F9-2933-4CFB-9A27-FBF867CD11E2}"/>
    <cellStyle name="Calculation 74 4 4" xfId="30881" xr:uid="{B80C4BA3-42B9-4F76-A1BB-2ED3917943AA}"/>
    <cellStyle name="Calculation 74 4 5" xfId="36992" xr:uid="{322A50D0-FC0E-4326-A3C5-3D0F9FBC30A3}"/>
    <cellStyle name="Calculation 74 4 6" xfId="27187" xr:uid="{A123894C-6275-426B-BA7F-FA11619A16CC}"/>
    <cellStyle name="Calculation 74 4 7" xfId="29571" xr:uid="{D677997A-504E-4144-B20B-2E272C365D80}"/>
    <cellStyle name="Calculation 74 5" xfId="14389" xr:uid="{F20F59D3-0DCE-4954-8F55-B6193786399F}"/>
    <cellStyle name="Calculation 74 5 2" xfId="14390" xr:uid="{F59E840B-BA59-4226-85E4-63C736C61ABE}"/>
    <cellStyle name="Calculation 74 5 2 2" xfId="14391" xr:uid="{28315672-3A8B-44BC-9E39-B2B5E1DE9EB3}"/>
    <cellStyle name="Calculation 74 5 2 2 2" xfId="30887" xr:uid="{D59F3B8E-9BFD-451A-BF9D-A5EC1C1C07A9}"/>
    <cellStyle name="Calculation 74 5 2 2 3" xfId="37524" xr:uid="{882BC80A-419E-4F91-A739-8D05DA735A91}"/>
    <cellStyle name="Calculation 74 5 2 2 4" xfId="36345" xr:uid="{4F1BB503-0585-4C17-90B8-34C0B51D8743}"/>
    <cellStyle name="Calculation 74 5 2 2 5" xfId="41611" xr:uid="{108EB27C-679B-4D2C-9AF6-DA4F458C6DB0}"/>
    <cellStyle name="Calculation 74 5 2 3" xfId="30886" xr:uid="{E7A6CFC8-2930-4FAD-BF30-D06FFE6603A5}"/>
    <cellStyle name="Calculation 74 5 2 4" xfId="38910" xr:uid="{82A70AA7-6901-411F-95FA-54815491E6FF}"/>
    <cellStyle name="Calculation 74 5 2 5" xfId="35833" xr:uid="{27CCF711-5F32-43DC-BA1E-2922FB300F6E}"/>
    <cellStyle name="Calculation 74 5 2 6" xfId="35575" xr:uid="{C7FBDA00-9A59-4957-9708-4C41ECEDCF7E}"/>
    <cellStyle name="Calculation 74 5 3" xfId="14392" xr:uid="{6E2E222C-B2E0-4F61-86B3-E44A87BBF7D4}"/>
    <cellStyle name="Calculation 74 5 3 2" xfId="30888" xr:uid="{0998AF3E-0CCA-404F-86F9-A531C099216B}"/>
    <cellStyle name="Calculation 74 5 3 3" xfId="29247" xr:uid="{4E7B0793-43A2-436F-A409-4384C4CF5321}"/>
    <cellStyle name="Calculation 74 5 3 4" xfId="37287" xr:uid="{AB6C815B-ACC4-4512-9C9B-28DC2A35105D}"/>
    <cellStyle name="Calculation 74 5 3 5" xfId="29573" xr:uid="{FCAFC192-340B-4C5D-9DAA-14E020D32296}"/>
    <cellStyle name="Calculation 74 5 4" xfId="30885" xr:uid="{2A9DDC22-453E-49B1-B2A4-146218E2762F}"/>
    <cellStyle name="Calculation 74 5 5" xfId="29246" xr:uid="{C2CC340A-BAE9-4D42-9FDD-D852605695E6}"/>
    <cellStyle name="Calculation 74 5 6" xfId="27185" xr:uid="{DB59487B-AFBD-44A7-AF44-93A157B497D3}"/>
    <cellStyle name="Calculation 74 5 7" xfId="29572" xr:uid="{AB73373E-C8CE-446D-BD36-008131A623FB}"/>
    <cellStyle name="Calculation 74 6" xfId="14393" xr:uid="{6518C853-547A-49FB-994B-498B7941A268}"/>
    <cellStyle name="Calculation 74 6 2" xfId="14394" xr:uid="{F7692CF2-7495-4569-8DF7-506F08C243DE}"/>
    <cellStyle name="Calculation 74 6 2 2" xfId="14395" xr:uid="{66E66403-B5B9-4AE4-AF9A-AA6BBC9B07D3}"/>
    <cellStyle name="Calculation 74 6 2 2 2" xfId="30891" xr:uid="{40929840-766E-4166-832A-72A1C4F89061}"/>
    <cellStyle name="Calculation 74 6 2 2 3" xfId="29249" xr:uid="{ADCEA837-F897-4F0E-851E-66A5465DC0F9}"/>
    <cellStyle name="Calculation 74 6 2 2 4" xfId="27183" xr:uid="{8283B99E-ACE7-46A2-8114-B9BD64941C63}"/>
    <cellStyle name="Calculation 74 6 2 2 5" xfId="41610" xr:uid="{841CC7B8-03C0-47FD-AF93-700E3C0D99C2}"/>
    <cellStyle name="Calculation 74 6 2 3" xfId="30890" xr:uid="{DA617742-9FB2-4092-AB95-3D443AD6A56E}"/>
    <cellStyle name="Calculation 74 6 2 4" xfId="38909" xr:uid="{C2B08FEA-F04C-470B-AF94-9E10E8DD3134}"/>
    <cellStyle name="Calculation 74 6 2 5" xfId="27184" xr:uid="{ACD0460A-0947-417A-9B75-50C4ECE4C514}"/>
    <cellStyle name="Calculation 74 6 2 6" xfId="29574" xr:uid="{97E9E644-6F1F-445B-9E25-1A89E5C0C57F}"/>
    <cellStyle name="Calculation 74 6 3" xfId="14396" xr:uid="{76D3C851-8299-49CA-BF1D-4EACA7C5AEEC}"/>
    <cellStyle name="Calculation 74 6 3 2" xfId="30892" xr:uid="{3EA74A50-8D45-4A04-9990-260DF9D1479D}"/>
    <cellStyle name="Calculation 74 6 3 3" xfId="37525" xr:uid="{987120F5-63A2-49F9-A0BD-F9A3C454570E}"/>
    <cellStyle name="Calculation 74 6 3 4" xfId="36344" xr:uid="{30A041E8-63FA-4E90-8105-34EB2F7B79D9}"/>
    <cellStyle name="Calculation 74 6 3 5" xfId="35576" xr:uid="{63216405-B82F-4447-879A-179294C064DB}"/>
    <cellStyle name="Calculation 74 6 4" xfId="30889" xr:uid="{418C6636-3630-4070-93D2-2450F38DB653}"/>
    <cellStyle name="Calculation 74 6 5" xfId="29248" xr:uid="{7A1FFB50-F7AA-4B87-968D-9E2FECCC646C}"/>
    <cellStyle name="Calculation 74 6 6" xfId="36756" xr:uid="{AF94FCBC-50A0-466E-9ED4-3E822BA4427B}"/>
    <cellStyle name="Calculation 74 6 7" xfId="24875" xr:uid="{FAF12318-D036-498E-960F-8646FF073854}"/>
    <cellStyle name="Calculation 74 7" xfId="14397" xr:uid="{5565C225-8DDF-41FE-8F94-EDDE77B7E3C6}"/>
    <cellStyle name="Calculation 74 7 2" xfId="14398" xr:uid="{4F31D45B-8D6D-4257-9772-E2213BF72399}"/>
    <cellStyle name="Calculation 74 7 2 2" xfId="14399" xr:uid="{6F466734-1E10-4060-81AC-F5472E53674E}"/>
    <cellStyle name="Calculation 74 7 2 2 2" xfId="30895" xr:uid="{A4C9956F-6FED-4B00-A422-072FCFA4E646}"/>
    <cellStyle name="Calculation 74 7 2 2 3" xfId="4774" xr:uid="{D6EEB49B-01E4-4CC2-BBAF-6745B5FBC27E}"/>
    <cellStyle name="Calculation 74 7 2 2 4" xfId="27180" xr:uid="{3D47839E-0EFE-426B-8F4D-62800856E1F3}"/>
    <cellStyle name="Calculation 74 7 2 2 5" xfId="41609" xr:uid="{D71A2590-7E71-4BB3-B021-0DAE2B924F04}"/>
    <cellStyle name="Calculation 74 7 2 3" xfId="30894" xr:uid="{EE70C3E9-49E1-4199-A793-2C173E02BBCF}"/>
    <cellStyle name="Calculation 74 7 2 4" xfId="38908" xr:uid="{44DB4278-C739-431C-BCF7-E85618788194}"/>
    <cellStyle name="Calculation 74 7 2 5" xfId="27181" xr:uid="{A9B42919-9E34-4199-AA73-31BDF40C50AF}"/>
    <cellStyle name="Calculation 74 7 2 6" xfId="35577" xr:uid="{CB5F3D9E-5A2E-4BAA-8102-C93BC3714AB0}"/>
    <cellStyle name="Calculation 74 7 3" xfId="14400" xr:uid="{0C3E6D79-DE86-4ACC-8D5C-68CE737A869A}"/>
    <cellStyle name="Calculation 74 7 3 2" xfId="30896" xr:uid="{3011D2B5-6AAA-4A37-B869-9BA2B7628EA6}"/>
    <cellStyle name="Calculation 74 7 3 3" xfId="29250" xr:uid="{A9A1079D-934C-43DE-807B-E4DE36F8B057}"/>
    <cellStyle name="Calculation 74 7 3 4" xfId="36343" xr:uid="{88BEFD4B-E845-42B9-B907-C629D834CB16}"/>
    <cellStyle name="Calculation 74 7 3 5" xfId="29576" xr:uid="{F820F6CD-ED2C-4D7B-85C0-357202AA700A}"/>
    <cellStyle name="Calculation 74 7 4" xfId="30893" xr:uid="{1BE96842-B20B-448F-A43E-0D5DBD880191}"/>
    <cellStyle name="Calculation 74 7 5" xfId="5937" xr:uid="{1519A085-BF59-4912-8FC6-31D373D99C73}"/>
    <cellStyle name="Calculation 74 7 6" xfId="27182" xr:uid="{2A5BEB8D-963E-4BD2-B422-AD16A3ACA4AB}"/>
    <cellStyle name="Calculation 74 7 7" xfId="29575" xr:uid="{CB22487C-7E2D-41E8-A3FA-066165048097}"/>
    <cellStyle name="Calculation 74 8" xfId="14401" xr:uid="{44FBFB7C-4CBC-4DAF-A81F-EC5B71F66399}"/>
    <cellStyle name="Calculation 74 8 2" xfId="14402" xr:uid="{38A33967-65DD-44C6-B41F-3A742B12577E}"/>
    <cellStyle name="Calculation 74 8 2 2" xfId="14403" xr:uid="{32306996-E051-43D1-9CEE-E0E3151BF1D4}"/>
    <cellStyle name="Calculation 74 8 2 2 2" xfId="30899" xr:uid="{C11BE0BD-616F-4924-9375-17434EC22974}"/>
    <cellStyle name="Calculation 74 8 2 2 3" xfId="29252" xr:uid="{DAAD4ED2-988D-4A1B-8EA3-94A638869658}"/>
    <cellStyle name="Calculation 74 8 2 2 4" xfId="27177" xr:uid="{8DC4A4CA-D83D-4DDB-BE83-086732C405B0}"/>
    <cellStyle name="Calculation 74 8 2 2 5" xfId="41608" xr:uid="{2E281CB1-21CD-4685-816F-EB7CDA609F8B}"/>
    <cellStyle name="Calculation 74 8 2 3" xfId="30898" xr:uid="{B34875C4-8792-44AE-9E2A-74DEA980B169}"/>
    <cellStyle name="Calculation 74 8 2 4" xfId="38907" xr:uid="{B2E96259-59B1-4EAA-BF7F-AB85ACA37577}"/>
    <cellStyle name="Calculation 74 8 2 5" xfId="27178" xr:uid="{6938530C-EE67-4924-84E4-985DDD605B7B}"/>
    <cellStyle name="Calculation 74 8 2 6" xfId="38183" xr:uid="{CED426BB-8ADD-44F7-9CAE-1891B64EEC49}"/>
    <cellStyle name="Calculation 74 8 3" xfId="14404" xr:uid="{D1E4C0D9-21EC-492D-85D5-9B18560C4F18}"/>
    <cellStyle name="Calculation 74 8 3 2" xfId="30900" xr:uid="{4A1FE28F-06E8-47A6-B516-F28C2B8F747E}"/>
    <cellStyle name="Calculation 74 8 3 3" xfId="29253" xr:uid="{B6227C6C-3A2F-4133-BDC7-A4FDACF8946D}"/>
    <cellStyle name="Calculation 74 8 3 4" xfId="36342" xr:uid="{A62DB49D-4DBC-4FF0-911F-C2D53401E6A1}"/>
    <cellStyle name="Calculation 74 8 3 5" xfId="37811" xr:uid="{83979AB3-C3F1-400E-89A5-5F93CF72A486}"/>
    <cellStyle name="Calculation 74 8 4" xfId="30897" xr:uid="{289F90AF-A380-47AA-86C0-4545A2E28C75}"/>
    <cellStyle name="Calculation 74 8 5" xfId="29251" xr:uid="{B4DAE687-B4C5-4B45-9DCE-EB7607A731DB}"/>
    <cellStyle name="Calculation 74 8 6" xfId="27179" xr:uid="{0A18A9CA-F401-47DB-B704-8AE46E448915}"/>
    <cellStyle name="Calculation 74 8 7" xfId="35578" xr:uid="{15C10E2C-0472-42D3-8F02-E28B5D724B84}"/>
    <cellStyle name="Calculation 74 9" xfId="14405" xr:uid="{96ADBA48-B9ED-4E68-9469-832A6F252146}"/>
    <cellStyle name="Calculation 74 9 2" xfId="14406" xr:uid="{F0E292F1-66F3-4015-A4B4-FFB6DC567597}"/>
    <cellStyle name="Calculation 74 9 2 2" xfId="30902" xr:uid="{4DFD4729-3CEB-4E46-B242-3BC61AD35240}"/>
    <cellStyle name="Calculation 74 9 2 3" xfId="38906" xr:uid="{72D14204-3EDD-4C72-A86D-36160CCFD3E5}"/>
    <cellStyle name="Calculation 74 9 2 4" xfId="27175" xr:uid="{28914236-EE25-4226-8679-C0151E371FAA}"/>
    <cellStyle name="Calculation 74 9 2 5" xfId="25784" xr:uid="{0B5A69B7-F6C3-44A0-86AC-D6E0D528A327}"/>
    <cellStyle name="Calculation 74 9 3" xfId="30901" xr:uid="{1B23833B-2BC9-4BD2-BD6B-E706311994EC}"/>
    <cellStyle name="Calculation 74 9 4" xfId="29254" xr:uid="{F4826B8E-9237-49BE-9DF4-594AE54C7BD9}"/>
    <cellStyle name="Calculation 74 9 5" xfId="27176" xr:uid="{677BFE9E-BBFC-425D-80BA-3565A2AAEBED}"/>
    <cellStyle name="Calculation 74 9 6" xfId="35579" xr:uid="{7A28B8C8-ADEB-42C9-BE07-E72B00C6337B}"/>
    <cellStyle name="Calculation 75" xfId="14407" xr:uid="{0DF423A9-A4BF-4525-8C7B-8F499509A550}"/>
    <cellStyle name="Calculation 75 10" xfId="14408" xr:uid="{96DAC205-6927-4FAF-8FCA-D523D3659293}"/>
    <cellStyle name="Calculation 75 10 2" xfId="30904" xr:uid="{2E56836B-DE08-4D0A-8625-A60FD019DFB8}"/>
    <cellStyle name="Calculation 75 10 3" xfId="25074" xr:uid="{858B6E53-EC3F-448F-9BB9-63C0CAB16984}"/>
    <cellStyle name="Calculation 75 10 4" xfId="35832" xr:uid="{DFC56305-36B7-4B4E-89AF-C91212111CD5}"/>
    <cellStyle name="Calculation 75 10 5" xfId="36075" xr:uid="{C0E3C285-F2F6-40B8-B158-0B7D9EEE5B4A}"/>
    <cellStyle name="Calculation 75 11" xfId="30903" xr:uid="{B8371727-ABA4-4889-B95A-2769166A4721}"/>
    <cellStyle name="Calculation 75 12" xfId="37526" xr:uid="{67674B03-3FA3-439B-97E4-C7B0A1B9679E}"/>
    <cellStyle name="Calculation 75 13" xfId="37085" xr:uid="{F4971B79-43F1-46EB-B637-D1B1420485A0}"/>
    <cellStyle name="Calculation 75 14" xfId="41607" xr:uid="{C02EDC81-04D9-4B42-A2CD-D90279E7BB45}"/>
    <cellStyle name="Calculation 75 2" xfId="14409" xr:uid="{4F1839C0-18CE-4018-B0F5-F9351E0849EF}"/>
    <cellStyle name="Calculation 75 2 2" xfId="14410" xr:uid="{0D8524CF-F160-4B3E-98A9-08EF00C43122}"/>
    <cellStyle name="Calculation 75 2 2 2" xfId="14411" xr:uid="{06BFF117-DA2A-4D97-BA62-D16E766C05CC}"/>
    <cellStyle name="Calculation 75 2 2 2 2" xfId="30907" xr:uid="{76D0C522-CF69-4F7C-9213-98439A9BD975}"/>
    <cellStyle name="Calculation 75 2 2 2 3" xfId="38905" xr:uid="{1B7715D8-D926-4B77-A2CC-E666DC76672A}"/>
    <cellStyle name="Calculation 75 2 2 2 4" xfId="27173" xr:uid="{73F7C5A6-107A-469C-9452-13872F19CB9F}"/>
    <cellStyle name="Calculation 75 2 2 2 5" xfId="29577" xr:uid="{D0DFB545-E464-4666-AEDE-53F5E4FCC5E9}"/>
    <cellStyle name="Calculation 75 2 2 3" xfId="30906" xr:uid="{FAAE4AF4-A3F4-4219-8308-A2BFBAB7DBD9}"/>
    <cellStyle name="Calculation 75 2 2 4" xfId="29256" xr:uid="{0F985ADF-E19E-4E30-B1EA-C7EA1205B93C}"/>
    <cellStyle name="Calculation 75 2 2 5" xfId="36341" xr:uid="{924AE977-39E1-46C8-8F33-91F5C540F927}"/>
    <cellStyle name="Calculation 75 2 2 6" xfId="38182" xr:uid="{551C2E83-6EA7-4271-ACEB-5D1C4D29C5A5}"/>
    <cellStyle name="Calculation 75 2 3" xfId="14412" xr:uid="{37DF7731-8D8F-481E-94E0-52E820B992B8}"/>
    <cellStyle name="Calculation 75 2 3 2" xfId="30908" xr:uid="{00B09D06-87CA-4240-8A5A-0573D67D4EFD}"/>
    <cellStyle name="Calculation 75 2 3 3" xfId="29257" xr:uid="{402681E1-2572-458F-BFB3-93CDF03BD0DB}"/>
    <cellStyle name="Calculation 75 2 3 4" xfId="27172" xr:uid="{2689538A-11F7-4F78-8E64-20428E07F897}"/>
    <cellStyle name="Calculation 75 2 3 5" xfId="29578" xr:uid="{B2284E57-AEBD-4E64-BBEC-2CCF65B69427}"/>
    <cellStyle name="Calculation 75 2 4" xfId="30905" xr:uid="{7644B9F3-F471-4375-A14B-251FDA1BBE54}"/>
    <cellStyle name="Calculation 75 2 5" xfId="29255" xr:uid="{79A13310-56E5-4A5C-AC77-FC120C65E5E2}"/>
    <cellStyle name="Calculation 75 2 6" xfId="27174" xr:uid="{7FED3D63-C342-48BA-8579-349A07068720}"/>
    <cellStyle name="Calculation 75 2 7" xfId="25785" xr:uid="{94FC540C-2AAC-4DA1-BFBA-41D20CF838B4}"/>
    <cellStyle name="Calculation 75 3" xfId="14413" xr:uid="{BDB5C713-8439-451B-A75F-2FC07FAE63D7}"/>
    <cellStyle name="Calculation 75 3 2" xfId="14414" xr:uid="{018B779E-EEDB-4A9B-99CF-E215D6FA1972}"/>
    <cellStyle name="Calculation 75 3 2 2" xfId="14415" xr:uid="{1763374C-73D1-466E-AAE3-663B221D80F9}"/>
    <cellStyle name="Calculation 75 3 2 2 2" xfId="30911" xr:uid="{F9643C78-DF00-4839-8822-F916C4CF6DEE}"/>
    <cellStyle name="Calculation 75 3 2 2 3" xfId="35892" xr:uid="{08F3A51C-BEA0-434B-84BC-0920EB13FE81}"/>
    <cellStyle name="Calculation 75 3 2 2 4" xfId="27170" xr:uid="{ADE86876-4090-4882-AB95-E93B352F3096}"/>
    <cellStyle name="Calculation 75 3 2 2 5" xfId="35580" xr:uid="{67ADFB60-C837-463C-A6E7-146B53F1B619}"/>
    <cellStyle name="Calculation 75 3 2 3" xfId="30910" xr:uid="{EBFA3A71-353B-41B1-889B-41ABACE05EC8}"/>
    <cellStyle name="Calculation 75 3 2 4" xfId="35891" xr:uid="{39EBD732-7CB0-4CF0-B618-46C5B9FD688E}"/>
    <cellStyle name="Calculation 75 3 2 5" xfId="36340" xr:uid="{E2C076C2-3CE4-4C6B-8F75-5FCC6A52286D}"/>
    <cellStyle name="Calculation 75 3 2 6" xfId="29580" xr:uid="{74581B7D-7FBC-4FBD-A42E-5B3F4029EF9E}"/>
    <cellStyle name="Calculation 75 3 3" xfId="14416" xr:uid="{BA8E8020-1210-47E4-B520-B674B0C901A8}"/>
    <cellStyle name="Calculation 75 3 3 2" xfId="30912" xr:uid="{9F502EC8-608C-4B2B-A974-DA54D92A6521}"/>
    <cellStyle name="Calculation 75 3 3 3" xfId="25075" xr:uid="{87667C77-79DC-420C-9A80-727785D65948}"/>
    <cellStyle name="Calculation 75 3 3 4" xfId="27169" xr:uid="{E672FFAF-46D1-45FE-952C-A7FFE2F66A74}"/>
    <cellStyle name="Calculation 75 3 3 5" xfId="29581" xr:uid="{80F7F558-19F5-47CE-9B31-A66CCDAF9CF2}"/>
    <cellStyle name="Calculation 75 3 4" xfId="30909" xr:uid="{6EAF5DAA-F657-4AA1-B103-2898191778F8}"/>
    <cellStyle name="Calculation 75 3 5" xfId="29258" xr:uid="{5C8F3D97-91A1-48B6-90D0-DD2B447C61BE}"/>
    <cellStyle name="Calculation 75 3 6" xfId="27171" xr:uid="{27417192-EDE2-43EC-BC08-2FEDC079DA04}"/>
    <cellStyle name="Calculation 75 3 7" xfId="29579" xr:uid="{2D52259D-1197-465A-B1C7-1443F7A197B9}"/>
    <cellStyle name="Calculation 75 4" xfId="14417" xr:uid="{2EEF904E-7819-484A-A60A-D13C58608F65}"/>
    <cellStyle name="Calculation 75 4 2" xfId="14418" xr:uid="{878C9B86-E1A0-4056-952C-A74B34BA3CFA}"/>
    <cellStyle name="Calculation 75 4 2 2" xfId="14419" xr:uid="{6B0A21D9-0B91-4CF5-89F3-579EDED9A01C}"/>
    <cellStyle name="Calculation 75 4 2 2 2" xfId="30915" xr:uid="{203A8F35-8CE5-4BB4-81E2-F748730A92B3}"/>
    <cellStyle name="Calculation 75 4 2 2 3" xfId="29260" xr:uid="{C849D540-C70F-4414-A90A-5787C338776B}"/>
    <cellStyle name="Calculation 75 4 2 2 4" xfId="27167" xr:uid="{B36125E7-0E07-4370-88ED-53C4067F7D78}"/>
    <cellStyle name="Calculation 75 4 2 2 5" xfId="29582" xr:uid="{DBFC65FA-E1BB-4A18-9B17-56F8B5E80F6C}"/>
    <cellStyle name="Calculation 75 4 2 3" xfId="30914" xr:uid="{90A8CEA2-E711-4F26-B9A2-DBFB1BED1446}"/>
    <cellStyle name="Calculation 75 4 2 4" xfId="38904" xr:uid="{462C6EAB-B454-47AB-8940-4F2710C6CB90}"/>
    <cellStyle name="Calculation 75 4 2 5" xfId="27168" xr:uid="{B40479D1-6CEC-425F-94E0-DC97620A1C8D}"/>
    <cellStyle name="Calculation 75 4 2 6" xfId="36006" xr:uid="{7BFA0996-D38C-4F5B-BB52-D6BBB1C9DD23}"/>
    <cellStyle name="Calculation 75 4 3" xfId="14420" xr:uid="{61190779-4A03-4B04-B6FF-A18E5F1DB55E}"/>
    <cellStyle name="Calculation 75 4 3 2" xfId="30916" xr:uid="{9EAA6ED3-186B-4472-B8EF-929831C54E2B}"/>
    <cellStyle name="Calculation 75 4 3 3" xfId="25076" xr:uid="{2BCD6E8A-5396-4105-BA6E-68A3805761C6}"/>
    <cellStyle name="Calculation 75 4 3 4" xfId="27166" xr:uid="{7AECFAE7-8C3D-4810-AA9A-D46D4F6FEACB}"/>
    <cellStyle name="Calculation 75 4 3 5" xfId="29583" xr:uid="{E7499BD2-9167-44D2-86FF-88C86BF92558}"/>
    <cellStyle name="Calculation 75 4 4" xfId="30913" xr:uid="{42E35998-F773-4E6D-8634-3B0FFDCEDA45}"/>
    <cellStyle name="Calculation 75 4 5" xfId="29259" xr:uid="{5D8020DD-465B-4B0F-8BDB-B810DCE2967D}"/>
    <cellStyle name="Calculation 75 4 6" xfId="35831" xr:uid="{3EA65653-B5D0-47D8-B528-3B20C4AD18C8}"/>
    <cellStyle name="Calculation 75 4 7" xfId="41606" xr:uid="{D47698F6-C897-4D42-B3CB-52334CF3165C}"/>
    <cellStyle name="Calculation 75 5" xfId="14421" xr:uid="{D2A5A0B3-D14B-404B-8547-E23A673E8C04}"/>
    <cellStyle name="Calculation 75 5 2" xfId="14422" xr:uid="{CC3D53B7-DBC4-4CE2-AF86-1875131F784F}"/>
    <cellStyle name="Calculation 75 5 2 2" xfId="14423" xr:uid="{1CECD6C4-346D-4959-94B5-6A11C529AAD1}"/>
    <cellStyle name="Calculation 75 5 2 2 2" xfId="30919" xr:uid="{418EEFD1-AC29-458F-9EA7-7DD5FC6E1EF7}"/>
    <cellStyle name="Calculation 75 5 2 2 3" xfId="38903" xr:uid="{F7FDFCD1-26A1-4B0E-9DBD-7898B86EA0C2}"/>
    <cellStyle name="Calculation 75 5 2 2 4" xfId="27165" xr:uid="{76C1A495-8825-47E2-A51F-741EA77F7603}"/>
    <cellStyle name="Calculation 75 5 2 2 5" xfId="29586" xr:uid="{F9322EB4-A62F-42B3-B0E6-F147ED917B7C}"/>
    <cellStyle name="Calculation 75 5 2 3" xfId="30918" xr:uid="{0BCFEF70-9A15-4041-9AA1-DD3D59709B21}"/>
    <cellStyle name="Calculation 75 5 2 4" xfId="29262" xr:uid="{7FB1A7D9-6A6F-4919-8767-F465A9207227}"/>
    <cellStyle name="Calculation 75 5 2 5" xfId="37828" xr:uid="{42EAE108-0C51-4056-985A-6DAE58850B50}"/>
    <cellStyle name="Calculation 75 5 2 6" xfId="29585" xr:uid="{329A27AB-9E2C-4119-A1B5-A44B802658F2}"/>
    <cellStyle name="Calculation 75 5 3" xfId="14424" xr:uid="{10F9EA78-57EC-4036-AD92-F23400D1717E}"/>
    <cellStyle name="Calculation 75 5 3 2" xfId="30920" xr:uid="{F4BC7F5A-B2F5-4588-B235-9F8522CDA988}"/>
    <cellStyle name="Calculation 75 5 3 3" xfId="25077" xr:uid="{B509E7C3-7911-42B4-8337-18E07511FB77}"/>
    <cellStyle name="Calculation 75 5 3 4" xfId="27164" xr:uid="{EEF1C32D-D908-4689-A4DB-017E16A47662}"/>
    <cellStyle name="Calculation 75 5 3 5" xfId="35581" xr:uid="{4C4DAD01-8B28-41FC-A4BB-88C5EFF97C86}"/>
    <cellStyle name="Calculation 75 5 4" xfId="30917" xr:uid="{D8333781-7329-4079-B826-797EC744E866}"/>
    <cellStyle name="Calculation 75 5 5" xfId="29261" xr:uid="{8E26CE87-9419-4C2C-8178-EE66F492C206}"/>
    <cellStyle name="Calculation 75 5 6" xfId="25678" xr:uid="{D7DE224E-86DF-43B0-BCFD-A6DB68D4947F}"/>
    <cellStyle name="Calculation 75 5 7" xfId="29584" xr:uid="{4E04DF84-3271-449B-BB22-B5F5CAF20351}"/>
    <cellStyle name="Calculation 75 6" xfId="14425" xr:uid="{4E1C6F09-7BF1-4A29-8A5F-D055DBDC4147}"/>
    <cellStyle name="Calculation 75 6 2" xfId="14426" xr:uid="{65A12B4B-19A6-46C0-A8EB-8525B0EBAC74}"/>
    <cellStyle name="Calculation 75 6 2 2" xfId="14427" xr:uid="{DABC66E7-416E-47F5-B963-946A7E0AE546}"/>
    <cellStyle name="Calculation 75 6 2 2 2" xfId="30923" xr:uid="{D3F3DAE8-518F-45F1-8B8E-31783EEA48AF}"/>
    <cellStyle name="Calculation 75 6 2 2 3" xfId="29265" xr:uid="{A991008F-30B0-434C-839C-608AE9402E68}"/>
    <cellStyle name="Calculation 75 6 2 2 4" xfId="35352" xr:uid="{34C9BE93-0F00-4C6F-AB96-8F4327C6945F}"/>
    <cellStyle name="Calculation 75 6 2 2 5" xfId="35584" xr:uid="{0DFDF15A-6BB7-4DE4-9A81-CEE4E5F83FCF}"/>
    <cellStyle name="Calculation 75 6 2 3" xfId="30922" xr:uid="{6F6ED440-466A-47EC-A5DE-40D8278D8734}"/>
    <cellStyle name="Calculation 75 6 2 4" xfId="29264" xr:uid="{11435FD1-61B6-432E-B16F-C42E3FEF4AA6}"/>
    <cellStyle name="Calculation 75 6 2 5" xfId="25677" xr:uid="{D318EC83-90CE-4695-8084-4345708F95F5}"/>
    <cellStyle name="Calculation 75 6 2 6" xfId="35583" xr:uid="{DD82B291-D709-4F83-BFB4-FB83003DB464}"/>
    <cellStyle name="Calculation 75 6 3" xfId="14428" xr:uid="{4FB65FCF-B852-44C8-B188-6605A59E9796}"/>
    <cellStyle name="Calculation 75 6 3 2" xfId="30924" xr:uid="{04B3D8DA-5DDA-446F-B0AF-906AEA032137}"/>
    <cellStyle name="Calculation 75 6 3 3" xfId="25078" xr:uid="{ABB4036C-0BA5-48EC-83D1-9C8C886613D8}"/>
    <cellStyle name="Calculation 75 6 3 4" xfId="35830" xr:uid="{2ED5C5CF-A6DE-443E-B434-F0ADA7A104F9}"/>
    <cellStyle name="Calculation 75 6 3 5" xfId="35585" xr:uid="{88ADD913-036C-4680-A95E-E1C82B089271}"/>
    <cellStyle name="Calculation 75 6 4" xfId="30921" xr:uid="{6D044373-BD55-4CE5-A770-43F1CE0B4FB5}"/>
    <cellStyle name="Calculation 75 6 5" xfId="29263" xr:uid="{FB06BC8F-6E42-4C5C-AAE0-83AEA0FE5E3B}"/>
    <cellStyle name="Calculation 75 6 6" xfId="27163" xr:uid="{700E8645-43EC-4D01-BE60-E048224C87DD}"/>
    <cellStyle name="Calculation 75 6 7" xfId="35582" xr:uid="{B93F5114-565C-45FE-87A9-22939ACAB766}"/>
    <cellStyle name="Calculation 75 7" xfId="14429" xr:uid="{F7B32444-F346-44EE-AE17-7B76AADA6B96}"/>
    <cellStyle name="Calculation 75 7 2" xfId="14430" xr:uid="{A80F70A4-9A9A-45D6-BE0D-530A3EE1C3EA}"/>
    <cellStyle name="Calculation 75 7 2 2" xfId="14431" xr:uid="{4C84E1C8-269B-479F-9664-C71C4808F5E0}"/>
    <cellStyle name="Calculation 75 7 2 2 2" xfId="30927" xr:uid="{60E13AFB-6E14-42B8-8699-D64A1818ABA0}"/>
    <cellStyle name="Calculation 75 7 2 2 3" xfId="29267" xr:uid="{9D4B4D66-EF54-4FF2-B5D7-CB3A1FED3214}"/>
    <cellStyle name="Calculation 75 7 2 2 4" xfId="36339" xr:uid="{654250DF-718A-448B-9927-A1C1EFBA2DE6}"/>
    <cellStyle name="Calculation 75 7 2 2 5" xfId="41605" xr:uid="{7C9FB905-3D9E-4B05-A8D0-C30B0D1B24FA}"/>
    <cellStyle name="Calculation 75 7 2 3" xfId="30926" xr:uid="{F1CA6372-7E17-49AF-BAD0-29B8E74CE648}"/>
    <cellStyle name="Calculation 75 7 2 4" xfId="29266" xr:uid="{CF9E309F-CA85-4AFA-9D29-23D1D5F92026}"/>
    <cellStyle name="Calculation 75 7 2 5" xfId="27161" xr:uid="{BE277D80-4043-438C-A03F-D84DFFDE8E65}"/>
    <cellStyle name="Calculation 75 7 2 6" xfId="38375" xr:uid="{121F3FF9-6E1C-4B80-8AAB-CAC7E766DAC4}"/>
    <cellStyle name="Calculation 75 7 3" xfId="14432" xr:uid="{8BB11CC5-1FC6-4515-8D1C-AC335B02EF3A}"/>
    <cellStyle name="Calculation 75 7 3 2" xfId="30928" xr:uid="{CF8271C2-AB65-4AEB-8641-0A02E7F319E9}"/>
    <cellStyle name="Calculation 75 7 3 3" xfId="25079" xr:uid="{717BF0F6-7907-4D0E-A63F-8A5786875085}"/>
    <cellStyle name="Calculation 75 7 3 4" xfId="35829" xr:uid="{FD276BF5-629E-45ED-BCC4-ADCCD9537C80}"/>
    <cellStyle name="Calculation 75 7 3 5" xfId="35587" xr:uid="{75474193-9EC5-4AF0-999F-38252D4D487B}"/>
    <cellStyle name="Calculation 75 7 4" xfId="30925" xr:uid="{197CD763-8D9E-473F-B650-C4329FEA2705}"/>
    <cellStyle name="Calculation 75 7 5" xfId="38902" xr:uid="{69C29545-5CC7-41F1-828B-5DB833415F5D}"/>
    <cellStyle name="Calculation 75 7 6" xfId="27162" xr:uid="{FAD1A8DF-2427-402C-B00D-246431464908}"/>
    <cellStyle name="Calculation 75 7 7" xfId="35586" xr:uid="{B4F50D8F-8792-4E18-97FD-84F3F23E1BEB}"/>
    <cellStyle name="Calculation 75 8" xfId="14433" xr:uid="{4C7DC7C9-4454-4E8A-BB0D-E13609659F93}"/>
    <cellStyle name="Calculation 75 8 2" xfId="14434" xr:uid="{3EED3789-D147-458E-BEE0-08E69E79126D}"/>
    <cellStyle name="Calculation 75 8 2 2" xfId="14435" xr:uid="{6D6F330E-C2C8-4D9D-B00B-BC9B69ED56DD}"/>
    <cellStyle name="Calculation 75 8 2 2 2" xfId="30931" xr:uid="{3E9373D6-B86E-44DB-9326-5A389C37F59B}"/>
    <cellStyle name="Calculation 75 8 2 2 3" xfId="29270" xr:uid="{B94C6AFE-9FCE-4840-ACC3-51F376FFD3F7}"/>
    <cellStyle name="Calculation 75 8 2 2 4" xfId="37286" xr:uid="{1E64D6ED-BE69-4ADE-9C56-5C5E4E886D5A}"/>
    <cellStyle name="Calculation 75 8 2 2 5" xfId="25618" xr:uid="{BA00C7FE-5E2A-4794-9A7C-02B2F971D864}"/>
    <cellStyle name="Calculation 75 8 2 3" xfId="30930" xr:uid="{8A48429D-A927-4364-9BF6-96BF81CDC910}"/>
    <cellStyle name="Calculation 75 8 2 4" xfId="29269" xr:uid="{490ADB33-5098-435B-802D-E82AAA589DBB}"/>
    <cellStyle name="Calculation 75 8 2 5" xfId="27160" xr:uid="{85C925A7-EE1F-4BFC-93C6-76673C243701}"/>
    <cellStyle name="Calculation 75 8 2 6" xfId="35589" xr:uid="{81155848-91AF-4351-94E2-9281FCAA50B3}"/>
    <cellStyle name="Calculation 75 8 3" xfId="14436" xr:uid="{673EE46C-2B45-4FC4-83A6-8CCFE69F5363}"/>
    <cellStyle name="Calculation 75 8 3 2" xfId="30932" xr:uid="{1984D156-8B34-416B-881E-FF0FA6E2E8E6}"/>
    <cellStyle name="Calculation 75 8 3 3" xfId="25080" xr:uid="{E7470872-92EF-4E18-9FB2-3563CE2F71D9}"/>
    <cellStyle name="Calculation 75 8 3 4" xfId="27159" xr:uid="{C176979B-37A7-45F4-8BFE-784EDE60F7CB}"/>
    <cellStyle name="Calculation 75 8 3 5" xfId="25786" xr:uid="{C7825990-065F-48FD-9B33-C9D782524E0C}"/>
    <cellStyle name="Calculation 75 8 4" xfId="30929" xr:uid="{BA2574DC-A059-4477-874D-F36AD7A4B1CE}"/>
    <cellStyle name="Calculation 75 8 5" xfId="29268" xr:uid="{040314B7-B0A5-42B8-A671-783E633BB70C}"/>
    <cellStyle name="Calculation 75 8 6" xfId="35828" xr:uid="{D9A40029-09A0-4018-9E25-E6807ADD6FC8}"/>
    <cellStyle name="Calculation 75 8 7" xfId="35588" xr:uid="{08085184-EE47-4282-ABDD-5F7A943ECCCF}"/>
    <cellStyle name="Calculation 75 9" xfId="14437" xr:uid="{0E6E6BF9-2662-49BF-8913-F02CF0D8729F}"/>
    <cellStyle name="Calculation 75 9 2" xfId="14438" xr:uid="{97126004-2EE2-4D81-9B53-A74FBA49D425}"/>
    <cellStyle name="Calculation 75 9 2 2" xfId="30934" xr:uid="{F9D24E34-1CB3-45C6-9E9D-D25450D83427}"/>
    <cellStyle name="Calculation 75 9 2 3" xfId="29272" xr:uid="{B023EF9A-0F0B-4FEA-9338-ECC162632F66}"/>
    <cellStyle name="Calculation 75 9 2 4" xfId="35827" xr:uid="{C41B0303-2711-4A88-A19A-EE4EA6A40B9E}"/>
    <cellStyle name="Calculation 75 9 2 5" xfId="29587" xr:uid="{2A7A2FE5-F82E-47F8-89F4-187ADE663E3A}"/>
    <cellStyle name="Calculation 75 9 3" xfId="30933" xr:uid="{F7262CDB-2C8B-494D-92A6-3D32197711F7}"/>
    <cellStyle name="Calculation 75 9 4" xfId="29271" xr:uid="{6837B06B-E36C-47AF-9158-A4AB1309B066}"/>
    <cellStyle name="Calculation 75 9 5" xfId="25676" xr:uid="{67201C86-5B7D-45AA-92B3-3892B7FC1273}"/>
    <cellStyle name="Calculation 75 9 6" xfId="35591" xr:uid="{B305FAFD-4BE1-4543-A435-C18F5EF743F0}"/>
    <cellStyle name="Calculation 76" xfId="14439" xr:uid="{C26CD671-322C-4678-A480-75CCB16A4CC8}"/>
    <cellStyle name="Calculation 76 10" xfId="14440" xr:uid="{C61D8F33-DBB6-4D52-820D-3B1F9B2290AA}"/>
    <cellStyle name="Calculation 76 10 2" xfId="30936" xr:uid="{AFA5543F-1294-41F6-B835-EDD7F4050884}"/>
    <cellStyle name="Calculation 76 10 3" xfId="25081" xr:uid="{655D5671-2C36-471C-9DE9-F6ED295BAA39}"/>
    <cellStyle name="Calculation 76 10 4" xfId="27157" xr:uid="{29ECD137-76CC-4024-9D62-C47E89E7C516}"/>
    <cellStyle name="Calculation 76 10 5" xfId="29589" xr:uid="{D11009BF-618F-4C7D-97DF-CFF2DEBB2EC0}"/>
    <cellStyle name="Calculation 76 11" xfId="30935" xr:uid="{5A1CEA4F-E631-4819-B188-2632A68E7022}"/>
    <cellStyle name="Calculation 76 12" xfId="29273" xr:uid="{D164F2A0-BC1A-44D4-A736-4F4DF59E48C5}"/>
    <cellStyle name="Calculation 76 13" xfId="27158" xr:uid="{55400E40-8BA8-41C7-BC9D-02B23F1B3338}"/>
    <cellStyle name="Calculation 76 14" xfId="29588" xr:uid="{7C335642-8E72-43C3-9EBB-10C883E436DE}"/>
    <cellStyle name="Calculation 76 2" xfId="14441" xr:uid="{DC7651FF-40AF-47BA-8A19-EE94FA62FEFA}"/>
    <cellStyle name="Calculation 76 2 2" xfId="14442" xr:uid="{3E754C52-67F8-4736-B537-0AEE346C0010}"/>
    <cellStyle name="Calculation 76 2 2 2" xfId="14443" xr:uid="{F9B11DDB-FCE7-415A-BE44-C33C095F5411}"/>
    <cellStyle name="Calculation 76 2 2 2 2" xfId="30939" xr:uid="{819A09FB-C196-4FB9-B536-303E28BD0565}"/>
    <cellStyle name="Calculation 76 2 2 2 3" xfId="29276" xr:uid="{1E3ADD60-9AF8-4366-9C4E-AE49951325F8}"/>
    <cellStyle name="Calculation 76 2 2 2 4" xfId="24607" xr:uid="{D74B5CCD-876F-41C0-B730-7228A83AD4C8}"/>
    <cellStyle name="Calculation 76 2 2 2 5" xfId="39259" xr:uid="{7119BD56-E4DA-48D5-A2FD-5E10F7158C53}"/>
    <cellStyle name="Calculation 76 2 2 3" xfId="30938" xr:uid="{147CD05D-8D20-426E-829C-FCE32455C090}"/>
    <cellStyle name="Calculation 76 2 2 4" xfId="29275" xr:uid="{46DF5C0B-CAD1-4C32-AAE8-01B0B4166523}"/>
    <cellStyle name="Calculation 76 2 2 5" xfId="27155" xr:uid="{0CA6F088-755E-4590-93CC-1C49C356982D}"/>
    <cellStyle name="Calculation 76 2 2 6" xfId="35261" xr:uid="{15D59D94-2F4E-4784-BE1E-AEE977AF9E37}"/>
    <cellStyle name="Calculation 76 2 3" xfId="14444" xr:uid="{79B34F8A-564A-4913-B409-167C7ECFD1D7}"/>
    <cellStyle name="Calculation 76 2 3 2" xfId="30940" xr:uid="{B8AED587-1631-4913-B9D1-3BB663A3CC3C}"/>
    <cellStyle name="Calculation 76 2 3 3" xfId="25082" xr:uid="{D723F818-6124-4BF4-BFBF-FC81FB41DD5B}"/>
    <cellStyle name="Calculation 76 2 3 4" xfId="5867" xr:uid="{05D1FEDB-B8B4-4D17-BE5C-D7AE07CFAD4E}"/>
    <cellStyle name="Calculation 76 2 3 5" xfId="35256" xr:uid="{7F596674-2C49-40C8-9489-E0F06C7602FB}"/>
    <cellStyle name="Calculation 76 2 4" xfId="30937" xr:uid="{9CFF8676-5165-493F-BBAD-9355BA5288E3}"/>
    <cellStyle name="Calculation 76 2 5" xfId="29274" xr:uid="{A063E38A-334C-4AFB-9E9F-2A16B689CF93}"/>
    <cellStyle name="Calculation 76 2 6" xfId="27156" xr:uid="{9671370D-9C65-497E-A2EE-0137F36C3747}"/>
    <cellStyle name="Calculation 76 2 7" xfId="35590" xr:uid="{408BFD25-20C1-4D67-BAA0-5AF91AB70545}"/>
    <cellStyle name="Calculation 76 3" xfId="14445" xr:uid="{74D9602D-FE72-4F9A-8D4E-822EE2A1B6E9}"/>
    <cellStyle name="Calculation 76 3 2" xfId="14446" xr:uid="{8CA68F9B-AC4F-4467-B01D-B8155F39959F}"/>
    <cellStyle name="Calculation 76 3 2 2" xfId="14447" xr:uid="{8E70C3D7-70EC-47E6-9704-D4B35B878680}"/>
    <cellStyle name="Calculation 76 3 2 2 2" xfId="30943" xr:uid="{A1B3EFBD-2F2D-4E00-9F2B-93F27064CBA7}"/>
    <cellStyle name="Calculation 76 3 2 2 3" xfId="29279" xr:uid="{651F2C07-D0D0-42C5-AA49-F86B22F0BD2A}"/>
    <cellStyle name="Calculation 76 3 2 2 4" xfId="37084" xr:uid="{F88F79D6-3ABB-48F8-9D5F-8269464A67DC}"/>
    <cellStyle name="Calculation 76 3 2 2 5" xfId="29590" xr:uid="{D90A9735-E53F-407F-9EF0-C2699B401DC4}"/>
    <cellStyle name="Calculation 76 3 2 3" xfId="30942" xr:uid="{8B5EF80E-7C8B-4147-B293-07465C207072}"/>
    <cellStyle name="Calculation 76 3 2 4" xfId="29278" xr:uid="{2BC34D13-76BC-4A5B-BCED-82205B01AFF4}"/>
    <cellStyle name="Calculation 76 3 2 5" xfId="35826" xr:uid="{695C63B8-FBE3-4BBB-997A-CC6585C21F11}"/>
    <cellStyle name="Calculation 76 3 2 6" xfId="25787" xr:uid="{C018D85A-9F73-4D9A-9985-941545EF3B77}"/>
    <cellStyle name="Calculation 76 3 3" xfId="14448" xr:uid="{FCC110B1-0454-4378-A96E-375CDFABFDD8}"/>
    <cellStyle name="Calculation 76 3 3 2" xfId="30944" xr:uid="{75E4A849-88AA-4271-A832-07EBA258AC7F}"/>
    <cellStyle name="Calculation 76 3 3 3" xfId="25083" xr:uid="{6C3AAECA-5659-42B0-BAD0-45F3EFDE250D}"/>
    <cellStyle name="Calculation 76 3 3 4" xfId="37285" xr:uid="{F08985AC-8078-4FB2-A63A-3EF65ADD94D0}"/>
    <cellStyle name="Calculation 76 3 3 5" xfId="35262" xr:uid="{27A7EFD6-2E57-4D9B-8EC7-ED37C9DE827B}"/>
    <cellStyle name="Calculation 76 3 4" xfId="30941" xr:uid="{CF9034C0-86F5-4434-AE17-9C89111ABE18}"/>
    <cellStyle name="Calculation 76 3 5" xfId="29277" xr:uid="{68AE7F5A-B41B-4FDF-A5E0-E3B3EA5DAF3B}"/>
    <cellStyle name="Calculation 76 3 6" xfId="25675" xr:uid="{B1ABCCAF-0F4C-4ADF-85B8-DB82E8BAC5C5}"/>
    <cellStyle name="Calculation 76 3 7" xfId="41604" xr:uid="{77002968-BF88-468A-A0E2-FD66A9311455}"/>
    <cellStyle name="Calculation 76 4" xfId="14449" xr:uid="{50CB15AA-D9DC-4F89-8B83-3039B17ECF30}"/>
    <cellStyle name="Calculation 76 4 2" xfId="14450" xr:uid="{E782521F-CE31-44CE-AF38-41EE53074701}"/>
    <cellStyle name="Calculation 76 4 2 2" xfId="14451" xr:uid="{6CEE9D5A-FB43-42C3-8DAB-D1F5FC5B68BA}"/>
    <cellStyle name="Calculation 76 4 2 2 2" xfId="30947" xr:uid="{739AE528-2E9A-44F4-8651-A25FAAB16D08}"/>
    <cellStyle name="Calculation 76 4 2 2 3" xfId="29281" xr:uid="{B7BC7958-BB03-468F-A9EB-C0218F6B77C2}"/>
    <cellStyle name="Calculation 76 4 2 2 4" xfId="27152" xr:uid="{DD3710A6-5E13-4959-88AA-B043CB16E4C4}"/>
    <cellStyle name="Calculation 76 4 2 2 5" xfId="37886" xr:uid="{14EF2AC5-9A8D-4BDF-BEA4-59A32DAA3CC0}"/>
    <cellStyle name="Calculation 76 4 2 3" xfId="30946" xr:uid="{530C2530-1570-4AE0-98DD-450823E62664}"/>
    <cellStyle name="Calculation 76 4 2 4" xfId="29280" xr:uid="{8E55C822-7FA0-4D7A-8198-C8CD02BC36B2}"/>
    <cellStyle name="Calculation 76 4 2 5" xfId="27153" xr:uid="{5D2E7949-67C2-4C31-B95D-F1617C158F32}"/>
    <cellStyle name="Calculation 76 4 2 6" xfId="37559" xr:uid="{4E6E51FB-9C70-4F47-BD58-60024848673C}"/>
    <cellStyle name="Calculation 76 4 3" xfId="14452" xr:uid="{CE265402-4994-4518-B2D9-0F8C0C1CAF6E}"/>
    <cellStyle name="Calculation 76 4 3 2" xfId="30948" xr:uid="{624B1A18-3C8F-4B0F-8F3C-9A6A15CC04EC}"/>
    <cellStyle name="Calculation 76 4 3 3" xfId="25084" xr:uid="{C65847DA-8E4B-4CF4-A09C-4FAB4B728AC1}"/>
    <cellStyle name="Calculation 76 4 3 4" xfId="37837" xr:uid="{26D8252C-97D8-4607-AA22-DACE060C10DD}"/>
    <cellStyle name="Calculation 76 4 3 5" xfId="29591" xr:uid="{75F45557-635F-4259-87E7-676574116ECB}"/>
    <cellStyle name="Calculation 76 4 4" xfId="30945" xr:uid="{59DF6E94-06BC-45B5-A23A-54F23482F1AF}"/>
    <cellStyle name="Calculation 76 4 5" xfId="37527" xr:uid="{61AA6EF8-7B28-47D1-830E-D8381E7D9800}"/>
    <cellStyle name="Calculation 76 4 6" xfId="27154" xr:uid="{D554A34B-4B3D-4E0A-A4DA-F0E10B08263C}"/>
    <cellStyle name="Calculation 76 4 7" xfId="39260" xr:uid="{D5FA1553-86F2-4DBD-BC19-F88277E890A3}"/>
    <cellStyle name="Calculation 76 5" xfId="14453" xr:uid="{C92AD4F4-6868-4074-8096-88636E0D9FB8}"/>
    <cellStyle name="Calculation 76 5 2" xfId="14454" xr:uid="{9D6464D7-E598-4771-B59E-36ACB6C49D45}"/>
    <cellStyle name="Calculation 76 5 2 2" xfId="14455" xr:uid="{77C3EDA1-25AA-46EA-9715-ACA98E4C7BB7}"/>
    <cellStyle name="Calculation 76 5 2 2 2" xfId="30951" xr:uid="{4B1BEDD8-38B3-4274-8BAF-0B2A0CAD1FDD}"/>
    <cellStyle name="Calculation 76 5 2 2 3" xfId="29284" xr:uid="{98F1C3FE-6A59-4203-8667-FFB40E075377}"/>
    <cellStyle name="Calculation 76 5 2 2 4" xfId="37284" xr:uid="{BEAD2354-5542-4E0B-9861-0E87E9F2503A}"/>
    <cellStyle name="Calculation 76 5 2 2 5" xfId="29593" xr:uid="{74931AA1-935B-4AB6-B604-9176CAC8EE56}"/>
    <cellStyle name="Calculation 76 5 2 3" xfId="30950" xr:uid="{D3E74EDF-B4F4-47C7-8266-8CB2D4BE2974}"/>
    <cellStyle name="Calculation 76 5 2 4" xfId="29283" xr:uid="{AB9669F8-F6B9-4175-ADA0-FD4AEA9A9386}"/>
    <cellStyle name="Calculation 76 5 2 5" xfId="35825" xr:uid="{26A6191D-998E-4B36-BAF3-1BE2CC116BAE}"/>
    <cellStyle name="Calculation 76 5 2 6" xfId="29592" xr:uid="{AE2166DA-DD14-4AA2-8B2F-49F6469EDBEF}"/>
    <cellStyle name="Calculation 76 5 3" xfId="14456" xr:uid="{07AEA08A-5E5E-4250-9599-7F4715AEAEA8}"/>
    <cellStyle name="Calculation 76 5 3 2" xfId="30952" xr:uid="{F5254F28-B39E-4375-A03E-B8E07CED14E1}"/>
    <cellStyle name="Calculation 76 5 3 3" xfId="29285" xr:uid="{5FEDACDE-D156-4794-8320-A16C7A47CF81}"/>
    <cellStyle name="Calculation 76 5 3 4" xfId="27151" xr:uid="{58C5E652-2ED4-4823-983A-5DC0B20A353C}"/>
    <cellStyle name="Calculation 76 5 3 5" xfId="38374" xr:uid="{F816A116-CD32-4082-A818-D237E2821D83}"/>
    <cellStyle name="Calculation 76 5 4" xfId="30949" xr:uid="{2FD25250-4B39-40FA-8FCA-07F94BC90C40}"/>
    <cellStyle name="Calculation 76 5 5" xfId="29282" xr:uid="{5DC0DF98-74A9-4F2C-8313-6AB65E01DE0E}"/>
    <cellStyle name="Calculation 76 5 6" xfId="25674" xr:uid="{C29582E0-E830-4BDA-84A6-435F95B21A90}"/>
    <cellStyle name="Calculation 76 5 7" xfId="37887" xr:uid="{B1BE904B-98B5-4F18-B7A2-E6604EB230A1}"/>
    <cellStyle name="Calculation 76 6" xfId="14457" xr:uid="{A1DED352-A85B-49EF-92C3-42AE01BB711A}"/>
    <cellStyle name="Calculation 76 6 2" xfId="14458" xr:uid="{289670F9-9B08-4515-BAB7-5CF513FC860D}"/>
    <cellStyle name="Calculation 76 6 2 2" xfId="14459" xr:uid="{5679C569-4038-43B9-9C41-1B40C356843C}"/>
    <cellStyle name="Calculation 76 6 2 2 2" xfId="30955" xr:uid="{1E3AEDD1-34A0-487A-A0C6-456A8A79B1DD}"/>
    <cellStyle name="Calculation 76 6 2 2 3" xfId="29288" xr:uid="{31CBF657-A883-42E7-88BF-D9FFC9C56C81}"/>
    <cellStyle name="Calculation 76 6 2 2 4" xfId="37283" xr:uid="{615C0CC5-A213-4B15-9685-868A2E4D905A}"/>
    <cellStyle name="Calculation 76 6 2 2 5" xfId="41603" xr:uid="{35182766-7C24-4474-B168-E6DDC2568197}"/>
    <cellStyle name="Calculation 76 6 2 3" xfId="30954" xr:uid="{6979F3BC-BA03-4DE5-8D17-1DD8D4C8554B}"/>
    <cellStyle name="Calculation 76 6 2 4" xfId="29287" xr:uid="{B7027E5E-6D59-4289-AD39-39874F7C5300}"/>
    <cellStyle name="Calculation 76 6 2 5" xfId="27149" xr:uid="{C8CA396C-A3C2-4B4E-9B8C-24BAB17A925D}"/>
    <cellStyle name="Calculation 76 6 2 6" xfId="29595" xr:uid="{CC4D1DF4-7B36-4DA7-ABE6-3BE17FFB66D8}"/>
    <cellStyle name="Calculation 76 6 3" xfId="14460" xr:uid="{EC9C96F4-1C4B-4499-ACF9-8238213969B4}"/>
    <cellStyle name="Calculation 76 6 3 2" xfId="30956" xr:uid="{A2ED9BD7-9D9E-4A40-9021-045E724C8E94}"/>
    <cellStyle name="Calculation 76 6 3 3" xfId="29289" xr:uid="{87BB80F0-C9FF-4CF6-B8D9-D7C4A99F89B5}"/>
    <cellStyle name="Calculation 76 6 3 4" xfId="25673" xr:uid="{078BF46B-BB8B-4DD7-B2CB-A1180A5F75F7}"/>
    <cellStyle name="Calculation 76 6 3 5" xfId="29596" xr:uid="{BBA84479-C6BE-44CE-890E-5C5538E7400E}"/>
    <cellStyle name="Calculation 76 6 4" xfId="30953" xr:uid="{9280A072-D837-43B8-B1F0-24BA6CC481E4}"/>
    <cellStyle name="Calculation 76 6 5" xfId="29286" xr:uid="{755661DF-FAF5-495F-B967-298698AAF652}"/>
    <cellStyle name="Calculation 76 6 6" xfId="27150" xr:uid="{A903E94A-1E16-4651-AAD3-402F533F2DCE}"/>
    <cellStyle name="Calculation 76 6 7" xfId="29594" xr:uid="{91B662DF-E534-4DF2-8837-C7033D864591}"/>
    <cellStyle name="Calculation 76 7" xfId="14461" xr:uid="{79C25958-7F72-4550-AFA7-D0F94A52198B}"/>
    <cellStyle name="Calculation 76 7 2" xfId="14462" xr:uid="{979F8C6C-6291-4AF0-B8D9-E1D2F3121658}"/>
    <cellStyle name="Calculation 76 7 2 2" xfId="14463" xr:uid="{A8F3DB70-1DBC-4433-BBA5-4E5A690C22D8}"/>
    <cellStyle name="Calculation 76 7 2 2 2" xfId="30959" xr:uid="{C6E96097-2F57-44DB-851E-92A1FC36870A}"/>
    <cellStyle name="Calculation 76 7 2 2 3" xfId="29292" xr:uid="{72E79AAD-7CC3-47D1-BF6F-CAAD58E472AC}"/>
    <cellStyle name="Calculation 76 7 2 2 4" xfId="27147" xr:uid="{5169C8C3-80A7-4114-81E6-B8143CED385F}"/>
    <cellStyle name="Calculation 76 7 2 2 5" xfId="38029" xr:uid="{A89BC0D5-A235-4EE4-BCDC-C92295270178}"/>
    <cellStyle name="Calculation 76 7 2 3" xfId="30958" xr:uid="{C4E79CB8-D09D-423E-B85D-A19F259ED9B0}"/>
    <cellStyle name="Calculation 76 7 2 4" xfId="29291" xr:uid="{77002185-15D2-45AB-8885-271C2A0F166B}"/>
    <cellStyle name="Calculation 76 7 2 5" xfId="27148" xr:uid="{597B1FA8-AC38-49CB-92EB-B173A566585C}"/>
    <cellStyle name="Calculation 76 7 2 6" xfId="37812" xr:uid="{7FD64853-FD75-4602-BDA2-1D59C952FAED}"/>
    <cellStyle name="Calculation 76 7 3" xfId="14464" xr:uid="{F769CA06-E2F4-4154-B720-401DED9BF0FB}"/>
    <cellStyle name="Calculation 76 7 3 2" xfId="30960" xr:uid="{5FC78BCD-B3E7-4070-878E-6A3BCC4C1F46}"/>
    <cellStyle name="Calculation 76 7 3 3" xfId="29293" xr:uid="{72826886-6B93-4C40-B234-0494C2275C84}"/>
    <cellStyle name="Calculation 76 7 3 4" xfId="38267" xr:uid="{7C2CD40F-075F-48AD-891A-B22111050E5A}"/>
    <cellStyle name="Calculation 76 7 3 5" xfId="35592" xr:uid="{4FA6E57E-95B5-4F96-83A9-D545F7EBCBFA}"/>
    <cellStyle name="Calculation 76 7 4" xfId="30957" xr:uid="{3DBA4286-87BE-498F-A0EA-F28AD2792559}"/>
    <cellStyle name="Calculation 76 7 5" xfId="29290" xr:uid="{66EA1FB3-6650-4664-9585-B29564AEA668}"/>
    <cellStyle name="Calculation 76 7 6" xfId="35824" xr:uid="{919F0E38-6C84-42D8-B488-256B5952AA24}"/>
    <cellStyle name="Calculation 76 7 7" xfId="35759" xr:uid="{1B217FB4-9384-4C53-8696-CF33915FC57C}"/>
    <cellStyle name="Calculation 76 8" xfId="14465" xr:uid="{8E546D57-3F51-4125-8EFF-41AB5633F26D}"/>
    <cellStyle name="Calculation 76 8 2" xfId="14466" xr:uid="{7AA54A75-2F1B-46F5-A1B9-4EC3D40EA20B}"/>
    <cellStyle name="Calculation 76 8 2 2" xfId="14467" xr:uid="{E9B2ABD5-268F-4541-AF09-BEC361217060}"/>
    <cellStyle name="Calculation 76 8 2 2 2" xfId="30963" xr:uid="{B9920600-6D72-4DA4-AACE-1A5B0315515A}"/>
    <cellStyle name="Calculation 76 8 2 2 3" xfId="36993" xr:uid="{1FD09C25-0AA6-4604-BEC2-256505958F2D}"/>
    <cellStyle name="Calculation 76 8 2 2 4" xfId="36755" xr:uid="{1A5203E8-AFBB-4916-B075-0C45B12B66B2}"/>
    <cellStyle name="Calculation 76 8 2 2 5" xfId="25789" xr:uid="{CF0094A1-8E27-4834-835A-8714FAE87E24}"/>
    <cellStyle name="Calculation 76 8 2 3" xfId="30962" xr:uid="{1C39D7AA-99F9-4E61-BABE-317D3B3E187B}"/>
    <cellStyle name="Calculation 76 8 2 4" xfId="29295" xr:uid="{5C5A6AD8-EE23-473E-9072-B33CC2CA6751}"/>
    <cellStyle name="Calculation 76 8 2 5" xfId="37959" xr:uid="{ED838D6A-4BFA-4A8A-9ABE-DECFF605BFBA}"/>
    <cellStyle name="Calculation 76 8 2 6" xfId="35593" xr:uid="{31E373B3-66FD-4C02-8838-0F56A8AEABEE}"/>
    <cellStyle name="Calculation 76 8 3" xfId="14468" xr:uid="{9C992182-AC2D-4350-A371-B8439BB29C8B}"/>
    <cellStyle name="Calculation 76 8 3 2" xfId="30964" xr:uid="{757E86C6-A6F5-4780-9988-0C201A2E153A}"/>
    <cellStyle name="Calculation 76 8 3 3" xfId="36994" xr:uid="{B480B1CB-291D-4568-840D-3D0944BC283B}"/>
    <cellStyle name="Calculation 76 8 3 4" xfId="27146" xr:uid="{4EE4E099-0A03-41C6-99A5-917C5030B4C0}"/>
    <cellStyle name="Calculation 76 8 3 5" xfId="38373" xr:uid="{7A0456E5-778B-4D66-8021-6E8F693D4E1B}"/>
    <cellStyle name="Calculation 76 8 4" xfId="30961" xr:uid="{31FEF06B-8282-4257-A68D-8EDC4C6CFF2C}"/>
    <cellStyle name="Calculation 76 8 5" xfId="29294" xr:uid="{83020623-CEF6-43FB-AD72-CBDBFA0849B9}"/>
    <cellStyle name="Calculation 76 8 6" xfId="39200" xr:uid="{1844D0C7-8638-4907-8599-8D78A7F422A8}"/>
    <cellStyle name="Calculation 76 8 7" xfId="25788" xr:uid="{E8328562-EB2A-4E69-93E3-0A675E43C544}"/>
    <cellStyle name="Calculation 76 9" xfId="14469" xr:uid="{5B46F285-24C5-42FF-9CF9-446040AA26C7}"/>
    <cellStyle name="Calculation 76 9 2" xfId="14470" xr:uid="{A98535CE-09F7-42EF-A289-3604B0081930}"/>
    <cellStyle name="Calculation 76 9 2 2" xfId="30966" xr:uid="{684F2DAA-A885-482E-A78D-424116758662}"/>
    <cellStyle name="Calculation 76 9 2 3" xfId="29296" xr:uid="{15BBBF4C-1106-4C47-82FF-D8B9D3823670}"/>
    <cellStyle name="Calculation 76 9 2 4" xfId="37282" xr:uid="{EDBD3265-A033-4790-AEE6-78D3FABEB5FE}"/>
    <cellStyle name="Calculation 76 9 2 5" xfId="29597" xr:uid="{0A7B8882-209B-4E68-A584-2AA37CC679F8}"/>
    <cellStyle name="Calculation 76 9 3" xfId="30965" xr:uid="{0BF5D5C3-367C-4FD6-8404-F134C07BE4D5}"/>
    <cellStyle name="Calculation 76 9 4" xfId="38901" xr:uid="{554CF97E-F5DF-4CE6-82FB-838DEE719B31}"/>
    <cellStyle name="Calculation 76 9 5" xfId="38265" xr:uid="{11D401D1-A04D-4DD1-BD3C-01728974F99E}"/>
    <cellStyle name="Calculation 76 9 6" xfId="25790" xr:uid="{801CCC36-5363-4650-BA19-4AA183333623}"/>
    <cellStyle name="Calculation 77" xfId="14471" xr:uid="{E519B7F3-0488-4592-8499-4635AE0FFEEC}"/>
    <cellStyle name="Calculation 77 10" xfId="14472" xr:uid="{E73B6DBB-D602-4D1E-9A42-4F7282A5B2EC}"/>
    <cellStyle name="Calculation 77 10 2" xfId="30968" xr:uid="{7EBA82D8-FA31-496E-B797-90F22836E096}"/>
    <cellStyle name="Calculation 77 10 3" xfId="36995" xr:uid="{9F76E26F-EFC6-457F-90E4-45824C205FD2}"/>
    <cellStyle name="Calculation 77 10 4" xfId="27145" xr:uid="{ECA8C314-D697-49C9-B825-390A5266DC7F}"/>
    <cellStyle name="Calculation 77 10 5" xfId="29598" xr:uid="{C1BF92A9-BED3-46A3-9ECD-C01115701A3C}"/>
    <cellStyle name="Calculation 77 11" xfId="30967" xr:uid="{0C54924A-D87E-4F2E-BDC0-10DC8FC34D56}"/>
    <cellStyle name="Calculation 77 12" xfId="37528" xr:uid="{395BDDD0-9888-4668-9C12-D73D647851D6}"/>
    <cellStyle name="Calculation 77 13" xfId="38038" xr:uid="{78574999-240B-4B71-985D-B15BB138BC2A}"/>
    <cellStyle name="Calculation 77 14" xfId="35594" xr:uid="{E87B81DE-A733-43C2-920E-54D886788A6B}"/>
    <cellStyle name="Calculation 77 2" xfId="14473" xr:uid="{E06AA395-6982-49A5-97D2-D9FBBCDA5CA7}"/>
    <cellStyle name="Calculation 77 2 2" xfId="14474" xr:uid="{AFA3B655-B384-4C9E-AA68-64929C230460}"/>
    <cellStyle name="Calculation 77 2 2 2" xfId="14475" xr:uid="{96EE8927-D5DC-470E-A431-E77BCEE4FEB6}"/>
    <cellStyle name="Calculation 77 2 2 2 2" xfId="30971" xr:uid="{45AA9C1F-C1EB-4A89-917F-585E4492213F}"/>
    <cellStyle name="Calculation 77 2 2 2 3" xfId="29298" xr:uid="{A07302D0-CCAD-4581-9136-D4589B9B579C}"/>
    <cellStyle name="Calculation 77 2 2 2 4" xfId="27144" xr:uid="{1E15310A-D9E7-4A5A-BCA3-E1A7ECFD574C}"/>
    <cellStyle name="Calculation 77 2 2 2 5" xfId="39180" xr:uid="{B334810B-BCA2-4318-B1A8-19248F54C5E0}"/>
    <cellStyle name="Calculation 77 2 2 3" xfId="30970" xr:uid="{BFDFFB16-AE43-4AA5-B10D-41E53D64DE7B}"/>
    <cellStyle name="Calculation 77 2 2 4" xfId="29297" xr:uid="{EEE1329E-9515-4386-9283-8F6ED19A759F}"/>
    <cellStyle name="Calculation 77 2 2 5" xfId="35823" xr:uid="{17C4F23D-12A9-4B2E-B97C-BE38F9766E3A}"/>
    <cellStyle name="Calculation 77 2 2 6" xfId="35595" xr:uid="{025566DC-1CFF-4015-9C5D-5627BEEB4FF7}"/>
    <cellStyle name="Calculation 77 2 3" xfId="14476" xr:uid="{7E6CF9F6-C6E5-4FFA-B3F6-D1DA4B88E817}"/>
    <cellStyle name="Calculation 77 2 3 2" xfId="30972" xr:uid="{1A97FDAE-07E6-4D93-AA44-6B38D8BBD409}"/>
    <cellStyle name="Calculation 77 2 3 3" xfId="29299" xr:uid="{8732773C-3B4A-468F-84D6-FE9062160B46}"/>
    <cellStyle name="Calculation 77 2 3 4" xfId="27143" xr:uid="{AC188DDF-7D71-4436-AE33-34E74607311C}"/>
    <cellStyle name="Calculation 77 2 3 5" xfId="29600" xr:uid="{1965FAFF-CC7A-498A-843F-5A819200ADBF}"/>
    <cellStyle name="Calculation 77 2 4" xfId="30969" xr:uid="{44E51A50-55C8-4852-A905-2D5A089CFAA2}"/>
    <cellStyle name="Calculation 77 2 5" xfId="38900" xr:uid="{51C5F79B-BB7A-4154-87F2-9A5C5B22993F}"/>
    <cellStyle name="Calculation 77 2 6" xfId="25672" xr:uid="{87BB1707-EC2F-4374-8DD2-C23549F853FA}"/>
    <cellStyle name="Calculation 77 2 7" xfId="29599" xr:uid="{B57F79D3-E661-4D88-959A-8A394EEAA019}"/>
    <cellStyle name="Calculation 77 3" xfId="14477" xr:uid="{9C2FCA7F-27AD-4FA0-A235-059619C3751B}"/>
    <cellStyle name="Calculation 77 3 2" xfId="14478" xr:uid="{8010474E-92F6-4886-9BAE-080363144800}"/>
    <cellStyle name="Calculation 77 3 2 2" xfId="14479" xr:uid="{385A0348-7823-4613-BA2E-554CC505B9AB}"/>
    <cellStyle name="Calculation 77 3 2 2 2" xfId="30975" xr:uid="{65A8EBBC-CFA9-465E-A6C3-051282C7E622}"/>
    <cellStyle name="Calculation 77 3 2 2 3" xfId="29300" xr:uid="{09D09E1E-8206-459C-9B6D-0352BDC0AD84}"/>
    <cellStyle name="Calculation 77 3 2 2 4" xfId="36338" xr:uid="{933A6D5F-4069-4380-A510-55947629EB3E}"/>
    <cellStyle name="Calculation 77 3 2 2 5" xfId="41602" xr:uid="{E970F2DB-1C6B-41DD-AD60-0467621365A4}"/>
    <cellStyle name="Calculation 77 3 2 3" xfId="30974" xr:uid="{AF6219B8-86E1-4800-9EFF-2A788F0B2DD7}"/>
    <cellStyle name="Calculation 77 3 2 4" xfId="36478" xr:uid="{CFE45ABD-8E10-4AE9-A790-DE988753ACB7}"/>
    <cellStyle name="Calculation 77 3 2 5" xfId="37960" xr:uid="{8F91415D-99C0-4EDF-9247-069D72A040A3}"/>
    <cellStyle name="Calculation 77 3 2 6" xfId="35596" xr:uid="{EF886F5F-1232-431B-8E84-E732834ADE9E}"/>
    <cellStyle name="Calculation 77 3 3" xfId="14480" xr:uid="{B80978BD-A2B7-4CB3-B2BE-671E64A8E34C}"/>
    <cellStyle name="Calculation 77 3 3 2" xfId="30976" xr:uid="{457A1943-1536-42B1-AE6B-CCBBD7932DB9}"/>
    <cellStyle name="Calculation 77 3 3 3" xfId="29301" xr:uid="{E48A8FAC-6588-49BD-A190-D90999FCC3BA}"/>
    <cellStyle name="Calculation 77 3 3 4" xfId="37961" xr:uid="{401FF269-0E75-4FFD-B67E-E7D40B615F2D}"/>
    <cellStyle name="Calculation 77 3 3 5" xfId="36506" xr:uid="{8E8C7B36-632D-4437-B865-BB8C9B455E10}"/>
    <cellStyle name="Calculation 77 3 4" xfId="30973" xr:uid="{CBBC1A07-595D-40BC-8B7E-34CED18B3295}"/>
    <cellStyle name="Calculation 77 3 5" xfId="38899" xr:uid="{6DE628EE-5971-4DF5-9440-B480FAFB1436}"/>
    <cellStyle name="Calculation 77 3 6" xfId="37281" xr:uid="{D6E86D8B-9D7A-412A-8CA9-1F8226C75A5F}"/>
    <cellStyle name="Calculation 77 3 7" xfId="38372" xr:uid="{76C94152-AF9E-4BD4-929D-0233BD2E9F33}"/>
    <cellStyle name="Calculation 77 4" xfId="14481" xr:uid="{A1F6F6C7-FB7D-4349-A30D-1056AFED8A88}"/>
    <cellStyle name="Calculation 77 4 2" xfId="14482" xr:uid="{C9FD2017-C345-4E7F-BC6B-365879E82AA4}"/>
    <cellStyle name="Calculation 77 4 2 2" xfId="14483" xr:uid="{8DF2BB9E-5AC4-46B5-AE5A-0A5C8DB8261C}"/>
    <cellStyle name="Calculation 77 4 2 2 2" xfId="30979" xr:uid="{FA92DB40-4BBC-45AC-9D6D-72E412FADBA9}"/>
    <cellStyle name="Calculation 77 4 2 2 3" xfId="29303" xr:uid="{E653A43C-863F-4694-B317-C54B8DD8B83E}"/>
    <cellStyle name="Calculation 77 4 2 2 4" xfId="27141" xr:uid="{D9C24F25-A230-4284-866A-7FB1A8AEA225}"/>
    <cellStyle name="Calculation 77 4 2 2 5" xfId="35597" xr:uid="{7E4B48D6-F058-4B78-9385-7048115371D7}"/>
    <cellStyle name="Calculation 77 4 2 3" xfId="30978" xr:uid="{A1C218C6-6A3A-4458-AA9F-8D347C36DC06}"/>
    <cellStyle name="Calculation 77 4 2 4" xfId="38898" xr:uid="{81A0FFA5-7AE8-4F19-88A3-27143EB9EB66}"/>
    <cellStyle name="Calculation 77 4 2 5" xfId="37962" xr:uid="{B8293E5D-82AF-4CF3-A61D-8B58BC68F2B3}"/>
    <cellStyle name="Calculation 77 4 2 6" xfId="37098" xr:uid="{4C68E726-C1A6-43CC-A51A-F67BC74CE9DC}"/>
    <cellStyle name="Calculation 77 4 3" xfId="14484" xr:uid="{561F3710-447B-4703-A629-254B80007C05}"/>
    <cellStyle name="Calculation 77 4 3 2" xfId="30980" xr:uid="{4E344678-3334-46FE-B579-319CE15C073F}"/>
    <cellStyle name="Calculation 77 4 3 3" xfId="35893" xr:uid="{4D7202EC-413E-4E08-BA4A-56B98EB05FA9}"/>
    <cellStyle name="Calculation 77 4 3 4" xfId="37963" xr:uid="{EF944BB6-6BF7-4D48-8236-162B9637B5B2}"/>
    <cellStyle name="Calculation 77 4 3 5" xfId="39194" xr:uid="{DAFA9B65-44BC-4B07-8BDB-6C42A29C675E}"/>
    <cellStyle name="Calculation 77 4 4" xfId="30977" xr:uid="{0EF65B37-5321-474A-B360-88A4C5796CEE}"/>
    <cellStyle name="Calculation 77 4 5" xfId="29302" xr:uid="{6A0BFE3E-F859-4A49-9B1C-9980BF565A44}"/>
    <cellStyle name="Calculation 77 4 6" xfId="27142" xr:uid="{DB142FC7-8FFC-4F2C-90C5-B2C134D9EF60}"/>
    <cellStyle name="Calculation 77 4 7" xfId="37813" xr:uid="{7C194B7E-C32F-4F7A-8997-5C584D0BDC41}"/>
    <cellStyle name="Calculation 77 5" xfId="14485" xr:uid="{4A4F3009-08DD-4D54-AA0C-4E058CC3CCB5}"/>
    <cellStyle name="Calculation 77 5 2" xfId="14486" xr:uid="{3BAFAA0B-8647-49D3-AAC6-D761D860D771}"/>
    <cellStyle name="Calculation 77 5 2 2" xfId="14487" xr:uid="{D6222B46-B98C-492B-B27F-9A5B86B7D334}"/>
    <cellStyle name="Calculation 77 5 2 2 2" xfId="30983" xr:uid="{6EBA0AEA-8C23-4D7A-9539-7987D3A6046B}"/>
    <cellStyle name="Calculation 77 5 2 2 3" xfId="29304" xr:uid="{FE693792-224F-4442-A4BC-DBE6D1656489}"/>
    <cellStyle name="Calculation 77 5 2 2 4" xfId="37964" xr:uid="{8878AC73-7833-48A9-BD74-4D7FAFEDD074}"/>
    <cellStyle name="Calculation 77 5 2 2 5" xfId="36007" xr:uid="{1DB3C427-254A-402A-9C95-95A15C713665}"/>
    <cellStyle name="Calculation 77 5 2 3" xfId="30982" xr:uid="{1B9BFE5B-1BDB-44E2-8DEF-290DFE7718BE}"/>
    <cellStyle name="Calculation 77 5 2 4" xfId="25085" xr:uid="{9F714950-F4EE-4861-949A-4DF03D437042}"/>
    <cellStyle name="Calculation 77 5 2 5" xfId="27140" xr:uid="{9B9FB222-5AED-4C97-A3D7-845C536ADF0B}"/>
    <cellStyle name="Calculation 77 5 2 6" xfId="25791" xr:uid="{B98C91FB-11D8-484D-A199-1CFEA69CBCD9}"/>
    <cellStyle name="Calculation 77 5 3" xfId="14488" xr:uid="{FB454363-860C-496D-8204-7960BEF955FA}"/>
    <cellStyle name="Calculation 77 5 3 2" xfId="30984" xr:uid="{53C5FA63-B2AE-42FB-8185-A29871A61280}"/>
    <cellStyle name="Calculation 77 5 3 3" xfId="29305" xr:uid="{F756C614-9205-4DF5-A65A-0640D8B9EA98}"/>
    <cellStyle name="Calculation 77 5 3 4" xfId="37280" xr:uid="{E71C30E3-BDAF-409F-9D04-0E53399DB95B}"/>
    <cellStyle name="Calculation 77 5 3 5" xfId="29601" xr:uid="{92BFD455-D2CF-48F3-AD0E-E101904B763B}"/>
    <cellStyle name="Calculation 77 5 4" xfId="30981" xr:uid="{53DBBCA3-33D9-4983-B4E0-DC41A73DFD0D}"/>
    <cellStyle name="Calculation 77 5 5" xfId="35894" xr:uid="{062BC465-8C3F-4C20-B1CA-93695F1CE6B1}"/>
    <cellStyle name="Calculation 77 5 6" xfId="35351" xr:uid="{CECF8A12-CD30-4EC7-B3CC-0D9A7C20AB5F}"/>
    <cellStyle name="Calculation 77 5 7" xfId="35598" xr:uid="{49A252D2-E591-48E2-BD7A-AE7A3D66058F}"/>
    <cellStyle name="Calculation 77 6" xfId="14489" xr:uid="{C5DBDFE4-B0A4-4BF1-B120-F4F3FDEF79E5}"/>
    <cellStyle name="Calculation 77 6 2" xfId="14490" xr:uid="{953D4B9D-BD08-44B9-B9E3-C6C57442E879}"/>
    <cellStyle name="Calculation 77 6 2 2" xfId="14491" xr:uid="{5C6F50E4-9A33-42B4-9EAA-059EBA756E4C}"/>
    <cellStyle name="Calculation 77 6 2 2 2" xfId="30987" xr:uid="{A540A957-F6BC-4392-830E-4FD409A7EB6C}"/>
    <cellStyle name="Calculation 77 6 2 2 3" xfId="38897" xr:uid="{63933AC9-7895-473A-9339-42886AC3251D}"/>
    <cellStyle name="Calculation 77 6 2 2 4" xfId="37966" xr:uid="{5892BA85-FB89-4440-8EB7-FD925B168DC8}"/>
    <cellStyle name="Calculation 77 6 2 2 5" xfId="29602" xr:uid="{AAC03B67-1439-4AC0-A151-F0EF08B0E724}"/>
    <cellStyle name="Calculation 77 6 2 3" xfId="30986" xr:uid="{58D8CD56-2120-4D3E-ACEB-D8E89F297705}"/>
    <cellStyle name="Calculation 77 6 2 4" xfId="25086" xr:uid="{9BB6770E-3FDF-4074-84E6-01AD9A46AC83}"/>
    <cellStyle name="Calculation 77 6 2 5" xfId="37965" xr:uid="{1B2D5F69-599C-42DF-A446-3E30E4AEAB7C}"/>
    <cellStyle name="Calculation 77 6 2 6" xfId="38028" xr:uid="{34533BA7-F517-4354-8759-48A26CD6528F}"/>
    <cellStyle name="Calculation 77 6 3" xfId="14492" xr:uid="{9FE6EB84-7888-46C5-8A09-A37D1B820AC7}"/>
    <cellStyle name="Calculation 77 6 3 2" xfId="30988" xr:uid="{E7B13C51-D604-46C5-8756-512BCB4AD0B2}"/>
    <cellStyle name="Calculation 77 6 3 3" xfId="29306" xr:uid="{BF5164C6-D342-48D4-A5AA-5B73D66AECEE}"/>
    <cellStyle name="Calculation 77 6 3 4" xfId="37967" xr:uid="{8D08A1DC-DFB5-42CE-B30F-1CB0C07D07B5}"/>
    <cellStyle name="Calculation 77 6 3 5" xfId="35599" xr:uid="{9A90786C-4D38-4323-8DE5-FE3C50DEFEFF}"/>
    <cellStyle name="Calculation 77 6 4" xfId="30985" xr:uid="{20E4B747-8D23-4EB4-8856-806972FF33B0}"/>
    <cellStyle name="Calculation 77 6 5" xfId="35895" xr:uid="{4B0D5169-DC35-418A-A39A-B98CD80D48DD}"/>
    <cellStyle name="Calculation 77 6 6" xfId="27139" xr:uid="{A172A641-8571-4FD8-B13A-E1185B6FCC95}"/>
    <cellStyle name="Calculation 77 6 7" xfId="35263" xr:uid="{94B7B09F-2586-4C0F-9377-E1F61F27935B}"/>
    <cellStyle name="Calculation 77 7" xfId="14493" xr:uid="{C00432DA-B38E-49C8-A09C-401C5B439882}"/>
    <cellStyle name="Calculation 77 7 2" xfId="14494" xr:uid="{37AF9055-49CA-4FDB-A7B7-C831C8727E73}"/>
    <cellStyle name="Calculation 77 7 2 2" xfId="14495" xr:uid="{82BD08D0-158A-4D1E-B9C3-C7294B9B58C3}"/>
    <cellStyle name="Calculation 77 7 2 2 2" xfId="30991" xr:uid="{7BFEC35B-02ED-4542-A4A2-243E6D69CCA6}"/>
    <cellStyle name="Calculation 77 7 2 2 3" xfId="29308" xr:uid="{F1830C6E-F86E-47E3-93A8-F79A3D8B265B}"/>
    <cellStyle name="Calculation 77 7 2 2 4" xfId="35820" xr:uid="{F5061EF6-D353-4E60-9C3C-E6F8AF36E08B}"/>
    <cellStyle name="Calculation 77 7 2 2 5" xfId="37560" xr:uid="{42957337-8B22-4915-8CD7-8B29069A78B5}"/>
    <cellStyle name="Calculation 77 7 2 3" xfId="30990" xr:uid="{61B20F2E-B883-437F-B0BC-60F0B3F55B9D}"/>
    <cellStyle name="Calculation 77 7 2 4" xfId="25087" xr:uid="{32B4943D-0F8D-46A6-BBBB-EFE5278DD5DB}"/>
    <cellStyle name="Calculation 77 7 2 5" xfId="35821" xr:uid="{EF01AE2C-6F60-4C59-81BD-9B0BC63E3982}"/>
    <cellStyle name="Calculation 77 7 2 6" xfId="29603" xr:uid="{F48490C7-F626-487F-8163-C401EE516014}"/>
    <cellStyle name="Calculation 77 7 3" xfId="14496" xr:uid="{4BB279D6-1573-4BCD-8113-D1DF898AEC3D}"/>
    <cellStyle name="Calculation 77 7 3 2" xfId="30992" xr:uid="{01C1FCF6-784A-49E2-B141-815BED7D3C3B}"/>
    <cellStyle name="Calculation 77 7 3 3" xfId="38896" xr:uid="{62BA8451-866B-48BC-BDDE-75A047F2605A}"/>
    <cellStyle name="Calculation 77 7 3 4" xfId="37968" xr:uid="{7D0C63D1-22C0-4B01-AF08-898F366E7637}"/>
    <cellStyle name="Calculation 77 7 3 5" xfId="36001" xr:uid="{90424A7F-43CF-4B3D-9FC4-F07D066027B9}"/>
    <cellStyle name="Calculation 77 7 4" xfId="30989" xr:uid="{FECC2383-E565-4516-A9A6-6516996BCDBE}"/>
    <cellStyle name="Calculation 77 7 5" xfId="29307" xr:uid="{9909D580-4A50-401D-BEFA-E66E51943588}"/>
    <cellStyle name="Calculation 77 7 6" xfId="35822" xr:uid="{124333DF-0A4C-4A8F-BE68-6718FD29AF3A}"/>
    <cellStyle name="Calculation 77 7 7" xfId="38371" xr:uid="{FBFACB41-F5FA-414E-863F-ED68EF07A220}"/>
    <cellStyle name="Calculation 77 8" xfId="14497" xr:uid="{BD857E92-6C65-4141-8544-549849B0A950}"/>
    <cellStyle name="Calculation 77 8 2" xfId="14498" xr:uid="{20D5B0C4-201C-4EEB-9E12-6EED01F3350B}"/>
    <cellStyle name="Calculation 77 8 2 2" xfId="14499" xr:uid="{FE686BB0-55FD-432C-8323-0033FBEA0F7D}"/>
    <cellStyle name="Calculation 77 8 2 2 2" xfId="30995" xr:uid="{4744F7B4-B484-41ED-959D-235729F17CE3}"/>
    <cellStyle name="Calculation 77 8 2 2 3" xfId="29310" xr:uid="{711F8A4C-EAB4-4905-A7A3-3428F01C2C8D}"/>
    <cellStyle name="Calculation 77 8 2 2 4" xfId="27137" xr:uid="{CEBF845E-663D-482C-A218-4F8A2A99416E}"/>
    <cellStyle name="Calculation 77 8 2 2 5" xfId="41601" xr:uid="{9BE95BEB-BB99-433A-8505-AA1561A3E859}"/>
    <cellStyle name="Calculation 77 8 2 3" xfId="30994" xr:uid="{8B9943D9-ABE5-4EA4-91C5-67FEBA3B4328}"/>
    <cellStyle name="Calculation 77 8 2 4" xfId="25088" xr:uid="{AFD4F3C7-888C-45C4-9B51-0E93181E8022}"/>
    <cellStyle name="Calculation 77 8 2 5" xfId="39162" xr:uid="{D6EC240D-07E8-4624-BAC8-81B919ED2B07}"/>
    <cellStyle name="Calculation 77 8 2 6" xfId="39197" xr:uid="{D5D6A1DE-8C9F-4BD5-84E3-ED1BF29BED70}"/>
    <cellStyle name="Calculation 77 8 3" xfId="14500" xr:uid="{ED52BD9E-F9EA-4BDC-B195-78BE61F3EEF2}"/>
    <cellStyle name="Calculation 77 8 3 2" xfId="30996" xr:uid="{309BD15B-85CE-49FC-BB9F-496FFC11BDAB}"/>
    <cellStyle name="Calculation 77 8 3 3" xfId="29311" xr:uid="{B6B81999-D70D-401D-81BB-6873E0F0359D}"/>
    <cellStyle name="Calculation 77 8 3 4" xfId="37279" xr:uid="{B4E70A87-0048-448C-9C16-63791B9A32D8}"/>
    <cellStyle name="Calculation 77 8 3 5" xfId="38181" xr:uid="{E41EEB4E-989E-4E07-8076-9AEA378CFE7E}"/>
    <cellStyle name="Calculation 77 8 4" xfId="30993" xr:uid="{2B25B1D3-F4D6-42FC-A98D-78A58A110388}"/>
    <cellStyle name="Calculation 77 8 5" xfId="29309" xr:uid="{A5920200-8CD5-45EC-9FAC-FA187BC05278}"/>
    <cellStyle name="Calculation 77 8 6" xfId="27138" xr:uid="{77A98708-46F4-4602-A171-E316A076A673}"/>
    <cellStyle name="Calculation 77 8 7" xfId="36102" xr:uid="{4A560FE6-FC60-474D-849F-7DEC8FC48B4F}"/>
    <cellStyle name="Calculation 77 9" xfId="14501" xr:uid="{1AEBF40F-A2C1-4357-9EFC-4C5F930E74EB}"/>
    <cellStyle name="Calculation 77 9 2" xfId="14502" xr:uid="{7EBBBB32-86B0-4ECA-996E-CE5B79E9584D}"/>
    <cellStyle name="Calculation 77 9 2 2" xfId="30998" xr:uid="{5ED8E09C-B1BB-4678-B65D-AB6091B82E04}"/>
    <cellStyle name="Calculation 77 9 2 3" xfId="25089" xr:uid="{C1D471ED-3505-4702-90C3-C784DA533E20}"/>
    <cellStyle name="Calculation 77 9 2 4" xfId="37969" xr:uid="{B5030ADE-4D29-41A5-BC1D-40F0CB692C61}"/>
    <cellStyle name="Calculation 77 9 2 5" xfId="36057" xr:uid="{B1778D72-EFE9-4C98-9B42-A53CE464CD4D}"/>
    <cellStyle name="Calculation 77 9 3" xfId="30997" xr:uid="{1A65D570-DF83-4130-9292-75D7D35A23B0}"/>
    <cellStyle name="Calculation 77 9 4" xfId="38895" xr:uid="{37ADBE9A-AEDD-456B-9546-DFE95367F0EC}"/>
    <cellStyle name="Calculation 77 9 5" xfId="27136" xr:uid="{6D611E0B-F95D-4C77-9C64-687718014785}"/>
    <cellStyle name="Calculation 77 9 6" xfId="29604" xr:uid="{F736CDB3-21A5-4C73-BAB1-7FAECC4851F3}"/>
    <cellStyle name="Calculation 78" xfId="14503" xr:uid="{9478D675-0D25-4B88-8146-FF826FDAEAF0}"/>
    <cellStyle name="Calculation 79" xfId="14504" xr:uid="{FCBE7243-6562-40F6-B585-F9EEE2CC8035}"/>
    <cellStyle name="Calculation 79 2" xfId="14505" xr:uid="{1A524C07-A336-41CB-9EAA-4F816F274384}"/>
    <cellStyle name="Calculation 79 2 2" xfId="31001" xr:uid="{F83B9035-B322-4BE5-9265-0C8DE6A0DD27}"/>
    <cellStyle name="Calculation 79 2 3" xfId="29314" xr:uid="{A01A66C4-90D4-4FDB-B767-9A618DB089AD}"/>
    <cellStyle name="Calculation 79 2 4" xfId="37971" xr:uid="{954B71CA-0201-45A7-B15C-5A8DB1172E79}"/>
    <cellStyle name="Calculation 79 2 5" xfId="29606" xr:uid="{6FFD1523-3D99-4A0D-A4AA-A5E8E21D40F2}"/>
    <cellStyle name="Calculation 79 3" xfId="31000" xr:uid="{3BE20CDD-38AC-42EA-BBEF-15447B68DB62}"/>
    <cellStyle name="Calculation 79 4" xfId="29313" xr:uid="{B0F342DC-68BE-435D-8BEE-A55231B99176}"/>
    <cellStyle name="Calculation 79 5" xfId="37970" xr:uid="{3A8B178B-BD68-40B6-8553-E2DB9240DF30}"/>
    <cellStyle name="Calculation 79 6" xfId="29605" xr:uid="{8B6730BF-FF26-424C-8D1B-D60AD5C7A544}"/>
    <cellStyle name="Calculation 8" xfId="4106" xr:uid="{9ED6FBAD-538A-4F14-90E0-EADF06D52E55}"/>
    <cellStyle name="Calculation 8 2" xfId="14507" xr:uid="{6C7770C4-A5FD-4CFB-916B-73325504F150}"/>
    <cellStyle name="Calculation 8 2 2" xfId="14508" xr:uid="{BF236DB8-F328-40F9-8144-8E195218C5B8}"/>
    <cellStyle name="Calculation 8 2 2 2" xfId="31004" xr:uid="{E548FA83-1A9F-476B-9786-F8120F18AF26}"/>
    <cellStyle name="Calculation 8 2 2 3" xfId="29315" xr:uid="{C46CBC05-B564-4432-AEF4-A1EB993CEF5F}"/>
    <cellStyle name="Calculation 8 2 2 4" xfId="37973" xr:uid="{A6ED3E89-71CE-4977-9310-0EEFDE579C0F}"/>
    <cellStyle name="Calculation 8 2 2 5" xfId="37814" xr:uid="{25930AE7-AFBD-45D1-ACBD-CC061A66171F}"/>
    <cellStyle name="Calculation 8 2 3" xfId="31003" xr:uid="{EC86ABF4-DDF7-4CDA-AD6C-27B0E082384A}"/>
    <cellStyle name="Calculation 8 2 4" xfId="38894" xr:uid="{D88004B1-2295-4891-AEE3-F4D563A2287D}"/>
    <cellStyle name="Calculation 8 2 5" xfId="37972" xr:uid="{9040E006-5084-4671-A03B-9F822D1FD34C}"/>
    <cellStyle name="Calculation 8 2 6" xfId="36507" xr:uid="{8ACAAC95-F0AF-4185-B654-EA66C46D05DD}"/>
    <cellStyle name="Calculation 8 3" xfId="14509" xr:uid="{49894F0A-62AF-445F-8E67-3D1C29126CDD}"/>
    <cellStyle name="Calculation 8 3 2" xfId="14510" xr:uid="{81045B6B-1969-47FB-8633-5104D707E152}"/>
    <cellStyle name="Calculation 8 3 2 2" xfId="31006" xr:uid="{F0F49738-C490-441C-BCFD-4512A066C0A5}"/>
    <cellStyle name="Calculation 8 3 2 3" xfId="25091" xr:uid="{EFA0189C-0C3B-4351-B946-8143675863B1}"/>
    <cellStyle name="Calculation 8 3 2 4" xfId="37975" xr:uid="{23BEA0C6-F12C-4F1A-849E-4E4A6CEEB19F}"/>
    <cellStyle name="Calculation 8 3 2 5" xfId="39248" xr:uid="{59A16883-A735-43ED-8F72-6C54C1B99037}"/>
    <cellStyle name="Calculation 8 3 3" xfId="31005" xr:uid="{201954E9-F4FA-45F7-A48D-9E15DCE6CB9C}"/>
    <cellStyle name="Calculation 8 3 4" xfId="37529" xr:uid="{55D05995-DEF7-4303-A948-7FAC60ECA335}"/>
    <cellStyle name="Calculation 8 3 5" xfId="37974" xr:uid="{561D5FFE-84EA-400B-9A19-B38A58FB30C9}"/>
    <cellStyle name="Calculation 8 3 6" xfId="29607" xr:uid="{C7363256-D41E-46E0-8414-3F7E13496E80}"/>
    <cellStyle name="Calculation 8 4" xfId="24258" xr:uid="{CC3C28FA-1D05-454A-84B2-1F65E9E3DF69}"/>
    <cellStyle name="Calculation 8 4 2" xfId="35541" xr:uid="{22649EBF-4006-490E-B1B6-ECDF9B3E22DE}"/>
    <cellStyle name="Calculation 8 4 3" xfId="44375" xr:uid="{193C5857-59E4-4DD8-97E2-293BA5A8DF9B}"/>
    <cellStyle name="Calculation 8 5" xfId="14506" xr:uid="{474ABC74-1623-478B-9C5B-2386C7B282A9}"/>
    <cellStyle name="Calculation 80" xfId="14511" xr:uid="{3E0B657B-7198-413A-8E2E-2DB4715D0405}"/>
    <cellStyle name="Calculation 80 2" xfId="14512" xr:uid="{EA9B133D-77A4-4F9B-B9C0-A63DE3CE7732}"/>
    <cellStyle name="Calculation 80 2 2" xfId="31008" xr:uid="{53531EF4-CAF3-4E6D-B5EC-9E6906CE05BA}"/>
    <cellStyle name="Calculation 80 2 3" xfId="38893" xr:uid="{9CD8834D-448B-49AE-9704-F0EB77319FC9}"/>
    <cellStyle name="Calculation 80 2 4" xfId="37976" xr:uid="{38BC474B-B6D4-4671-84BD-B0E618C5F87D}"/>
    <cellStyle name="Calculation 80 2 5" xfId="36106" xr:uid="{9200EA31-D02C-4F69-BB26-3CC6D28E0E97}"/>
    <cellStyle name="Calculation 80 3" xfId="31007" xr:uid="{991FA2FF-4E26-4EF8-AEE9-7A0E0811B9EF}"/>
    <cellStyle name="Calculation 80 4" xfId="29316" xr:uid="{20317BB5-A38F-4DD2-9ED7-A701F015498C}"/>
    <cellStyle name="Calculation 80 5" xfId="35350" xr:uid="{75AE03F0-ED03-45CD-B04C-0DACCA41B271}"/>
    <cellStyle name="Calculation 80 6" xfId="39276" xr:uid="{829AF7B3-97E2-4E37-8AF7-569DF98FE2E9}"/>
    <cellStyle name="Calculation 81" xfId="14513" xr:uid="{7DF8A169-8772-4B25-89B2-8F4CEC000178}"/>
    <cellStyle name="Calculation 81 2" xfId="14514" xr:uid="{713A1617-0E98-4406-A061-A3E96A465F2B}"/>
    <cellStyle name="Calculation 81 2 2" xfId="31010" xr:uid="{12E4E1C0-DAD7-4ADA-90EF-B05875B1E2E4}"/>
    <cellStyle name="Calculation 81 2 3" xfId="25092" xr:uid="{8F9D1ED5-3197-45AE-B937-01FCC73B5B36}"/>
    <cellStyle name="Calculation 81 2 4" xfId="37977" xr:uid="{A40C6BA3-7C95-4432-A883-EB84D683B2AD}"/>
    <cellStyle name="Calculation 81 2 5" xfId="38180" xr:uid="{8818CE91-8D67-4AE4-A318-6699FF542875}"/>
    <cellStyle name="Calculation 81 3" xfId="31009" xr:uid="{470BA630-8EF1-47AA-A737-A0AD8A157B3B}"/>
    <cellStyle name="Calculation 81 4" xfId="29317" xr:uid="{E0A0A786-15D9-4CB3-8FA5-52710330CAB2}"/>
    <cellStyle name="Calculation 81 5" xfId="35819" xr:uid="{6575E83C-3EEB-4E6B-A3A4-7F512829A67C}"/>
    <cellStyle name="Calculation 81 6" xfId="35258" xr:uid="{97342B59-044A-4476-AEED-A5231FF4BEA7}"/>
    <cellStyle name="Calculation 82" xfId="14515" xr:uid="{7D0E7D87-5778-410E-8FEA-E3FFCDF552DA}"/>
    <cellStyle name="Calculation 82 2" xfId="14516" xr:uid="{B1750A6B-EEA0-4367-9B46-1F1BE709672F}"/>
    <cellStyle name="Calculation 82 2 2" xfId="31012" xr:uid="{3AFEA038-6246-4D42-B10F-DD6A7FEB0B1B}"/>
    <cellStyle name="Calculation 82 2 3" xfId="29318" xr:uid="{87F4D00C-AF1C-46B6-AC19-51CACC70FCA5}"/>
    <cellStyle name="Calculation 82 2 4" xfId="37978" xr:uid="{1362F5F9-8BBF-493F-94AB-8D11B5A675C9}"/>
    <cellStyle name="Calculation 82 2 5" xfId="29609" xr:uid="{138D4C77-8556-44C4-A8DF-7933C60AEE28}"/>
    <cellStyle name="Calculation 82 3" xfId="31011" xr:uid="{294E7C6F-69B0-4067-88C7-45065F4367C8}"/>
    <cellStyle name="Calculation 82 4" xfId="36479" xr:uid="{0A5ECD31-CF64-4B11-BEA0-4E1B815D3C94}"/>
    <cellStyle name="Calculation 82 5" xfId="25615" xr:uid="{BE2A04D5-7E9A-45C2-B5B1-FA303C670FB5}"/>
    <cellStyle name="Calculation 82 6" xfId="29608" xr:uid="{6F01C2BD-871B-44AE-9AD8-710192579D28}"/>
    <cellStyle name="Calculation 83" xfId="14517" xr:uid="{3B2839C8-B37F-44AD-A0EC-B988ED58BA60}"/>
    <cellStyle name="Calculation 83 2" xfId="14518" xr:uid="{37FDB056-C017-4DC6-8822-C975E1380EE3}"/>
    <cellStyle name="Calculation 83 2 2" xfId="31014" xr:uid="{34BAB122-8E9D-4395-8C5D-A74CD78988B9}"/>
    <cellStyle name="Calculation 83 2 3" xfId="25093" xr:uid="{A859BE97-E8FB-4BED-A3FA-A4C9073CE147}"/>
    <cellStyle name="Calculation 83 2 4" xfId="25711" xr:uid="{B9FCA704-E581-4F9C-B4E9-D22F9A9FD096}"/>
    <cellStyle name="Calculation 83 2 5" xfId="38307" xr:uid="{0BF78C7E-2C8C-4166-8F59-83AB341E1D85}"/>
    <cellStyle name="Calculation 83 3" xfId="31013" xr:uid="{EE4360CA-AE86-4F13-AD71-A869EAD43C65}"/>
    <cellStyle name="Calculation 83 4" xfId="29319" xr:uid="{7351FCB2-392B-487D-BF8A-B9251D8545D7}"/>
    <cellStyle name="Calculation 83 5" xfId="36107" xr:uid="{1A7C9D25-8C2B-4E37-865E-E78BFEE7812E}"/>
    <cellStyle name="Calculation 83 6" xfId="36508" xr:uid="{6C6AB28E-5FC5-4EB7-B653-80D1478C3463}"/>
    <cellStyle name="Calculation 84" xfId="14519" xr:uid="{6CFA55EE-F06E-4B17-9053-CA119C7E3D9D}"/>
    <cellStyle name="Calculation 84 2" xfId="14520" xr:uid="{62D74968-A8F5-490E-B7B9-1F391DFF9EE2}"/>
    <cellStyle name="Calculation 84 2 2" xfId="31016" xr:uid="{3A301C50-DAD2-45E6-A9E0-13C59136FFE3}"/>
    <cellStyle name="Calculation 84 2 3" xfId="29320" xr:uid="{5F5A6763-26E8-441F-B4D8-C06F21D15E5C}"/>
    <cellStyle name="Calculation 84 2 4" xfId="25671" xr:uid="{B9C185C5-6B46-4B80-A7EA-DF14E2C103B5}"/>
    <cellStyle name="Calculation 84 2 5" xfId="36509" xr:uid="{FB27D269-8856-473C-BA77-69377783CF70}"/>
    <cellStyle name="Calculation 84 3" xfId="31015" xr:uid="{09054D79-DA61-4121-B57B-9B111DAD5AD0}"/>
    <cellStyle name="Calculation 84 4" xfId="38892" xr:uid="{308D78A0-927E-42A8-B870-F2DA712570EA}"/>
    <cellStyle name="Calculation 84 5" xfId="35349" xr:uid="{5FAE85B1-1302-40A1-BBCC-503B01868628}"/>
    <cellStyle name="Calculation 84 6" xfId="41600" xr:uid="{C9DF44DE-FD91-4FE8-A445-C2F46B81A174}"/>
    <cellStyle name="Calculation 85" xfId="14521" xr:uid="{5CD79A09-D4E8-4174-900D-A74BC16B50A7}"/>
    <cellStyle name="Calculation 85 2" xfId="14522" xr:uid="{F6D0A0C0-806E-4BAE-8AAC-237B47C46FE5}"/>
    <cellStyle name="Calculation 85 2 2" xfId="31018" xr:uid="{E22D808E-0C11-4654-A6CF-687801098898}"/>
    <cellStyle name="Calculation 85 2 3" xfId="25094" xr:uid="{2B63E82F-F9E3-4107-AB48-139A46533085}"/>
    <cellStyle name="Calculation 85 2 4" xfId="35818" xr:uid="{D717B51D-04D4-493E-B8AA-101A48D042A3}"/>
    <cellStyle name="Calculation 85 2 5" xfId="25792" xr:uid="{FA3DFB54-C528-4F96-9CE9-B92E66D813A6}"/>
    <cellStyle name="Calculation 85 3" xfId="31017" xr:uid="{6A597CB0-9BE4-4F27-BB5A-4F66D4B58483}"/>
    <cellStyle name="Calculation 85 4" xfId="29321" xr:uid="{458FF69E-868F-44D8-8822-025B15B11375}"/>
    <cellStyle name="Calculation 85 5" xfId="25698" xr:uid="{12341408-17CF-4547-89A1-F54CD85299A8}"/>
    <cellStyle name="Calculation 85 6" xfId="38179" xr:uid="{AC3BA8BD-7306-44CC-A084-9230CBEC7A3F}"/>
    <cellStyle name="Calculation 86" xfId="14523" xr:uid="{D2652647-7794-44D6-A39A-B71DC7BDD7BE}"/>
    <cellStyle name="Calculation 86 2" xfId="14524" xr:uid="{7886979F-7535-4170-B7B1-9602450A4F96}"/>
    <cellStyle name="Calculation 86 2 2" xfId="31020" xr:uid="{EF873BBC-EEF5-49D3-954E-ABBAFF8CF7C2}"/>
    <cellStyle name="Calculation 86 2 3" xfId="29323" xr:uid="{DF78F6CF-8C5A-47E0-93FA-182512E134C0}"/>
    <cellStyle name="Calculation 86 2 4" xfId="37979" xr:uid="{1F95C459-B491-4B02-A2F4-EFE0C9064AD6}"/>
    <cellStyle name="Calculation 86 2 5" xfId="25793" xr:uid="{87586170-6FC4-47DF-A6EE-F126AB0B6590}"/>
    <cellStyle name="Calculation 86 3" xfId="31019" xr:uid="{92783BDB-05F3-4DCE-99F5-4ACB5403B8E5}"/>
    <cellStyle name="Calculation 86 4" xfId="29322" xr:uid="{7AEEBDF4-507B-4903-B448-AEABC93A3398}"/>
    <cellStyle name="Calculation 86 5" xfId="36754" xr:uid="{286B436F-5132-4145-8DE5-23066570F6B3}"/>
    <cellStyle name="Calculation 86 6" xfId="36510" xr:uid="{987C0A33-4C5E-4BFE-93F5-E765D5DC12BE}"/>
    <cellStyle name="Calculation 87" xfId="14525" xr:uid="{E05CA93C-D049-457A-AC69-5E1B295A2D8E}"/>
    <cellStyle name="Calculation 87 2" xfId="14526" xr:uid="{6BEDD24E-6030-45F8-A5E3-57D1A24A8D79}"/>
    <cellStyle name="Calculation 87 2 2" xfId="31022" xr:uid="{30937F8C-D682-438A-B39C-9A84ABE19944}"/>
    <cellStyle name="Calculation 87 2 3" xfId="29325" xr:uid="{0F7661EC-EF1A-4542-A59A-D65E0DB09DD3}"/>
    <cellStyle name="Calculation 87 2 4" xfId="27135" xr:uid="{A8DB9162-267D-4342-B6DC-DDED68E79E8D}"/>
    <cellStyle name="Calculation 87 2 5" xfId="24920" xr:uid="{2A91B65B-17E0-4FCA-82B6-C88DCBE1EA01}"/>
    <cellStyle name="Calculation 87 3" xfId="31021" xr:uid="{B5AECAB4-812F-4E90-8A06-324FA7456113}"/>
    <cellStyle name="Calculation 87 4" xfId="29324" xr:uid="{B0E40F3C-14BB-46B6-8B02-223A8064B59E}"/>
    <cellStyle name="Calculation 87 5" xfId="35817" xr:uid="{ED26A035-10F8-4CC7-ADC8-072A7439355E}"/>
    <cellStyle name="Calculation 87 6" xfId="38306" xr:uid="{CF5AAE3C-0048-48E0-BDDB-1119E813F5A7}"/>
    <cellStyle name="Calculation 88" xfId="14527" xr:uid="{6526FD05-6C87-422D-9ABE-EBE589B171CB}"/>
    <cellStyle name="Calculation 88 2" xfId="14528" xr:uid="{0A746A5C-D637-4FAD-A1E3-EDC21D71A395}"/>
    <cellStyle name="Calculation 88 2 2" xfId="31024" xr:uid="{E8CA2EAD-979C-4280-88D6-96F0FEB5D92B}"/>
    <cellStyle name="Calculation 88 2 3" xfId="29327" xr:uid="{38644A1E-920D-4D4B-855C-294BDC076D4F}"/>
    <cellStyle name="Calculation 88 2 4" xfId="27134" xr:uid="{F61EDBF8-1CC2-4E50-8EC1-EF7D4E6FA709}"/>
    <cellStyle name="Calculation 88 2 5" xfId="36511" xr:uid="{5FC95395-9EA5-488C-B9BB-A04C7B3A0FF7}"/>
    <cellStyle name="Calculation 88 3" xfId="31023" xr:uid="{9316E510-316B-482C-A936-FEC15DEE9CBE}"/>
    <cellStyle name="Calculation 88 4" xfId="29326" xr:uid="{46BBE758-7253-4EC4-81B6-79A78188F83D}"/>
    <cellStyle name="Calculation 88 5" xfId="35348" xr:uid="{606F5B50-3E23-4BB4-B142-6ADB0AE05B6D}"/>
    <cellStyle name="Calculation 88 6" xfId="38178" xr:uid="{2F534E28-1E36-4F30-A46D-27733ED17B0A}"/>
    <cellStyle name="Calculation 89" xfId="14529" xr:uid="{D58CD73A-5A27-415F-A8F2-F9174106B0CC}"/>
    <cellStyle name="Calculation 89 2" xfId="14530" xr:uid="{34AFF06E-E5A9-47D3-B9AB-D3642E37E524}"/>
    <cellStyle name="Calculation 89 2 2" xfId="31026" xr:uid="{43C51672-6D67-4EC7-8F1F-7C033AE33E75}"/>
    <cellStyle name="Calculation 89 2 3" xfId="29329" xr:uid="{0DF10BFB-F921-4A38-A7D2-067AE95D5DEA}"/>
    <cellStyle name="Calculation 89 2 4" xfId="27133" xr:uid="{1D901B96-E665-46FB-88C2-95530EA5AC24}"/>
    <cellStyle name="Calculation 89 2 5" xfId="36512" xr:uid="{510917B5-27F3-4DE9-A2A4-0FD21E4109F6}"/>
    <cellStyle name="Calculation 89 3" xfId="31025" xr:uid="{3BB42A0C-D9D4-454E-8DF0-890F15C9CAEE}"/>
    <cellStyle name="Calculation 89 4" xfId="29328" xr:uid="{564F1852-272C-40AA-8FBD-4AFB4E14B52E}"/>
    <cellStyle name="Calculation 89 5" xfId="37278" xr:uid="{3D66FDC3-4321-4936-9738-22125F910E7E}"/>
    <cellStyle name="Calculation 89 6" xfId="38305" xr:uid="{D79A2930-AF6A-4C19-B752-F2D300D42BD4}"/>
    <cellStyle name="Calculation 9" xfId="4107" xr:uid="{A8BB02EC-4801-4B54-B9D6-9F44E4AF11F6}"/>
    <cellStyle name="Calculation 9 2" xfId="14532" xr:uid="{2B9C4E01-4428-43C9-BB52-7546EFB347EA}"/>
    <cellStyle name="Calculation 9 2 2" xfId="14533" xr:uid="{9ACD3982-3EDA-416E-98B9-FF54807B6BD4}"/>
    <cellStyle name="Calculation 9 2 2 2" xfId="31029" xr:uid="{09A502F0-54EC-4E9A-8666-F3087A37BF38}"/>
    <cellStyle name="Calculation 9 2 2 3" xfId="25095" xr:uid="{0C1EBFE4-AC49-4DE0-9E75-6E8D776E3C30}"/>
    <cellStyle name="Calculation 9 2 2 4" xfId="39163" xr:uid="{B9E839A8-FAAC-4366-997C-651824EC8287}"/>
    <cellStyle name="Calculation 9 2 2 5" xfId="29611" xr:uid="{9071FC1D-1992-434D-9EF7-66B410FBB23A}"/>
    <cellStyle name="Calculation 9 2 3" xfId="31028" xr:uid="{BCBD963F-C6EB-4154-AFA6-2932EC0648E6}"/>
    <cellStyle name="Calculation 9 2 4" xfId="29330" xr:uid="{A229EF30-8BBD-40AC-8503-C00BE7D18914}"/>
    <cellStyle name="Calculation 9 2 5" xfId="27132" xr:uid="{BFC3F29A-D330-4C51-AC24-830AC9945A78}"/>
    <cellStyle name="Calculation 9 2 6" xfId="29610" xr:uid="{680CFD4A-981E-46CC-9E18-56CA057DF453}"/>
    <cellStyle name="Calculation 9 3" xfId="14534" xr:uid="{32856464-D860-4245-B4F8-17D1441BEB89}"/>
    <cellStyle name="Calculation 9 3 2" xfId="14535" xr:uid="{EC9E003E-D3D9-417F-8C36-C259C0ED28DE}"/>
    <cellStyle name="Calculation 9 3 2 2" xfId="31031" xr:uid="{84DAE46C-7475-4F86-811E-89AB852F505A}"/>
    <cellStyle name="Calculation 9 3 2 3" xfId="29332" xr:uid="{DA8A2B3D-DA3A-4BEA-AA31-9A8FB64758F4}"/>
    <cellStyle name="Calculation 9 3 2 4" xfId="35347" xr:uid="{5A95A06F-7BE5-410D-8B02-D89856DBDAAB}"/>
    <cellStyle name="Calculation 9 3 2 5" xfId="29613" xr:uid="{2D05265C-B438-46F1-838E-3643ABE8BEE1}"/>
    <cellStyle name="Calculation 9 3 3" xfId="31030" xr:uid="{022F2B3D-12A2-4907-8D1A-D56E5C5405FE}"/>
    <cellStyle name="Calculation 9 3 4" xfId="29331" xr:uid="{228AD3CF-B81B-4970-B2F0-679E9E6197C8}"/>
    <cellStyle name="Calculation 9 3 5" xfId="27131" xr:uid="{D805235C-E26B-4908-8E33-A32EA24AFC87}"/>
    <cellStyle name="Calculation 9 3 6" xfId="29612" xr:uid="{3FE10DC8-1889-4B24-81CC-318ED8BE6A0B}"/>
    <cellStyle name="Calculation 9 4" xfId="24259" xr:uid="{520183FB-A7B7-4BE4-9FC4-4E8331302BF1}"/>
    <cellStyle name="Calculation 9 4 2" xfId="35542" xr:uid="{C5675F87-D944-4ECB-B1F8-3124CD186F86}"/>
    <cellStyle name="Calculation 9 4 3" xfId="44376" xr:uid="{72C10617-A653-43E1-9EEC-474E6C72EBF3}"/>
    <cellStyle name="Calculation 9 5" xfId="14531" xr:uid="{1D9C56BF-E981-4CD2-A46E-22E3E86FFDD1}"/>
    <cellStyle name="Calculation 90" xfId="14536" xr:uid="{A1EDDCDC-1EB4-4D23-8061-369E12F17730}"/>
    <cellStyle name="Calculation 90 2" xfId="14537" xr:uid="{558B5976-A8FF-48A8-92CE-4D131BDC01BF}"/>
    <cellStyle name="Calculation 90 2 2" xfId="31033" xr:uid="{46E14794-805E-42DC-9AC1-C26B7909DD5F}"/>
    <cellStyle name="Calculation 90 2 3" xfId="29334" xr:uid="{8F13D2C7-BCAD-4605-A746-E9B131E1B0FA}"/>
    <cellStyle name="Calculation 90 2 4" xfId="37277" xr:uid="{202CF077-3510-4BF5-80A7-84A5EE6AE3AF}"/>
    <cellStyle name="Calculation 90 2 5" xfId="41599" xr:uid="{292BA840-913D-4597-925D-595E51582F15}"/>
    <cellStyle name="Calculation 90 3" xfId="31032" xr:uid="{2BE4102C-3CD8-4D4A-992B-6F0DDF471BED}"/>
    <cellStyle name="Calculation 90 4" xfId="29333" xr:uid="{CD4681C0-C0AD-4494-8E5B-E3BF2AFAFAC9}"/>
    <cellStyle name="Calculation 90 5" xfId="35816" xr:uid="{695817DF-B9E9-4258-837D-377344ECC32C}"/>
    <cellStyle name="Calculation 90 6" xfId="36513" xr:uid="{FEE99A51-ACDD-4385-A83A-78E56F33236C}"/>
    <cellStyle name="Calculation 91" xfId="14538" xr:uid="{CEE3C5B2-A2E9-44BA-8CCE-76F2230F7E37}"/>
    <cellStyle name="Calculation 91 2" xfId="14539" xr:uid="{C72A2045-A3D3-47DB-ABC3-E5B704F3FDB2}"/>
    <cellStyle name="Calculation 91 2 2" xfId="31035" xr:uid="{B216CC7A-3208-4A21-A3B5-44F0DE18FF6E}"/>
    <cellStyle name="Calculation 91 2 3" xfId="29335" xr:uid="{2EEEF789-597C-45F7-9D05-0159E44FE111}"/>
    <cellStyle name="Calculation 91 2 4" xfId="36753" xr:uid="{7A1CF3EA-23E9-4695-B4D9-17A387ED6B9B}"/>
    <cellStyle name="Calculation 91 2 5" xfId="36514" xr:uid="{01603FEA-3B46-4022-A984-C89E0B5D3878}"/>
    <cellStyle name="Calculation 91 3" xfId="31034" xr:uid="{4F2F3E27-B9A9-4A85-BBA1-A5B1F3D34A04}"/>
    <cellStyle name="Calculation 91 4" xfId="37530" xr:uid="{FDC337B3-8015-42DB-9519-FA108D0D07BE}"/>
    <cellStyle name="Calculation 91 5" xfId="27130" xr:uid="{69A0F273-0535-48C7-9289-52F49D4A4AFB}"/>
    <cellStyle name="Calculation 91 6" xfId="29614" xr:uid="{645479E9-52F5-4BE5-B0B5-24871FD99312}"/>
    <cellStyle name="Calculation 92" xfId="14540" xr:uid="{647441E1-8B96-4054-AA9E-6EC6A5847FCB}"/>
    <cellStyle name="Calculation 92 2" xfId="14541" xr:uid="{881B2A10-0823-49AD-845D-A8F9AE40F4D9}"/>
    <cellStyle name="Calculation 92 2 2" xfId="31037" xr:uid="{47AAEC56-7CF9-40D1-9F91-744ABFE6A21E}"/>
    <cellStyle name="Calculation 92 2 3" xfId="29337" xr:uid="{3531685B-F826-4BF7-A7A3-4045286BA0D7}"/>
    <cellStyle name="Calculation 92 2 4" xfId="27129" xr:uid="{3ACFBDD5-D90D-46CD-B672-B6B00E221EE7}"/>
    <cellStyle name="Calculation 92 2 5" xfId="36515" xr:uid="{6CD68FCC-03EF-4057-8849-019366E46166}"/>
    <cellStyle name="Calculation 92 3" xfId="31036" xr:uid="{2877FA18-6959-46C0-B40D-7E6E60030350}"/>
    <cellStyle name="Calculation 92 4" xfId="29336" xr:uid="{6C5FF3DA-71BD-4386-B7B0-D1B115803D5A}"/>
    <cellStyle name="Calculation 92 5" xfId="25670" xr:uid="{10D6D7CC-846C-4B9C-B0C4-1857E0EC59C8}"/>
    <cellStyle name="Calculation 92 6" xfId="29615" xr:uid="{4EB7CF45-EA71-421A-B75A-7A556EE429F6}"/>
    <cellStyle name="Calculation 93" xfId="14542" xr:uid="{16837C9A-03D1-443F-A617-735668660C47}"/>
    <cellStyle name="Calculation 93 2" xfId="14543" xr:uid="{775D63F1-8722-4CE0-9B8E-9C27014C30B0}"/>
    <cellStyle name="Calculation 93 2 2" xfId="31039" xr:uid="{395996ED-818F-4CC3-8CCF-21E37D7105F7}"/>
    <cellStyle name="Calculation 93 2 3" xfId="29339" xr:uid="{B82E7AD2-A676-4E3C-B394-E501B95E0EC1}"/>
    <cellStyle name="Calculation 93 2 4" xfId="35346" xr:uid="{7249141D-284B-43B8-9E16-B7F71142DA23}"/>
    <cellStyle name="Calculation 93 2 5" xfId="36516" xr:uid="{80F6EB8D-1C7F-48D5-AAE7-21C0BE80D2D4}"/>
    <cellStyle name="Calculation 93 3" xfId="31038" xr:uid="{9BA7877B-297C-4DBD-B6E4-80003C2FDD4E}"/>
    <cellStyle name="Calculation 93 4" xfId="29338" xr:uid="{6BB2593E-6F32-44FF-A041-3A91493E55C3}"/>
    <cellStyle name="Calculation 93 5" xfId="27128" xr:uid="{4CD545F6-BA9C-4B0E-9BED-2A7713DF112D}"/>
    <cellStyle name="Calculation 93 6" xfId="29616" xr:uid="{D76448F4-3B9C-4B09-90D0-C0BFD1F11953}"/>
    <cellStyle name="Calculation 94" xfId="14544" xr:uid="{39B5186B-4147-4891-B5A6-3109A75CA66A}"/>
    <cellStyle name="Calculation 94 2" xfId="14545" xr:uid="{13FB5D45-C734-4A33-8757-B3F9F342B861}"/>
    <cellStyle name="Calculation 94 2 2" xfId="31041" xr:uid="{722E99EE-F182-4C6A-9D00-4739266C1BC7}"/>
    <cellStyle name="Calculation 94 2 3" xfId="29340" xr:uid="{69D27449-0AFA-46A1-A0B1-A6431E7965D0}"/>
    <cellStyle name="Calculation 94 2 4" xfId="36337" xr:uid="{6683C211-2140-4DAE-8E47-4C693BDFEBFF}"/>
    <cellStyle name="Calculation 94 2 5" xfId="36517" xr:uid="{7E959B4E-AF21-4408-95C7-17B241F4AC04}"/>
    <cellStyle name="Calculation 94 3" xfId="31040" xr:uid="{94E5125E-CF9D-4F3C-ABEF-F8ABBA82C1FA}"/>
    <cellStyle name="Calculation 94 4" xfId="36480" xr:uid="{BF4827D1-CAC2-4AAE-86BE-7BF8CE964D89}"/>
    <cellStyle name="Calculation 94 5" xfId="35815" xr:uid="{EA52ED09-2F33-4835-940A-D497FE1FD42D}"/>
    <cellStyle name="Calculation 94 6" xfId="23402" xr:uid="{07E0A6D8-AF26-46C1-BC1B-F11120864839}"/>
    <cellStyle name="Calculation 95" xfId="14546" xr:uid="{CFEA1084-C52B-43DD-AD7A-4CA737679D54}"/>
    <cellStyle name="Calculation 95 2" xfId="14547" xr:uid="{12403689-3DDD-4F2C-9F9B-96827D49B3C5}"/>
    <cellStyle name="Calculation 95 2 2" xfId="31043" xr:uid="{7DAA344F-6C5B-471C-AB8A-CA426BFA3854}"/>
    <cellStyle name="Calculation 95 2 3" xfId="29342" xr:uid="{2EF216CC-309C-45B6-ACB9-90A39F298F01}"/>
    <cellStyle name="Calculation 95 2 4" xfId="35345" xr:uid="{E9935958-75F1-4DF8-8F6A-2BEDEFAD6C8B}"/>
    <cellStyle name="Calculation 95 2 5" xfId="25794" xr:uid="{D65E2268-9437-4EB0-AC92-EDA246EA6804}"/>
    <cellStyle name="Calculation 95 3" xfId="31042" xr:uid="{960091B9-5D05-4002-A3A4-906312E17C40}"/>
    <cellStyle name="Calculation 95 4" xfId="29341" xr:uid="{0C0D8BB5-77D8-4E0A-9EBF-2746DDB87AC4}"/>
    <cellStyle name="Calculation 95 5" xfId="37276" xr:uid="{6DB58F83-5B26-4E36-A7CB-5CE989DF4173}"/>
    <cellStyle name="Calculation 95 6" xfId="24305" xr:uid="{482CB9FB-C063-4398-BB4E-4AC29C9E409D}"/>
    <cellStyle name="Calculation 96" xfId="14548" xr:uid="{2AB26B78-7296-40B1-A38F-3A441E80A9F9}"/>
    <cellStyle name="Calculation 96 2" xfId="14549" xr:uid="{CB65AB99-86A9-417F-912A-8455E44D3A9E}"/>
    <cellStyle name="Calculation 96 2 2" xfId="31045" xr:uid="{2B4C2CFA-E45B-46ED-99F9-67EA0A353B18}"/>
    <cellStyle name="Calculation 96 2 3" xfId="29344" xr:uid="{DBFE522A-943B-4FD8-978A-9B93257EF10A}"/>
    <cellStyle name="Calculation 96 2 4" xfId="27126" xr:uid="{1E730717-20FC-4AB7-AB9E-3C7AAEB2DDF7}"/>
    <cellStyle name="Calculation 96 2 5" xfId="35600" xr:uid="{89A4172D-752F-4695-B1E1-9E74E1F084E4}"/>
    <cellStyle name="Calculation 96 3" xfId="31044" xr:uid="{2568FCA2-64BE-4736-AA67-7D9FD2D54F52}"/>
    <cellStyle name="Calculation 96 4" xfId="29343" xr:uid="{7DF3038F-938B-4EBF-869E-6F04E9EA2D8D}"/>
    <cellStyle name="Calculation 96 5" xfId="27127" xr:uid="{0FAA74BD-8857-4527-A695-F9CD628C3CEC}"/>
    <cellStyle name="Calculation 96 6" xfId="25795" xr:uid="{1F641E87-1740-4343-AFF3-DCCFD60A8FAD}"/>
    <cellStyle name="Calculation 97" xfId="14550" xr:uid="{F890280C-68D8-41D9-BBE2-C3E883D9C182}"/>
    <cellStyle name="Calculation 97 2" xfId="14551" xr:uid="{4402E334-AF5C-478E-AA36-57477A224BF8}"/>
    <cellStyle name="Calculation 97 2 2" xfId="31047" xr:uid="{861987FE-3B3B-4D89-9181-C69D3A0357FD}"/>
    <cellStyle name="Calculation 97 2 3" xfId="29346" xr:uid="{9D0DD6D8-07F1-4236-A359-5A6677EDFEBF}"/>
    <cellStyle name="Calculation 97 2 4" xfId="35344" xr:uid="{AA1862FD-B87A-4BB0-8410-DB187EC408FF}"/>
    <cellStyle name="Calculation 97 2 5" xfId="36519" xr:uid="{69C92A20-3DE8-42B2-8345-52C31201E095}"/>
    <cellStyle name="Calculation 97 3" xfId="31046" xr:uid="{E62F7207-9246-4B42-BFBE-0B49296CBD3B}"/>
    <cellStyle name="Calculation 97 4" xfId="29345" xr:uid="{0CC7A49D-388B-482E-966E-71FEC76C8DA8}"/>
    <cellStyle name="Calculation 97 5" xfId="37980" xr:uid="{ABE81C34-64F5-492E-B11A-7AC963477041}"/>
    <cellStyle name="Calculation 97 6" xfId="36518" xr:uid="{2E791F18-5FF4-4321-9E28-B1E7CA7481C7}"/>
    <cellStyle name="Calculation 98" xfId="14552" xr:uid="{D8AA0AE4-05F6-46C9-AFF8-1307BDA81DE9}"/>
    <cellStyle name="Calculation 98 2" xfId="14553" xr:uid="{65BD5C83-9A70-4613-A329-80F47B010105}"/>
    <cellStyle name="Calculation 98 2 2" xfId="31049" xr:uid="{78F916B3-320B-40D2-8224-7707D847EEFF}"/>
    <cellStyle name="Calculation 98 2 3" xfId="29348" xr:uid="{EEEDB8D6-2452-422D-93BD-E120150736BD}"/>
    <cellStyle name="Calculation 98 2 4" xfId="27125" xr:uid="{628DAE36-42AD-490E-A98E-08FFE20C04D7}"/>
    <cellStyle name="Calculation 98 2 5" xfId="29617" xr:uid="{47624832-BE4C-4A37-8876-7E1058DF2353}"/>
    <cellStyle name="Calculation 98 3" xfId="31048" xr:uid="{9C1957E1-EE13-44B1-9581-B76616C06DF9}"/>
    <cellStyle name="Calculation 98 4" xfId="29347" xr:uid="{7478B515-4C96-439C-93F3-E7B32D70DFCC}"/>
    <cellStyle name="Calculation 98 5" xfId="35814" xr:uid="{43D554EE-9F27-4712-B65C-A378DA4A9D4B}"/>
    <cellStyle name="Calculation 98 6" xfId="38177" xr:uid="{7044FEEB-0598-4719-9015-11B9D104978A}"/>
    <cellStyle name="Calculation 99" xfId="14554" xr:uid="{304DE266-EAB0-45DE-A8E3-1ECCA3597809}"/>
    <cellStyle name="Calculation 99 2" xfId="14555" xr:uid="{98631660-81B6-41F0-9EF5-68FA8C68673A}"/>
    <cellStyle name="Calculation 99 2 2" xfId="31051" xr:uid="{4ED0ABDB-15EB-4D38-A8F6-6BAD95F4FB47}"/>
    <cellStyle name="Calculation 99 2 3" xfId="36481" xr:uid="{2741B6B1-8BDE-41F1-A468-EBE2D7856C36}"/>
    <cellStyle name="Calculation 99 2 4" xfId="36752" xr:uid="{B3C90A20-032A-41C3-ACDA-DEFB38AEEF36}"/>
    <cellStyle name="Calculation 99 2 5" xfId="35264" xr:uid="{E5564328-8B79-45A1-8443-3B30320B0AAF}"/>
    <cellStyle name="Calculation 99 3" xfId="31050" xr:uid="{BA8C64D4-FF6E-4E73-B180-490D621C1D9D}"/>
    <cellStyle name="Calculation 99 4" xfId="29349" xr:uid="{51527526-9CB4-420D-826B-45D402F5DB7D}"/>
    <cellStyle name="Calculation 99 5" xfId="37981" xr:uid="{BD7E303A-99B9-4511-BF42-6C5F42E242A6}"/>
    <cellStyle name="Calculation 99 6" xfId="38176" xr:uid="{896780C6-5AAF-459E-AC92-9FBED72A051D}"/>
    <cellStyle name="category" xfId="4108" xr:uid="{87B61F24-BA92-4D97-AB7C-6BDA3EC2F08F}"/>
    <cellStyle name="category 2" xfId="14557" xr:uid="{B3ED8C5B-4EEF-48D5-A132-466B696AFBC6}"/>
    <cellStyle name="Check Cell 10" xfId="4109" xr:uid="{AA04D2F3-F6CC-4629-BF79-A7C904FE12FA}"/>
    <cellStyle name="Check Cell 10 2" xfId="14559" xr:uid="{E3589AAC-0619-4A9D-878C-1B613B057349}"/>
    <cellStyle name="Check Cell 10 3" xfId="14560" xr:uid="{35ED5FA6-F3A2-4FD6-9468-573F579713B6}"/>
    <cellStyle name="Check Cell 10 4" xfId="24260" xr:uid="{77118754-F4EC-4AD5-A515-5ACAB54EDE7D}"/>
    <cellStyle name="Check Cell 10 5" xfId="14558" xr:uid="{756C57CB-263C-4EF1-BC31-1E82AF4F027A}"/>
    <cellStyle name="Check Cell 100" xfId="14561" xr:uid="{2561C5CC-1563-49C6-B430-12A48A8255D5}"/>
    <cellStyle name="Check Cell 101" xfId="14562" xr:uid="{A3614509-F3CE-461F-983B-A8A27D2A83AF}"/>
    <cellStyle name="Check Cell 102" xfId="14563" xr:uid="{E02F4355-931A-4D3E-A410-C10A7E39A20B}"/>
    <cellStyle name="Check Cell 103" xfId="14564" xr:uid="{1AF7A43F-8C00-40AD-90F8-92DEB73478A2}"/>
    <cellStyle name="Check Cell 104" xfId="14565" xr:uid="{4E80F085-7189-44D8-90F4-8A3DC7A29BAE}"/>
    <cellStyle name="Check Cell 105" xfId="14566" xr:uid="{6E5CD5FC-1B90-4B02-8BC5-63B2E7B545EA}"/>
    <cellStyle name="Check Cell 106" xfId="14567" xr:uid="{392585B3-E344-45E1-830E-A6C3E50B367E}"/>
    <cellStyle name="Check Cell 11" xfId="4110" xr:uid="{C67E773C-11FE-4EC3-9AAC-4B1032BEE946}"/>
    <cellStyle name="Check Cell 11 2" xfId="14569" xr:uid="{BF3C1E5F-9FEE-4FD9-9AB5-EDF5BD61574E}"/>
    <cellStyle name="Check Cell 11 3" xfId="14570" xr:uid="{65DFFD2F-6897-4AB8-925D-E1DB25BD1675}"/>
    <cellStyle name="Check Cell 11 4" xfId="24261" xr:uid="{6C775636-0CCA-4B76-B791-0539B3C8EBEF}"/>
    <cellStyle name="Check Cell 11 5" xfId="14568" xr:uid="{5D65DD0D-64CC-430E-B690-CC15F2AFE197}"/>
    <cellStyle name="Check Cell 12" xfId="4111" xr:uid="{7912D891-D7D9-421D-A18B-791916744452}"/>
    <cellStyle name="Check Cell 12 2" xfId="14572" xr:uid="{2B30F5BA-D739-4E20-9FF4-A10995E8B519}"/>
    <cellStyle name="Check Cell 12 3" xfId="14573" xr:uid="{C6942F3C-044D-4D24-A6F3-3BBC9F33DCB1}"/>
    <cellStyle name="Check Cell 12 4" xfId="24262" xr:uid="{BE604E31-E02D-494B-9F3A-F557620DE198}"/>
    <cellStyle name="Check Cell 12 5" xfId="14571" xr:uid="{C866A46B-AC4F-4EB8-9A86-3DD7F899F761}"/>
    <cellStyle name="Check Cell 13" xfId="4112" xr:uid="{31E22C72-0DCC-49EC-BA52-F75980E08CD1}"/>
    <cellStyle name="Check Cell 13 2" xfId="14575" xr:uid="{5B896EC7-6F0C-4E2C-94AA-77D15E591D79}"/>
    <cellStyle name="Check Cell 13 3" xfId="14576" xr:uid="{C2BCFFFB-E8B0-412E-B9F1-0584717D1DA2}"/>
    <cellStyle name="Check Cell 13 4" xfId="24263" xr:uid="{FFE8AB41-A85F-4660-919A-AC407BF50E45}"/>
    <cellStyle name="Check Cell 13 5" xfId="14574" xr:uid="{878161AD-A9F7-4199-BC41-C079F85EA597}"/>
    <cellStyle name="Check Cell 14" xfId="4113" xr:uid="{AAFA7494-9E45-4CA6-A8A7-E7969D5678CA}"/>
    <cellStyle name="Check Cell 14 2" xfId="14578" xr:uid="{67A3C7F9-4C0A-49DC-BC14-6A8BCA76AB08}"/>
    <cellStyle name="Check Cell 14 3" xfId="14579" xr:uid="{B1B99DBC-1703-4A7B-89DC-B39A6C22D733}"/>
    <cellStyle name="Check Cell 14 4" xfId="24264" xr:uid="{FF6B3A65-917B-4231-A320-8356BB3A7DA9}"/>
    <cellStyle name="Check Cell 14 5" xfId="14577" xr:uid="{2803900E-F0A1-4E24-BEBC-B80F4AEDBBF5}"/>
    <cellStyle name="Check Cell 15" xfId="4114" xr:uid="{A2194E05-60F8-44B4-9D48-94DC2045CFEA}"/>
    <cellStyle name="Check Cell 15 2" xfId="14581" xr:uid="{BB905C71-E9A1-4A3F-BC72-2FEE2803AC0D}"/>
    <cellStyle name="Check Cell 15 3" xfId="14582" xr:uid="{9B5FEB06-2A15-4D39-B9CD-482A242D9100}"/>
    <cellStyle name="Check Cell 15 4" xfId="24265" xr:uid="{FF4DF670-41EC-4D0D-B8D0-38E11BE81281}"/>
    <cellStyle name="Check Cell 15 5" xfId="14580" xr:uid="{5E77E6A9-3822-4AE7-9B8A-888D3705328D}"/>
    <cellStyle name="Check Cell 16" xfId="4115" xr:uid="{8EA27283-6F78-4EF7-BD89-780BC35F4088}"/>
    <cellStyle name="Check Cell 16 2" xfId="14584" xr:uid="{A898004E-37A4-450E-9931-AE550A3A7AD8}"/>
    <cellStyle name="Check Cell 16 3" xfId="14585" xr:uid="{71868A42-DE96-4036-8AEB-1F49BE108E23}"/>
    <cellStyle name="Check Cell 16 4" xfId="24266" xr:uid="{4CC8CC2D-AAE0-4BC0-8B43-CD7562BBE9DA}"/>
    <cellStyle name="Check Cell 16 5" xfId="14583" xr:uid="{4301878B-0FB0-4D78-85A0-0A7A06073920}"/>
    <cellStyle name="Check Cell 17" xfId="4116" xr:uid="{0121FCBA-41C3-4E1B-851A-41A700E8ECD5}"/>
    <cellStyle name="Check Cell 17 2" xfId="14587" xr:uid="{C17EE586-B107-4D90-9980-A0054464DBAE}"/>
    <cellStyle name="Check Cell 17 3" xfId="14588" xr:uid="{9E46F1C8-0D79-4591-8325-33363700706D}"/>
    <cellStyle name="Check Cell 17 4" xfId="24267" xr:uid="{09AAD241-A099-4ED9-8C2C-F97EE7504BD5}"/>
    <cellStyle name="Check Cell 17 5" xfId="14586" xr:uid="{ECE2E3A3-5C59-4369-9D2E-E8751A5EF7BB}"/>
    <cellStyle name="Check Cell 18" xfId="4117" xr:uid="{AA28FF45-C848-4F58-BB4A-219C38504DFD}"/>
    <cellStyle name="Check Cell 18 2" xfId="14590" xr:uid="{267C0938-0F8C-48C4-9608-75BD3488CE9F}"/>
    <cellStyle name="Check Cell 18 3" xfId="14591" xr:uid="{DDE5E48F-EFA3-4697-80E7-E02ECE617BD7}"/>
    <cellStyle name="Check Cell 18 4" xfId="24268" xr:uid="{830729AF-8EB5-458F-A6F0-1A1002E7EC7A}"/>
    <cellStyle name="Check Cell 18 5" xfId="14589" xr:uid="{55D44C02-E398-483F-925B-292669DEBA6F}"/>
    <cellStyle name="Check Cell 19" xfId="4118" xr:uid="{6396E0CF-87AF-4EBB-A63E-DF85358DA53C}"/>
    <cellStyle name="Check Cell 19 2" xfId="14593" xr:uid="{2F3415F8-1B31-4D90-AB11-031347C248E7}"/>
    <cellStyle name="Check Cell 19 3" xfId="14594" xr:uid="{9518102B-0C75-4318-BAC9-2EC307023DDE}"/>
    <cellStyle name="Check Cell 19 4" xfId="24269" xr:uid="{4A17501C-B0D3-463A-AA6C-D959595BB8F7}"/>
    <cellStyle name="Check Cell 19 5" xfId="14592" xr:uid="{3373BDDD-5ACB-4DC4-BD82-4EC614C6DC56}"/>
    <cellStyle name="Check Cell 2" xfId="2698" xr:uid="{FCB18DE4-ECEF-4C5F-8057-74BEA6E8FC45}"/>
    <cellStyle name="Check Cell 2 10" xfId="14595" xr:uid="{F9495D28-7CB8-4FB4-B547-2C402D889E9A}"/>
    <cellStyle name="Check Cell 2 11" xfId="14596" xr:uid="{F9EC60C5-0B99-49D9-9540-7FE88083F85C}"/>
    <cellStyle name="Check Cell 2 12" xfId="24270" xr:uid="{A16E003F-C18C-46D1-88FC-D16AE2CE04CC}"/>
    <cellStyle name="Check Cell 2 13" xfId="6225" xr:uid="{D1ED40D7-025E-41D6-8CC9-B8910EDFADB8}"/>
    <cellStyle name="Check Cell 2 14" xfId="4119" xr:uid="{39F34E7C-884B-478D-86A1-4ED5AAAB39F0}"/>
    <cellStyle name="Check Cell 2 2" xfId="5056" xr:uid="{35505605-B203-451E-A329-E13ABB488121}"/>
    <cellStyle name="Check Cell 2 2 2" xfId="4782" xr:uid="{1DB5754D-2B1D-40CB-881E-5C2DB2A05E94}"/>
    <cellStyle name="Check Cell 2 2 2 2" xfId="14597" xr:uid="{2A64BF6A-4B11-4493-9725-0AA992C08FF9}"/>
    <cellStyle name="Check Cell 2 2 2 2 2" xfId="14598" xr:uid="{26F3DA95-EBDA-471D-9DD9-2F700B5500FF}"/>
    <cellStyle name="Check Cell 2 2 2 2 3" xfId="14599" xr:uid="{86330250-A1EC-4484-9C81-0E8402C8B87E}"/>
    <cellStyle name="Check Cell 2 2 2 2 4" xfId="14600" xr:uid="{41AB19B5-72FE-485F-91F1-FE07E89CBC0B}"/>
    <cellStyle name="Check Cell 2 2 2 2 5" xfId="14601" xr:uid="{EFE6DBF5-6C4C-435A-8D09-F9D088E58D70}"/>
    <cellStyle name="Check Cell 2 2 2 3" xfId="14602" xr:uid="{96FD83A4-2369-4690-BF45-5D2EACD85A2B}"/>
    <cellStyle name="Check Cell 2 2 2 4" xfId="14603" xr:uid="{75D85D68-0CA9-4D64-9BDA-205C93D567BE}"/>
    <cellStyle name="Check Cell 2 2 2 5" xfId="14604" xr:uid="{A963787E-DF46-4050-9F34-CFDD70979B81}"/>
    <cellStyle name="Check Cell 2 2 3" xfId="14605" xr:uid="{ECBAEFF7-AFD2-48E7-9D38-CDD3D19E0867}"/>
    <cellStyle name="Check Cell 2 2 4" xfId="14606" xr:uid="{59E57F6D-6EEF-4EE1-8C57-2856C7D04BAC}"/>
    <cellStyle name="Check Cell 2 2 5" xfId="14607" xr:uid="{F3B3C75F-9548-41AF-AA00-4A05CF13DD36}"/>
    <cellStyle name="Check Cell 2 2 6" xfId="14608" xr:uid="{AC82C15C-2629-4A29-A215-B4F6465223AE}"/>
    <cellStyle name="Check Cell 2 2 7" xfId="14609" xr:uid="{54763943-7C55-4AF9-8F04-C8CA35CF9D41}"/>
    <cellStyle name="Check Cell 2 3" xfId="14610" xr:uid="{7FBA6DA3-867B-47B9-B57B-EF2476EEB7CA}"/>
    <cellStyle name="Check Cell 2 3 2" xfId="14611" xr:uid="{C68AC80D-A513-44E7-B4D1-85E85A4CEE40}"/>
    <cellStyle name="Check Cell 2 3 2 2" xfId="14612" xr:uid="{D1DF7E52-D183-4858-9DCC-4C10FC58EB5D}"/>
    <cellStyle name="Check Cell 2 3 2 3" xfId="14613" xr:uid="{7926490A-4C52-4D56-9235-648CC9B02B8A}"/>
    <cellStyle name="Check Cell 2 3 2 4" xfId="14614" xr:uid="{5F07E5C3-64D5-4ABE-B012-D8E72AA2A08C}"/>
    <cellStyle name="Check Cell 2 3 2 5" xfId="14615" xr:uid="{ADACFD76-FF4F-409E-BF9E-5864465D3796}"/>
    <cellStyle name="Check Cell 2 3 3" xfId="14616" xr:uid="{81FA62F7-85B5-4028-AAAA-D52C59E7D41C}"/>
    <cellStyle name="Check Cell 2 3 4" xfId="14617" xr:uid="{5A1A6588-FE7D-400A-BBA2-E3AD317F5E85}"/>
    <cellStyle name="Check Cell 2 3 5" xfId="14618" xr:uid="{6F4FF711-7516-4966-9C1B-4B7F6039AFD2}"/>
    <cellStyle name="Check Cell 2 4" xfId="14619" xr:uid="{C4C69655-8344-439F-A6FF-387FA90A622E}"/>
    <cellStyle name="Check Cell 2 5" xfId="14620" xr:uid="{C2138142-0395-42F4-8868-9DC93E618426}"/>
    <cellStyle name="Check Cell 2 6" xfId="14621" xr:uid="{B9A54A01-A2F4-4D59-9880-7D37CD230A12}"/>
    <cellStyle name="Check Cell 2 7" xfId="14622" xr:uid="{6A4A336B-4BEF-49C9-BFE0-06A292A6627F}"/>
    <cellStyle name="Check Cell 2 8" xfId="14623" xr:uid="{07D04A45-0A67-4A2F-8177-10113AA0C185}"/>
    <cellStyle name="Check Cell 2 9" xfId="14624" xr:uid="{B6D64FA1-7F63-401F-AAB5-5A94320DB968}"/>
    <cellStyle name="Check Cell 20" xfId="4120" xr:uid="{B19219EC-F529-4455-ABC1-8206C9D045C9}"/>
    <cellStyle name="Check Cell 20 2" xfId="14626" xr:uid="{AFAA7296-0257-4C8E-8BA8-025806CC83AA}"/>
    <cellStyle name="Check Cell 20 3" xfId="14627" xr:uid="{C0ECA0E3-F7D9-412B-985F-0F4B6D5CCC50}"/>
    <cellStyle name="Check Cell 20 4" xfId="24271" xr:uid="{6F8DC1AD-099B-4081-A2C5-3B7896D09DD2}"/>
    <cellStyle name="Check Cell 20 5" xfId="14625" xr:uid="{F94E4DDF-1E0B-4691-9931-9A472A2D58DA}"/>
    <cellStyle name="Check Cell 21" xfId="4121" xr:uid="{180530DB-E69A-4614-B20E-0420474B1BDA}"/>
    <cellStyle name="Check Cell 21 2" xfId="14629" xr:uid="{FB40CB49-1336-4D56-ADAB-95F4F7E130A6}"/>
    <cellStyle name="Check Cell 21 3" xfId="14630" xr:uid="{C97A2658-93B0-4DAE-B4FB-93F8B00D405E}"/>
    <cellStyle name="Check Cell 21 4" xfId="24272" xr:uid="{F955B8FA-8167-47A2-8F2C-1EFCBDB9AEE7}"/>
    <cellStyle name="Check Cell 21 5" xfId="14628" xr:uid="{9B32D137-AE93-4489-8245-9B8123F078DE}"/>
    <cellStyle name="Check Cell 22" xfId="4122" xr:uid="{92E4BAF8-22F3-4FC5-AB3B-E2F16A4A5434}"/>
    <cellStyle name="Check Cell 22 2" xfId="14632" xr:uid="{8FC1D79F-AFEC-44B0-B9E5-B90950A39A9A}"/>
    <cellStyle name="Check Cell 22 3" xfId="14633" xr:uid="{7FC0E5E2-8DD3-4C42-B82D-3DFC08C120DE}"/>
    <cellStyle name="Check Cell 22 4" xfId="24273" xr:uid="{54622DCE-456D-41D8-901D-30B4D138763D}"/>
    <cellStyle name="Check Cell 22 5" xfId="14631" xr:uid="{DC6DF871-8963-4DDF-832D-CC6CCBCCF2D7}"/>
    <cellStyle name="Check Cell 23" xfId="4123" xr:uid="{7702281D-4381-4132-BE35-435A114D078C}"/>
    <cellStyle name="Check Cell 23 2" xfId="14635" xr:uid="{2710AF63-38D0-46A5-A81E-AEAF41F86082}"/>
    <cellStyle name="Check Cell 23 3" xfId="14636" xr:uid="{C157F1A6-5309-4F5F-BCE3-EDA71F918EEF}"/>
    <cellStyle name="Check Cell 23 4" xfId="24274" xr:uid="{3D6FA087-353D-43DB-A780-096448CF8AB5}"/>
    <cellStyle name="Check Cell 23 5" xfId="14634" xr:uid="{A849AED2-84DD-4284-8647-9349B77EFA6D}"/>
    <cellStyle name="Check Cell 24" xfId="4124" xr:uid="{E0DA8945-2C8B-4852-8BD1-137FEE3CCF40}"/>
    <cellStyle name="Check Cell 24 2" xfId="14638" xr:uid="{E3C2BD2D-0198-4BF0-98EC-C48676A47DA5}"/>
    <cellStyle name="Check Cell 24 3" xfId="14639" xr:uid="{F7B273F7-85C2-4798-924E-4BC608BDD552}"/>
    <cellStyle name="Check Cell 24 4" xfId="24275" xr:uid="{72B46EA1-2A5D-4267-8A14-015EAEC4124B}"/>
    <cellStyle name="Check Cell 24 5" xfId="14637" xr:uid="{3E815EC9-CB5E-4A21-BE78-E3D92447206C}"/>
    <cellStyle name="Check Cell 25" xfId="4125" xr:uid="{27D7CFD0-36CE-497E-BE83-0A97133E21FE}"/>
    <cellStyle name="Check Cell 25 2" xfId="14641" xr:uid="{15BCA25C-D1CD-4569-A630-F7A9873611E0}"/>
    <cellStyle name="Check Cell 25 3" xfId="14642" xr:uid="{A05E6F04-D3C7-41A4-AB4D-9D600D2B9A84}"/>
    <cellStyle name="Check Cell 25 4" xfId="24276" xr:uid="{BA87ADE1-AD05-4175-8DF5-5AF32BA6A972}"/>
    <cellStyle name="Check Cell 25 5" xfId="14640" xr:uid="{F2B40844-EBFE-4904-8D26-BD9755D27701}"/>
    <cellStyle name="Check Cell 26" xfId="4126" xr:uid="{9D23FEAA-551B-41B6-83E4-52A24E58D5DF}"/>
    <cellStyle name="Check Cell 26 2" xfId="14644" xr:uid="{EC86E1AD-EE3E-4FFA-A63F-3CDAC178DF11}"/>
    <cellStyle name="Check Cell 26 3" xfId="14645" xr:uid="{A9F1DB5A-6527-46C5-A8C3-01DD9A64201F}"/>
    <cellStyle name="Check Cell 26 4" xfId="24277" xr:uid="{86FFA387-068E-49CA-A709-971805939211}"/>
    <cellStyle name="Check Cell 26 5" xfId="14643" xr:uid="{76A84360-610D-4268-99EB-3B347380C400}"/>
    <cellStyle name="Check Cell 27" xfId="4127" xr:uid="{0038B1AD-06E7-477B-85DE-8F197E41E916}"/>
    <cellStyle name="Check Cell 27 2" xfId="14647" xr:uid="{9242D3E2-CD3C-4F53-8C6D-1025961284C0}"/>
    <cellStyle name="Check Cell 27 3" xfId="14648" xr:uid="{2A54AEC9-550B-45B8-8904-7C5350325400}"/>
    <cellStyle name="Check Cell 27 4" xfId="24278" xr:uid="{A18CE624-E4C3-458D-BB5F-DEB300761C79}"/>
    <cellStyle name="Check Cell 27 5" xfId="14646" xr:uid="{F32B99FD-E8C9-47F8-9D21-90C54CB8D936}"/>
    <cellStyle name="Check Cell 28" xfId="4128" xr:uid="{1DEF5AED-DFE9-404E-AFDC-917F522F6437}"/>
    <cellStyle name="Check Cell 28 2" xfId="14650" xr:uid="{515CB5EE-92DD-48A5-B70D-404B4C87843B}"/>
    <cellStyle name="Check Cell 28 3" xfId="14651" xr:uid="{1DE6D2A2-14CE-4478-9052-1EFCC490BBF2}"/>
    <cellStyle name="Check Cell 28 4" xfId="24279" xr:uid="{013AB3F1-7ED1-4DC2-B579-F92ACBAA87D9}"/>
    <cellStyle name="Check Cell 28 5" xfId="14649" xr:uid="{B4C5257B-E36A-48F2-874A-081BBCCD2270}"/>
    <cellStyle name="Check Cell 29" xfId="4129" xr:uid="{5E6C839B-76FC-47B6-8D1B-A40684CE429B}"/>
    <cellStyle name="Check Cell 29 2" xfId="14653" xr:uid="{49A9D9F9-2FDA-4476-83EC-1871CFC60204}"/>
    <cellStyle name="Check Cell 29 3" xfId="14654" xr:uid="{94EBF65A-7831-402E-9671-D1598402FF3B}"/>
    <cellStyle name="Check Cell 29 4" xfId="24280" xr:uid="{110E5FA1-D0E4-4C5C-89C2-A1AD9760065C}"/>
    <cellStyle name="Check Cell 29 5" xfId="14652" xr:uid="{0FE64784-361E-4985-9BDC-A3059636AC40}"/>
    <cellStyle name="Check Cell 3" xfId="4130" xr:uid="{F95A0C3A-3F24-41D9-8CA9-3348598F4F18}"/>
    <cellStyle name="Check Cell 3 2" xfId="6295" xr:uid="{9359DBCD-E850-490F-8CF8-00498C45C434}"/>
    <cellStyle name="Check Cell 3 3" xfId="14655" xr:uid="{A53C63BF-C03F-4535-B3A2-C9D9053122B1}"/>
    <cellStyle name="Check Cell 3 4" xfId="14656" xr:uid="{6E98502B-9099-43BC-A7A1-86CEE0DC86A7}"/>
    <cellStyle name="Check Cell 3 5" xfId="14657" xr:uid="{B3C23B66-F00D-4FAC-992A-CF7337F6CBAD}"/>
    <cellStyle name="Check Cell 3 6" xfId="14658" xr:uid="{80985D71-8D1C-4DBF-8D12-5FD3ECD49478}"/>
    <cellStyle name="Check Cell 3 7" xfId="14659" xr:uid="{499220D5-D472-4A98-90E6-29CBE224F304}"/>
    <cellStyle name="Check Cell 3 8" xfId="24281" xr:uid="{2BE66CAC-4985-45BD-B565-1AA99F5642C5}"/>
    <cellStyle name="Check Cell 3 9" xfId="6104" xr:uid="{F3CF2722-34A1-466E-A30D-4E0C7C59DEEB}"/>
    <cellStyle name="Check Cell 30" xfId="14660" xr:uid="{D0D8CC0B-B51A-47A8-A4C2-31595974C802}"/>
    <cellStyle name="Check Cell 30 2" xfId="14661" xr:uid="{1E8932B2-00FD-47E5-BB7A-910062F4C85F}"/>
    <cellStyle name="Check Cell 30 3" xfId="14662" xr:uid="{26315A6A-1241-4077-9677-F31B6EBE65B0}"/>
    <cellStyle name="Check Cell 31" xfId="14663" xr:uid="{BB896394-8217-4C9B-AD70-DB5362E5F761}"/>
    <cellStyle name="Check Cell 31 2" xfId="14664" xr:uid="{2F3CEF63-9B68-475F-832C-4A1F71F09E06}"/>
    <cellStyle name="Check Cell 31 3" xfId="14665" xr:uid="{BA466F65-DA11-4441-ABBB-52517341AF3C}"/>
    <cellStyle name="Check Cell 32" xfId="14666" xr:uid="{406141B3-89BD-4D4B-8DF4-3636C8C7DA19}"/>
    <cellStyle name="Check Cell 32 2" xfId="14667" xr:uid="{9C9B343E-5BDC-4A17-A18C-A6A6DE16509D}"/>
    <cellStyle name="Check Cell 32 3" xfId="14668" xr:uid="{70DCF21E-481B-45D1-B430-76D962638153}"/>
    <cellStyle name="Check Cell 33" xfId="14669" xr:uid="{642EAEAF-BF11-4F3B-AFCD-B06654BC77A8}"/>
    <cellStyle name="Check Cell 33 2" xfId="14670" xr:uid="{41EF773D-F4FA-4BC2-A034-EDA5A3DEC321}"/>
    <cellStyle name="Check Cell 33 3" xfId="14671" xr:uid="{F59A8701-C387-4BEA-A2BB-3BDF69C62C1F}"/>
    <cellStyle name="Check Cell 34" xfId="14672" xr:uid="{35D1737C-0741-4789-9AA9-C5CDF177FCBA}"/>
    <cellStyle name="Check Cell 35" xfId="14673" xr:uid="{55C0FE3D-C423-41AD-AE03-7D72494A7EAE}"/>
    <cellStyle name="Check Cell 36" xfId="14674" xr:uid="{2F9F7846-E661-41C4-9029-04877BCC1CD4}"/>
    <cellStyle name="Check Cell 37" xfId="14675" xr:uid="{45E78E17-60EF-4299-970A-F5EDB57AB4CB}"/>
    <cellStyle name="Check Cell 38" xfId="14676" xr:uid="{C2D8F6B8-9776-462B-9602-D15EAEC3E20D}"/>
    <cellStyle name="Check Cell 39" xfId="14677" xr:uid="{B407B8C2-B0B4-4EC7-B583-F9A89926DEAE}"/>
    <cellStyle name="Check Cell 4" xfId="4131" xr:uid="{707FCFAB-FE3F-4BF2-BD42-E650E66565EE}"/>
    <cellStyle name="Check Cell 4 2" xfId="14679" xr:uid="{B00A2A32-9A6D-4022-8F15-B13C6E695117}"/>
    <cellStyle name="Check Cell 4 3" xfId="14680" xr:uid="{309580B7-DB40-4BEA-8E12-886B8EFDD2E4}"/>
    <cellStyle name="Check Cell 4 4" xfId="14681" xr:uid="{D74B07E9-B06B-4107-9113-35A306393907}"/>
    <cellStyle name="Check Cell 4 5" xfId="14682" xr:uid="{E747B6F7-6218-4516-AD1B-D92D0236A1F2}"/>
    <cellStyle name="Check Cell 4 6" xfId="14683" xr:uid="{7390A9C1-63F8-43EE-AF86-7005DF896C9F}"/>
    <cellStyle name="Check Cell 4 7" xfId="14684" xr:uid="{DE9234F3-7D54-483D-8D40-3FFD0DD9AA3D}"/>
    <cellStyle name="Check Cell 4 8" xfId="24282" xr:uid="{44C0EF0D-706D-4091-B19E-F04DCA573F2E}"/>
    <cellStyle name="Check Cell 4 9" xfId="14678" xr:uid="{01B072BC-4EBF-47C2-A944-B58024B45886}"/>
    <cellStyle name="Check Cell 40" xfId="14685" xr:uid="{E706EA59-E532-4F60-8321-5C219F92B397}"/>
    <cellStyle name="Check Cell 41" xfId="14686" xr:uid="{7791F805-1F0C-4875-9A5D-EB33F4C0FE38}"/>
    <cellStyle name="Check Cell 42" xfId="14687" xr:uid="{9BD8B759-AAFC-461A-AE8C-5E95643CAC0C}"/>
    <cellStyle name="Check Cell 43" xfId="14688" xr:uid="{AC0659A4-2659-4FD8-9E30-2B62E844753E}"/>
    <cellStyle name="Check Cell 44" xfId="14689" xr:uid="{BFAA1818-E9E0-4C2E-8CE9-253E2A200FC8}"/>
    <cellStyle name="Check Cell 45" xfId="14690" xr:uid="{F2647941-3A7C-45BA-B6ED-D0A039011C4B}"/>
    <cellStyle name="Check Cell 46" xfId="14691" xr:uid="{1EECEBC8-9702-47BB-934B-D1C91E49682F}"/>
    <cellStyle name="Check Cell 47" xfId="14692" xr:uid="{6136618D-3784-4DD4-888F-60BBFBD3290C}"/>
    <cellStyle name="Check Cell 48" xfId="14693" xr:uid="{B9014362-B560-4B3F-82C6-537E7275D0F1}"/>
    <cellStyle name="Check Cell 49" xfId="14694" xr:uid="{3D6F8772-7DF2-4C8F-9258-2C27F6FE5CB8}"/>
    <cellStyle name="Check Cell 5" xfId="4132" xr:uid="{A21EB4C8-9F3D-498B-917D-87431E5448B2}"/>
    <cellStyle name="Check Cell 5 2" xfId="14696" xr:uid="{C8D300ED-5CBB-49EF-8E8C-860B4EE28468}"/>
    <cellStyle name="Check Cell 5 3" xfId="14697" xr:uid="{51242884-F545-4ED4-B752-539FCF93E684}"/>
    <cellStyle name="Check Cell 5 4" xfId="14698" xr:uid="{1D3D30CC-A33C-4277-A044-A26C805066A5}"/>
    <cellStyle name="Check Cell 5 5" xfId="14699" xr:uid="{A16AAF7D-E359-4AF1-B75A-85C7CF3A69F0}"/>
    <cellStyle name="Check Cell 5 6" xfId="14700" xr:uid="{29F851CF-2BBB-427F-8FE4-743B7672146F}"/>
    <cellStyle name="Check Cell 5 7" xfId="14701" xr:uid="{CBE6CBD4-EC06-4E59-90EA-804B00212B21}"/>
    <cellStyle name="Check Cell 5 8" xfId="24283" xr:uid="{22BD2852-A2F9-4D27-AD71-DBF9E502FD46}"/>
    <cellStyle name="Check Cell 5 9" xfId="14695" xr:uid="{D7159656-F3AD-4903-A8C2-4E6C6C9D42DF}"/>
    <cellStyle name="Check Cell 50" xfId="14702" xr:uid="{62A8E72C-1BA0-4C2D-8820-E248B85C43A8}"/>
    <cellStyle name="Check Cell 51" xfId="14703" xr:uid="{FC290B8C-F357-4442-BD89-3E6C0A4DA924}"/>
    <cellStyle name="Check Cell 52" xfId="14704" xr:uid="{E0D1A68D-5E1D-49FE-927E-93DD05B279A2}"/>
    <cellStyle name="Check Cell 53" xfId="14705" xr:uid="{4A4E3133-0D68-4AD6-8FE2-C5C0AE5B9D8D}"/>
    <cellStyle name="Check Cell 54" xfId="14706" xr:uid="{B9C3E9FD-FD32-4D63-9A23-ADBEACB5E520}"/>
    <cellStyle name="Check Cell 55" xfId="14707" xr:uid="{7463A4C5-552F-4ED0-914A-1486EBE84741}"/>
    <cellStyle name="Check Cell 56" xfId="14708" xr:uid="{F77733BF-0D56-4A32-913B-D84D4C75C80F}"/>
    <cellStyle name="Check Cell 57" xfId="14709" xr:uid="{36D961F1-2386-487C-9DC0-EB60992672E7}"/>
    <cellStyle name="Check Cell 58" xfId="14710" xr:uid="{EDCDD1D4-8A22-4974-9266-2760AB5B3E6B}"/>
    <cellStyle name="Check Cell 59" xfId="14711" xr:uid="{BDB4BA75-78A9-4BBF-8452-B2F5EA946DFA}"/>
    <cellStyle name="Check Cell 6" xfId="4133" xr:uid="{2EA1BF08-C66A-477F-88DE-4F94BF6F263C}"/>
    <cellStyle name="Check Cell 6 2" xfId="14713" xr:uid="{CF0708D5-1B24-44F6-B1BF-AEA65AA7FE34}"/>
    <cellStyle name="Check Cell 6 2 2" xfId="14714" xr:uid="{BB0F10E8-7BB3-40E6-AA5B-A44E87DBD62D}"/>
    <cellStyle name="Check Cell 6 2 3" xfId="14715" xr:uid="{F2C04C82-8FBF-4FFB-82F6-800CB413B694}"/>
    <cellStyle name="Check Cell 6 2 4" xfId="14716" xr:uid="{8442B9E0-5793-4E61-B6CD-E1C448425374}"/>
    <cellStyle name="Check Cell 6 2 5" xfId="14717" xr:uid="{DCFAE1FE-578A-4484-96FC-283FC7384C2D}"/>
    <cellStyle name="Check Cell 6 3" xfId="14718" xr:uid="{51E8C3DC-DF39-4DEB-8950-B58F2FC749D3}"/>
    <cellStyle name="Check Cell 6 4" xfId="14719" xr:uid="{F4496EC7-7683-4F19-B314-0FA970D33789}"/>
    <cellStyle name="Check Cell 6 5" xfId="14720" xr:uid="{30982341-8ADD-452D-90A1-504B5DD3D1E9}"/>
    <cellStyle name="Check Cell 6 6" xfId="24284" xr:uid="{95BF923D-C318-4BCC-BF9F-045F20CD9F59}"/>
    <cellStyle name="Check Cell 6 7" xfId="14712" xr:uid="{E6F7E96F-D0F9-4C5B-AAA3-95568D957935}"/>
    <cellStyle name="Check Cell 60" xfId="14721" xr:uid="{88B5A579-6A89-434A-AAE3-33D080CC8D83}"/>
    <cellStyle name="Check Cell 61" xfId="14722" xr:uid="{B89D3E47-2A6A-4395-B320-45B7BB85D382}"/>
    <cellStyle name="Check Cell 62" xfId="14723" xr:uid="{89A3D9E7-9453-4E60-B31F-20726D7F64FB}"/>
    <cellStyle name="Check Cell 63" xfId="14724" xr:uid="{00E2E6A6-74D2-4CA9-8546-CDEBD181616B}"/>
    <cellStyle name="Check Cell 64" xfId="14725" xr:uid="{53E68A49-E974-4A46-8CD3-371F6FF3FDB6}"/>
    <cellStyle name="Check Cell 65" xfId="14726" xr:uid="{0A3A1E68-A0FE-416F-9A93-0D26087715E2}"/>
    <cellStyle name="Check Cell 66" xfId="14727" xr:uid="{F64F31AA-DAC1-47B5-AEA8-BB5F5FAAE307}"/>
    <cellStyle name="Check Cell 67" xfId="14728" xr:uid="{C8D91815-CDD4-4FB1-8316-A03BA5F78EBE}"/>
    <cellStyle name="Check Cell 68" xfId="14729" xr:uid="{093E2027-399C-4C92-AF30-3FE4D39B221F}"/>
    <cellStyle name="Check Cell 68 2" xfId="14730" xr:uid="{8748D4CE-5131-4212-AD0E-198199FA745B}"/>
    <cellStyle name="Check Cell 68 3" xfId="14731" xr:uid="{58852738-64A2-4175-912E-78B8A4244CA7}"/>
    <cellStyle name="Check Cell 69" xfId="14732" xr:uid="{C97972EA-9AD8-4EEA-9CFF-B64B3B5D980B}"/>
    <cellStyle name="Check Cell 69 2" xfId="14733" xr:uid="{B387878D-AF1A-411F-BD74-6FE3B76BF634}"/>
    <cellStyle name="Check Cell 69 3" xfId="14734" xr:uid="{741CD2DE-470A-4075-9F4B-DC0386EFEFFD}"/>
    <cellStyle name="Check Cell 7" xfId="4134" xr:uid="{2A5CDC7A-850B-48B9-AB6D-DDE81CBA3084}"/>
    <cellStyle name="Check Cell 7 2" xfId="14736" xr:uid="{E3FB55CA-8104-41A9-AE17-0ED5DD662898}"/>
    <cellStyle name="Check Cell 7 3" xfId="14737" xr:uid="{E1D6AAF1-4969-4713-859A-27BF11A8D6AF}"/>
    <cellStyle name="Check Cell 7 4" xfId="14738" xr:uid="{789EEAE2-9F63-449E-82FA-7DB98F35C44B}"/>
    <cellStyle name="Check Cell 7 5" xfId="14739" xr:uid="{8481C90C-00CC-4614-9FA4-00D51D814F79}"/>
    <cellStyle name="Check Cell 7 6" xfId="24285" xr:uid="{F7522EE9-BC82-4583-897E-FEBD4E6C5CFA}"/>
    <cellStyle name="Check Cell 7 7" xfId="14735" xr:uid="{5E2938E9-5D05-4B02-BF38-7FEFAC96A5CC}"/>
    <cellStyle name="Check Cell 70" xfId="14740" xr:uid="{0C3613A7-36E5-4CF9-9D67-AF8FCBA62C4F}"/>
    <cellStyle name="Check Cell 70 2" xfId="14741" xr:uid="{1018BB7A-AE2A-406A-9719-8D25F8931B2D}"/>
    <cellStyle name="Check Cell 70 3" xfId="14742" xr:uid="{FC16EA90-7265-4E1D-9EB4-2640FD642467}"/>
    <cellStyle name="Check Cell 71" xfId="14743" xr:uid="{52B72F4C-8FB1-457C-995D-3FE117DB1383}"/>
    <cellStyle name="Check Cell 71 2" xfId="14744" xr:uid="{9732283F-F3C2-46D5-B27A-D9B4344C40C9}"/>
    <cellStyle name="Check Cell 71 3" xfId="14745" xr:uid="{4EFEC35E-26CF-41A1-ACCF-3A08ABABF1D5}"/>
    <cellStyle name="Check Cell 72" xfId="14746" xr:uid="{39604373-9BFF-402B-BC08-243763EF4118}"/>
    <cellStyle name="Check Cell 72 2" xfId="14747" xr:uid="{6AB457A9-830F-4A12-880C-2A79A000B5BE}"/>
    <cellStyle name="Check Cell 72 3" xfId="14748" xr:uid="{1ABABE9E-B740-4B6C-9027-BB2FC880DC7B}"/>
    <cellStyle name="Check Cell 73" xfId="14749" xr:uid="{A82C8424-B99F-470E-BB4B-192747732DF3}"/>
    <cellStyle name="Check Cell 74" xfId="14750" xr:uid="{B249D59E-1C04-40D4-A12D-702B0F5E28E4}"/>
    <cellStyle name="Check Cell 75" xfId="14751" xr:uid="{1F99F7C6-7816-418A-890A-8D1D7F4D070F}"/>
    <cellStyle name="Check Cell 76" xfId="14752" xr:uid="{9942C60B-91B3-42F0-84B0-B66BF36AC650}"/>
    <cellStyle name="Check Cell 77" xfId="14753" xr:uid="{AF23F2F9-627E-4E08-B07B-652CBCBD8F9B}"/>
    <cellStyle name="Check Cell 78" xfId="14754" xr:uid="{8E86618A-1CFF-4656-B620-356D0BF151BB}"/>
    <cellStyle name="Check Cell 79" xfId="14755" xr:uid="{35E0BDC1-F25A-4E44-804C-9AB7DD069AFF}"/>
    <cellStyle name="Check Cell 8" xfId="4135" xr:uid="{4FF06794-E9F5-4A6B-981D-34043C5FEE4C}"/>
    <cellStyle name="Check Cell 8 2" xfId="14757" xr:uid="{EA00792F-A2FB-42BC-8A6F-B5A04C397964}"/>
    <cellStyle name="Check Cell 8 3" xfId="14758" xr:uid="{35DCAEE1-75BE-4B0C-BB03-2A2EA6BC8395}"/>
    <cellStyle name="Check Cell 8 4" xfId="24286" xr:uid="{62297EC2-2475-47BF-90D7-46B1CF41DA05}"/>
    <cellStyle name="Check Cell 8 5" xfId="14756" xr:uid="{5C20A327-09C4-4A84-AD23-F04A5E5C6860}"/>
    <cellStyle name="Check Cell 80" xfId="14759" xr:uid="{EDD7C835-81F4-4456-9EBE-259D47817D8C}"/>
    <cellStyle name="Check Cell 81" xfId="14760" xr:uid="{83C602F4-7BBC-4E92-A161-D64BCD259877}"/>
    <cellStyle name="Check Cell 82" xfId="14761" xr:uid="{EE429E9F-A21F-4DE7-B8B8-E6A2131DB886}"/>
    <cellStyle name="Check Cell 83" xfId="14762" xr:uid="{49115E7B-5F46-4922-A324-1F45EDC9D340}"/>
    <cellStyle name="Check Cell 84" xfId="14763" xr:uid="{FE2B8585-1FF8-42FB-BE3B-FA63C7397EF1}"/>
    <cellStyle name="Check Cell 85" xfId="14764" xr:uid="{ED2269FF-80F8-48BA-B4FE-8DFA1678CBA2}"/>
    <cellStyle name="Check Cell 86" xfId="14765" xr:uid="{FCAB3F8E-591A-49CC-8457-7446BCF947D6}"/>
    <cellStyle name="Check Cell 87" xfId="14766" xr:uid="{7F890935-2F93-449A-8442-C2E917AAA0B9}"/>
    <cellStyle name="Check Cell 88" xfId="14767" xr:uid="{3B51E105-4F5D-417A-A861-6CB1294BDDDB}"/>
    <cellStyle name="Check Cell 89" xfId="14768" xr:uid="{AA60EA65-8F94-4CEB-A5EB-044EA8D9DE60}"/>
    <cellStyle name="Check Cell 9" xfId="4136" xr:uid="{16C98EAE-5D3A-433D-8F56-6F26CA31BE77}"/>
    <cellStyle name="Check Cell 9 2" xfId="14770" xr:uid="{7DAC7334-26B9-4F8D-9E7A-ECAE382363C0}"/>
    <cellStyle name="Check Cell 9 3" xfId="14771" xr:uid="{3EBAD841-694C-4000-B438-EF12EA3D42C6}"/>
    <cellStyle name="Check Cell 9 4" xfId="24287" xr:uid="{342F4517-9172-416D-AC0E-4A213F9C2BD2}"/>
    <cellStyle name="Check Cell 9 5" xfId="14769" xr:uid="{664CC57C-7E2D-4D0A-95C6-029C280C4161}"/>
    <cellStyle name="Check Cell 90" xfId="14772" xr:uid="{6159ED2A-24FE-4ED7-8E4A-E7795A7630DB}"/>
    <cellStyle name="Check Cell 91" xfId="14773" xr:uid="{E38F5791-62AE-415A-9F95-F279976508E1}"/>
    <cellStyle name="Check Cell 92" xfId="14774" xr:uid="{F9359424-6C94-49A0-92A0-2E8481FF5935}"/>
    <cellStyle name="Check Cell 93" xfId="14775" xr:uid="{868EC4DF-5C35-4633-B93B-2DB1C9837253}"/>
    <cellStyle name="Check Cell 94" xfId="14776" xr:uid="{8DC73820-6303-4B21-AB00-5C024FAB06E1}"/>
    <cellStyle name="Check Cell 95" xfId="14777" xr:uid="{FF8B6FE0-E258-432A-8850-4AD3695A53F6}"/>
    <cellStyle name="Check Cell 96" xfId="14778" xr:uid="{E04C3F6B-27C1-4074-B53A-C2A33A752344}"/>
    <cellStyle name="Check Cell 97" xfId="14779" xr:uid="{590E8D1B-59EC-4BB0-AAA8-4579A9B32731}"/>
    <cellStyle name="Check Cell 98" xfId="14780" xr:uid="{8BE9137F-B3EF-4B0C-A50A-AACC53783C41}"/>
    <cellStyle name="Check Cell 99" xfId="14781" xr:uid="{13BEB900-8E5B-4431-9AE3-EBC3CEB8C509}"/>
    <cellStyle name="Coima [0]_laroux_2_pldt_2" xfId="14782" xr:uid="{704E8E08-B32D-49BB-BD33-2B9D93CD3CA6}"/>
    <cellStyle name="Column Heading" xfId="14783" xr:uid="{0E61A6F9-C6E3-47B6-B1F7-545AC6762968}"/>
    <cellStyle name="Column Heading 10" xfId="14784" xr:uid="{99EF2F02-5814-415F-B819-FA1F00D5935E}"/>
    <cellStyle name="Column Heading 10 2" xfId="14785" xr:uid="{20E7B5C7-A5EF-4311-A8C3-B4DF75E6F2D1}"/>
    <cellStyle name="Column Heading 11" xfId="14786" xr:uid="{A9D5ED4B-8759-4237-8687-99954B619CF9}"/>
    <cellStyle name="Column Heading 11 2" xfId="14787" xr:uid="{4595DEA5-077D-4C8E-AC8B-BDC78F1A7DCE}"/>
    <cellStyle name="Column Heading 12" xfId="14788" xr:uid="{88A05E80-1785-4851-B540-03B29D520425}"/>
    <cellStyle name="Column Heading 12 2" xfId="14789" xr:uid="{D7657340-E47D-476B-8EC2-13C8A23B8AE0}"/>
    <cellStyle name="Column Heading 13" xfId="14790" xr:uid="{69D6E9AE-D644-4C39-B4EE-E400D3C2678C}"/>
    <cellStyle name="Column Heading 13 2" xfId="14791" xr:uid="{64F37207-7F99-4AE7-B6BC-585A46B6E027}"/>
    <cellStyle name="Column Heading 14" xfId="14792" xr:uid="{05608692-AD73-4BB4-9DB5-5FCCCF0EEDEE}"/>
    <cellStyle name="Column Heading 2" xfId="14793" xr:uid="{07EC60C3-4996-48FB-A511-D5593E18588A}"/>
    <cellStyle name="Column Heading 2 2" xfId="14794" xr:uid="{BA6A4CD6-04F9-421A-9BD3-FED0136B493F}"/>
    <cellStyle name="Column Heading 3" xfId="14795" xr:uid="{C0765C9D-4674-46BC-9173-611BFECACF3A}"/>
    <cellStyle name="Column Heading 3 2" xfId="14796" xr:uid="{D8AC6979-0BAB-4212-9295-589AF7707FB8}"/>
    <cellStyle name="Column Heading 4" xfId="14797" xr:uid="{D414201B-40BC-4EBA-B3AE-69C9FC8CF9D8}"/>
    <cellStyle name="Column Heading 4 2" xfId="14798" xr:uid="{F9BBF2CF-7121-496A-8969-02558BFF6567}"/>
    <cellStyle name="Column Heading 5" xfId="14799" xr:uid="{A6A995E4-BA05-4D54-96F8-1347C8185C62}"/>
    <cellStyle name="Column Heading 5 2" xfId="14800" xr:uid="{6BB5867C-32A1-42A2-9077-B87BC6480306}"/>
    <cellStyle name="Column Heading 6" xfId="14801" xr:uid="{CE958EA0-88E4-4F4A-AA65-B8C798CC67FA}"/>
    <cellStyle name="Column Heading 6 2" xfId="14802" xr:uid="{D967F13E-7160-476D-8B8B-46FD55485149}"/>
    <cellStyle name="Column Heading 7" xfId="14803" xr:uid="{5FC21399-E78E-4182-B9FA-2C96BB623B6C}"/>
    <cellStyle name="Column Heading 7 2" xfId="14804" xr:uid="{BF055EA0-E5ED-4565-9238-815FBF62FDCE}"/>
    <cellStyle name="Column Heading 8" xfId="14805" xr:uid="{BC4060EE-9AFC-48C4-9EEB-FAE59DCFEBFC}"/>
    <cellStyle name="Column Heading 8 2" xfId="14806" xr:uid="{ADFA16FE-AC68-46A7-9CFB-89CCA4D1FFC2}"/>
    <cellStyle name="Column Heading 9" xfId="14807" xr:uid="{6F62DDA3-A04A-4622-8409-A4C97745A9CD}"/>
    <cellStyle name="Column Heading 9 2" xfId="14808" xr:uid="{308DCC3B-F884-4F87-9CBE-B09E6B8E04F5}"/>
    <cellStyle name="Column_Title" xfId="2699" xr:uid="{C3C37C8C-D556-4B69-B861-091FFB60DFC0}"/>
    <cellStyle name="Comma" xfId="3" builtinId="3"/>
    <cellStyle name="Comma   [#,##0._-]" xfId="14809" xr:uid="{635015E2-534A-443E-81FA-011441818ABF}"/>
    <cellStyle name="Comma   [#,##0.00_-]" xfId="14810" xr:uid="{72EFE9F4-885A-4DD0-94B6-90F221DF3A84}"/>
    <cellStyle name="Comma   [#,##0.000_-]" xfId="14811" xr:uid="{6C8E573B-5A16-4D8F-ABFE-33EF4E7F7F00}"/>
    <cellStyle name="Comma   [#,##0_-]" xfId="14812" xr:uid="{E1380669-A5CD-4CE9-AC9C-D1280AD9E80B}"/>
    <cellStyle name="Comma  - Style1" xfId="3251" xr:uid="{80A1275A-6E26-4D6D-982F-09CB8E3E872F}"/>
    <cellStyle name="Comma  - Style1 2" xfId="6087" xr:uid="{4DA1405D-75AC-446D-9FAC-44A4143628B5}"/>
    <cellStyle name="Comma  - Style1 3" xfId="14813" xr:uid="{C9DD16BC-0046-4911-8305-7DE36217C871}"/>
    <cellStyle name="Comma  - Style1 4" xfId="23463" xr:uid="{62E1C86C-6CF4-4001-A8EC-9135B0A1D664}"/>
    <cellStyle name="Comma  - Style1 5" xfId="6299" xr:uid="{5B5B4C08-98F7-41C3-809F-4ACABC4FC5F4}"/>
    <cellStyle name="Comma  - Style2" xfId="3252" xr:uid="{CFBD03AB-5412-4CEC-89AE-DEC7C1B9BBB0}"/>
    <cellStyle name="Comma  - Style2 2" xfId="4964" xr:uid="{460E0C99-2065-494A-97AB-49B7E24A72FC}"/>
    <cellStyle name="Comma  - Style2 3" xfId="14814" xr:uid="{6DD4495F-61BD-481C-BEAD-79970915481A}"/>
    <cellStyle name="Comma  - Style2 4" xfId="23464" xr:uid="{F434A32B-B169-4F69-B9CA-DC8D0FAF4B5B}"/>
    <cellStyle name="Comma  - Style2 5" xfId="4901" xr:uid="{C8F28F7A-8150-47F2-B585-1259C46D4682}"/>
    <cellStyle name="Comma  - Style3" xfId="3253" xr:uid="{3FBF8A27-770F-4F63-AAEA-622F64C2F3E2}"/>
    <cellStyle name="Comma  - Style3 2" xfId="5996" xr:uid="{14FA60D0-1206-4F2B-BA96-C8EC89BDB4B1}"/>
    <cellStyle name="Comma  - Style3 3" xfId="14815" xr:uid="{615F14EE-21C6-40EB-B839-00823BC91C41}"/>
    <cellStyle name="Comma  - Style3 4" xfId="23465" xr:uid="{1F8287D9-E948-4F7E-BB71-9E14CA323DA5}"/>
    <cellStyle name="Comma  - Style3 5" xfId="6301" xr:uid="{433B3B46-E4EB-4A11-BDFA-FA2766FA8A76}"/>
    <cellStyle name="Comma  - Style4" xfId="3254" xr:uid="{5C88AC29-9E33-419A-8E08-C22116926917}"/>
    <cellStyle name="Comma  - Style4 2" xfId="5923" xr:uid="{44E0457E-3F38-4D2F-911F-54811063EDA1}"/>
    <cellStyle name="Comma  - Style4 3" xfId="14816" xr:uid="{2457904F-E21F-403C-9AEC-017296F21BED}"/>
    <cellStyle name="Comma  - Style4 4" xfId="23466" xr:uid="{A402D758-67F9-4E69-B847-61152DFC1B18}"/>
    <cellStyle name="Comma  - Style4 5" xfId="6231" xr:uid="{5A930A1E-FA2C-4EAA-B16E-8515D947E779}"/>
    <cellStyle name="Comma  - Style5" xfId="3255" xr:uid="{EB7B84A2-D726-4677-8DBB-F1DD4C437B0A}"/>
    <cellStyle name="Comma  - Style5 2" xfId="4879" xr:uid="{B15F90AC-CE07-4F21-87B5-EEDFF6AF7707}"/>
    <cellStyle name="Comma  - Style5 3" xfId="14817" xr:uid="{E69424D5-70BD-454D-ACA2-6CE95D5826BB}"/>
    <cellStyle name="Comma  - Style5 4" xfId="23467" xr:uid="{381A0B14-495E-430A-AB7B-4108A3DD11AC}"/>
    <cellStyle name="Comma  - Style5 5" xfId="5853" xr:uid="{51FE66C6-6A48-4039-AF14-06A62BE1DDC6}"/>
    <cellStyle name="Comma  - Style6" xfId="3256" xr:uid="{F11FC63C-2AAB-4484-9B26-83B34EC13677}"/>
    <cellStyle name="Comma  - Style6 2" xfId="4881" xr:uid="{EF83DF69-143D-46DF-BC89-2F533B5CFDD3}"/>
    <cellStyle name="Comma  - Style6 3" xfId="14818" xr:uid="{9FF2685A-2651-40D5-AD0F-804FC8D052D9}"/>
    <cellStyle name="Comma  - Style6 4" xfId="23468" xr:uid="{53535545-52B8-412E-A651-46518AF2AAA6}"/>
    <cellStyle name="Comma  - Style6 5" xfId="4880" xr:uid="{D587F87F-745B-40E9-9ABF-EEC1AF6B241D}"/>
    <cellStyle name="Comma  - Style7" xfId="3257" xr:uid="{142974B6-0A9D-40B9-82FC-06D4C51374DB}"/>
    <cellStyle name="Comma  - Style7 2" xfId="4883" xr:uid="{4BCAFE16-1EFC-4871-A99A-374CF15E0AA6}"/>
    <cellStyle name="Comma  - Style7 3" xfId="14819" xr:uid="{A38BF1E7-34CA-403F-AB96-1092EB51F88A}"/>
    <cellStyle name="Comma  - Style7 4" xfId="14820" xr:uid="{EC8B929C-36A9-48B9-B012-55D555C93CAF}"/>
    <cellStyle name="Comma  - Style7 5" xfId="23469" xr:uid="{8BE8F617-BAEF-48A1-9130-DF01897A0E27}"/>
    <cellStyle name="Comma  - Style7 6" xfId="4882" xr:uid="{CF2A2C26-ADA0-469C-ADE8-615C45E9ECAC}"/>
    <cellStyle name="Comma  - Style8" xfId="3258" xr:uid="{4546E907-8F7A-4E7A-9C9C-DCB1EE0122A8}"/>
    <cellStyle name="Comma  - Style8 2" xfId="5181" xr:uid="{9E29F6AD-0A33-4D9E-B0F4-9AB411399DA3}"/>
    <cellStyle name="Comma  - Style8 3" xfId="14821" xr:uid="{895C1E47-6030-4D15-AD4E-0B8A32C8C85B}"/>
    <cellStyle name="Comma  - Style8 4" xfId="14822" xr:uid="{88D8BCFF-9846-4A96-B489-2528231405CC}"/>
    <cellStyle name="Comma  - Style8 5" xfId="23470" xr:uid="{3D4AB49F-21E5-42D9-B255-AC9DE2688A0F}"/>
    <cellStyle name="Comma  - Style8 6" xfId="5253" xr:uid="{0D6AE900-17D2-4390-BAFA-178F6B400D72}"/>
    <cellStyle name="Comma  ( , )" xfId="14823" xr:uid="{82C5D4D0-0023-41D2-AED3-BC9D11065159}"/>
    <cellStyle name="Comma  (0.)" xfId="14824" xr:uid="{161F2D54-3C2C-4FDC-BA09-0E4476571901}"/>
    <cellStyle name="Comma  (Red ,000 )" xfId="14825" xr:uid="{9B60134D-59A7-4E13-BE7B-DFBAEF16FFED}"/>
    <cellStyle name="Comma  0." xfId="14826" xr:uid="{A55A9E02-4F67-4572-998B-3B8A229B994B}"/>
    <cellStyle name="Comma [#,##0_  -]" xfId="14827" xr:uid="{E5562A40-5AA8-4377-B2C8-49682D5ACCDF}"/>
    <cellStyle name="Comma [0,0__" xfId="14828" xr:uid="{B47853E5-41EB-4E14-90CE-7D3153DCD5D7}"/>
    <cellStyle name="Comma [0] 2" xfId="4137" xr:uid="{664689DF-74C7-47DF-A196-39F3613403A2}"/>
    <cellStyle name="Comma [0] 2 2" xfId="14829" xr:uid="{EF00BB3A-626F-4B1C-870F-609FDEDA35C2}"/>
    <cellStyle name="Comma [0] 2 3" xfId="14830" xr:uid="{8EB455CF-C1A4-46CE-98C8-278784E9A029}"/>
    <cellStyle name="Comma [0] 2 4" xfId="14831" xr:uid="{CCC9DF05-05ED-4005-9B3F-0156D88C13F3}"/>
    <cellStyle name="Comma [0] 2 5" xfId="4768" xr:uid="{20D4311F-5A70-4523-AC0F-BF6694118E18}"/>
    <cellStyle name="Comma [0] 3" xfId="14832" xr:uid="{70640D98-944A-4B7D-9135-29C409EEEE3D}"/>
    <cellStyle name="Comma [0] 3 2" xfId="14833" xr:uid="{158F411D-086D-4472-92C2-58418BB76592}"/>
    <cellStyle name="Comma [0]?1996 (2)_9ฟ๙ฐๆบ๑ (2)_97ศธบ๑ (2)_1ฟ๙ศธบ๑ณปฟช (2)" xfId="2701" xr:uid="{59076C20-402C-467C-9A64-A81233E0D8F8}"/>
    <cellStyle name="Comma [0]1996 (2)_9ฟ๙ฐๆบ๑ (2)_97ศธบ๑ (2)_1ฟ๙ศธบ๑ณปฟช (2)" xfId="2702" xr:uid="{D0E98D2D-0CDD-4079-A984-44690402260A}"/>
    <cellStyle name="Comma [00]" xfId="2703" xr:uid="{BCC23E2D-5227-4AB3-9F73-D15A1C371A36}"/>
    <cellStyle name="Comma [00] 2" xfId="23471" xr:uid="{1FA60758-B39D-4638-9ACA-E505AFCF3FDE}"/>
    <cellStyle name="Comma [00] 3" xfId="5095" xr:uid="{D478E32C-3B10-48A7-8991-186CCC4FC0D0}"/>
    <cellStyle name="Comma [00] 4" xfId="3259" xr:uid="{530D585C-C2FC-412E-BD60-0FDC248C4442}"/>
    <cellStyle name="Comma 10" xfId="2704" xr:uid="{671E7F69-1B73-4E12-A65B-92439317DB21}"/>
    <cellStyle name="Comma 10 2" xfId="14834" xr:uid="{CFC1FD4B-D792-4A1F-B208-D9DF68C33C52}"/>
    <cellStyle name="Comma 10 3" xfId="14835" xr:uid="{BC8FE2E1-82B5-4852-8A60-B06C2638469F}"/>
    <cellStyle name="Comma 10 4" xfId="14836" xr:uid="{BD1160D2-0DC3-4983-ACF9-05F592E36B8B}"/>
    <cellStyle name="Comma 10 5" xfId="14837" xr:uid="{D4333389-E182-4768-A0CD-4928382EABAC}"/>
    <cellStyle name="Comma 10 6" xfId="14838" xr:uid="{CC59E767-466F-40BA-A325-2B7B84543EF4}"/>
    <cellStyle name="Comma 10 7" xfId="23400" xr:uid="{A2504022-C451-46F1-93B9-2626248CEB97}"/>
    <cellStyle name="Comma 10 8" xfId="6298" xr:uid="{544FE1B3-1FC1-41DF-BFEE-FCA629FBBF6E}"/>
    <cellStyle name="Comma 10 9" xfId="3162" xr:uid="{7855FF15-37F4-4362-A85F-3EF3C29824BA}"/>
    <cellStyle name="Comma 100" xfId="14839" xr:uid="{5D4FC995-4C9C-484D-94E3-F5C41CC0DBD5}"/>
    <cellStyle name="Comma 100 2" xfId="14840" xr:uid="{2F00BC59-1A93-48CD-AD04-A06AFFCF3DC3}"/>
    <cellStyle name="Comma 101" xfId="14841" xr:uid="{156923EB-DE85-42EE-B3CD-BC0318318888}"/>
    <cellStyle name="Comma 101 2" xfId="14842" xr:uid="{44769C62-8B0C-4A50-A52D-9A850864318A}"/>
    <cellStyle name="Comma 102" xfId="14843" xr:uid="{692D0530-C841-4C62-A04F-6842A4B2792F}"/>
    <cellStyle name="Comma 102 2" xfId="14844" xr:uid="{CA957B29-A7A7-4588-A324-0A800DD42DFB}"/>
    <cellStyle name="Comma 103" xfId="14845" xr:uid="{61CEF5C9-E2B5-49AE-BC63-8E32E31A9D0B}"/>
    <cellStyle name="Comma 103 2" xfId="14846" xr:uid="{EAA5B9B9-E104-447A-9D68-CFCFF99716CC}"/>
    <cellStyle name="Comma 104" xfId="14847" xr:uid="{9A209899-D100-4A50-9864-35B4DA21D2E3}"/>
    <cellStyle name="Comma 104 2" xfId="14848" xr:uid="{9E07472B-E7B0-45B6-B5AC-7D8F0041F075}"/>
    <cellStyle name="Comma 105" xfId="14849" xr:uid="{0FFB2436-573C-46A0-81C9-126205EB3BF1}"/>
    <cellStyle name="Comma 105 2" xfId="14850" xr:uid="{C6944255-3F1F-47CF-BFE8-45352067133D}"/>
    <cellStyle name="Comma 105 2 2" xfId="14851" xr:uid="{AAF28453-C5F6-4A36-9360-03AD8F3CE455}"/>
    <cellStyle name="Comma 105 3" xfId="14852" xr:uid="{F5C59BB6-6925-480A-A188-0C81F879940C}"/>
    <cellStyle name="Comma 106" xfId="14853" xr:uid="{D296B6E9-B5D7-446A-B063-ECDAF940BC0D}"/>
    <cellStyle name="Comma 107" xfId="14854" xr:uid="{A7BFE1FB-7424-4C92-9814-EF63BDAF30BF}"/>
    <cellStyle name="Comma 108" xfId="14855" xr:uid="{1B9369E9-2DDF-4847-9790-FFAFA8246468}"/>
    <cellStyle name="Comma 108 2" xfId="14856" xr:uid="{099BE95D-C18C-4750-9EDF-E370A7790572}"/>
    <cellStyle name="Comma 109" xfId="14857" xr:uid="{B9F4414D-3B9F-4536-88B9-3D4CCFA251EE}"/>
    <cellStyle name="Comma 11" xfId="2705" xr:uid="{ACC60706-E7FE-4634-943C-C7E3F9BC0E4D}"/>
    <cellStyle name="Comma 11 2" xfId="2706" xr:uid="{E1CA1B41-399B-428D-B3D0-FDFEF896531A}"/>
    <cellStyle name="Comma 11 2 2" xfId="24288" xr:uid="{E3EF88B4-A780-45D8-9E36-9863F8338D05}"/>
    <cellStyle name="Comma 11 2 3" xfId="14858" xr:uid="{A178DB91-56DF-42BD-A4EB-89DA622BB68B}"/>
    <cellStyle name="Comma 11 2 3 2" xfId="39226" xr:uid="{B27EA3E4-1A4F-4FBD-9645-89FA5D3AAED5}"/>
    <cellStyle name="Comma 11 2 4" xfId="4138" xr:uid="{BD640B63-FE38-4D8E-82E2-EF02D2F55197}"/>
    <cellStyle name="Comma 11 3" xfId="2707" xr:uid="{96813E3C-3408-4098-86DC-9E5DF8656EF5}"/>
    <cellStyle name="Comma 11 3 2" xfId="39232" xr:uid="{E6B3C5B5-60DE-4C28-A9FF-721B03282F25}"/>
    <cellStyle name="Comma 11 3 3" xfId="4690" xr:uid="{149C5EDC-D47C-41EF-992E-84E63FE1BD3C}"/>
    <cellStyle name="Comma 11 4" xfId="2708" xr:uid="{04B1AED4-B0B6-47E5-AD05-491B261B334B}"/>
    <cellStyle name="Comma 11 4 2" xfId="39237" xr:uid="{89D9F534-9E8A-4382-99BA-1D7BDADFE9B2}"/>
    <cellStyle name="Comma 11 4 3" xfId="4696" xr:uid="{8E3E0950-069A-4362-80CA-8C9222085578}"/>
    <cellStyle name="Comma 11 5" xfId="23401" xr:uid="{593FD357-CE4F-4BF1-8B09-0CF6EC6EDA3E}"/>
    <cellStyle name="Comma 11 6" xfId="6217" xr:uid="{29B16049-C82A-4AFD-BC13-ADD2528210F2}"/>
    <cellStyle name="Comma 11 6 2" xfId="39208" xr:uid="{03E32172-7CF6-43B7-9E68-999450B37A2A}"/>
    <cellStyle name="Comma 11 7" xfId="3163" xr:uid="{1F34F49F-6F78-4D6A-8696-48D70947A78F}"/>
    <cellStyle name="Comma 110" xfId="14859" xr:uid="{B6B9CC33-BDD2-4514-AA09-4DF5668C2691}"/>
    <cellStyle name="Comma 111" xfId="14860" xr:uid="{4FE3F581-CEE3-48AE-A5A5-2DFEEE4107AE}"/>
    <cellStyle name="Comma 112" xfId="14861" xr:uid="{6206B817-63BA-4268-B63D-0A01EF7B0F96}"/>
    <cellStyle name="Comma 112 2" xfId="14862" xr:uid="{3E15453A-B0F8-4CEA-BE92-B141E7252ED4}"/>
    <cellStyle name="Comma 113" xfId="23392" xr:uid="{F697FFF1-4B5D-4EAF-9B47-871B20595DE3}"/>
    <cellStyle name="Comma 114" xfId="23509" xr:uid="{62E1E6DC-4824-4D66-8727-E7E729B23C5D}"/>
    <cellStyle name="Comma 115" xfId="24786" xr:uid="{2D623413-1256-4B4C-865C-D1AB8E0933C7}"/>
    <cellStyle name="Comma 116" xfId="23390" xr:uid="{220CF052-B7AD-4C1A-AD94-7E3B8397A898}"/>
    <cellStyle name="Comma 116 2" xfId="39206" xr:uid="{E290CC95-45B8-4A33-8575-2043D8C2C6C7}"/>
    <cellStyle name="Comma 117" xfId="37103" xr:uid="{61EC7097-D5D9-4A41-9CA4-34936B62C6DC}"/>
    <cellStyle name="Comma 118" xfId="38271" xr:uid="{0A3F4A1C-DFA2-436D-8FD6-D47D54CE3CBD}"/>
    <cellStyle name="Comma 119" xfId="35999" xr:uid="{6412494C-959D-4159-BA89-90EB574D6D3E}"/>
    <cellStyle name="Comma 12" xfId="2709" xr:uid="{2A4F0235-97BF-444D-B282-A736B2DF699C}"/>
    <cellStyle name="Comma 12 2" xfId="14863" xr:uid="{3DEF8730-C4B7-44ED-9BE5-DBC052092083}"/>
    <cellStyle name="Comma 12 3" xfId="23452" xr:uid="{3B5851A0-42AC-4063-BB56-52A7A5E33648}"/>
    <cellStyle name="Comma 12 4" xfId="4740" xr:uid="{F1C39307-F369-456E-8AFE-F5C3F1D63AB6}"/>
    <cellStyle name="Comma 12 4 2" xfId="39220" xr:uid="{6842A832-09FE-4100-9A69-B6F64E6BFB84}"/>
    <cellStyle name="Comma 12 5" xfId="3232" xr:uid="{0C7E6D65-FC11-453E-AB07-415B340ABAF0}"/>
    <cellStyle name="Comma 120" xfId="25701" xr:uid="{AA3A5CD6-BD18-4FEB-9973-25DDA0C36A3E}"/>
    <cellStyle name="Comma 121" xfId="35251" xr:uid="{DA23307F-DF68-4FFB-B204-EFC28F16102F}"/>
    <cellStyle name="Comma 122" xfId="41534" xr:uid="{A2479F87-6367-492A-9716-B7F02F45FBD7}"/>
    <cellStyle name="Comma 123" xfId="44346" xr:uid="{EA7EA0D1-2940-42DA-9E51-80B20B385D55}"/>
    <cellStyle name="Comma 124" xfId="44312" xr:uid="{F0FBBAEF-269F-4780-8AAD-DEE98FE60060}"/>
    <cellStyle name="Comma 13" xfId="2710" xr:uid="{5076A691-F517-4C31-A083-028E8D51DE97}"/>
    <cellStyle name="Comma 13 2" xfId="2711" xr:uid="{E8D8F184-DDEE-477C-8F0A-34CEAD5420B0}"/>
    <cellStyle name="Comma 13 2 2" xfId="14865" xr:uid="{73FA21F3-0BAE-4353-ADCE-D0E57D10236E}"/>
    <cellStyle name="Comma 13 2 3" xfId="24289" xr:uid="{FF6B054E-49D8-498F-AEBE-F697EB15A0B4}"/>
    <cellStyle name="Comma 13 2 4" xfId="14864" xr:uid="{0DA0912D-F7E1-4F44-B94C-17BFC8AA9E18}"/>
    <cellStyle name="Comma 13 2 5" xfId="4139" xr:uid="{94F7BD82-3A46-48C7-A985-1177D2B27BCB}"/>
    <cellStyle name="Comma 13 3" xfId="14866" xr:uid="{0BB52D09-2C51-4609-9036-1676526D8D1F}"/>
    <cellStyle name="Comma 13 4" xfId="23513" xr:uid="{6F147420-6B59-45E8-AABD-0AAD15C657B8}"/>
    <cellStyle name="Comma 13 5" xfId="4956" xr:uid="{5550C7AD-5266-439E-9EE3-8EEAC295B58B}"/>
    <cellStyle name="Comma 13 5 2" xfId="39225" xr:uid="{1EB1DD26-3306-4CEC-81DA-20F5C13CD5BA}"/>
    <cellStyle name="Comma 13 6" xfId="3332" xr:uid="{5B37E24B-522E-45DD-A86A-21EE85467943}"/>
    <cellStyle name="Comma 14" xfId="2712" xr:uid="{3616EE30-F193-4BAF-9ECB-CE5DE0BDF470}"/>
    <cellStyle name="Comma 14 2" xfId="2713" xr:uid="{5D34140B-5EE2-4553-B549-EB5BE45E0C95}"/>
    <cellStyle name="Comma 14 2 2" xfId="14868" xr:uid="{603F5180-B7B4-49B7-A442-8048C17B1FFB}"/>
    <cellStyle name="Comma 14 2 3" xfId="14867" xr:uid="{FC4CD075-F658-4B72-B7D7-5CA77EC10D07}"/>
    <cellStyle name="Comma 14 3" xfId="24290" xr:uid="{CC1F4071-55A9-4ED7-93B9-B28544E0915E}"/>
    <cellStyle name="Comma 14 4" xfId="6296" xr:uid="{52E62857-8795-49E2-BD98-CB695297B905}"/>
    <cellStyle name="Comma 14 5" xfId="4140" xr:uid="{05B4F889-8384-4CBE-B4AE-A1E202CD8F0C}"/>
    <cellStyle name="Comma 15" xfId="2714" xr:uid="{0D7DA217-2669-4F5F-97AB-118E3C8EC638}"/>
    <cellStyle name="Comma 15 2" xfId="24291" xr:uid="{4335ABB8-DE31-4887-A950-BE39091FC158}"/>
    <cellStyle name="Comma 15 3" xfId="5363" xr:uid="{45AE0E06-CB31-4560-AEE9-7789BFCA6AE2}"/>
    <cellStyle name="Comma 15 4" xfId="4141" xr:uid="{BE607B1E-1E4C-4D18-9AAD-32642CEEDAC4}"/>
    <cellStyle name="Comma 16" xfId="2715" xr:uid="{BE69BB25-AF78-4428-A62D-C647244E58CD}"/>
    <cellStyle name="Comma 16 2" xfId="2716" xr:uid="{AF276A75-D498-4A26-BE6F-EC87CF8DDD9A}"/>
    <cellStyle name="Comma 16 2 2" xfId="24292" xr:uid="{4A6536B4-F4B8-425A-B30D-3054BDE097C5}"/>
    <cellStyle name="Comma 16 3" xfId="4878" xr:uid="{6674FE83-57DB-46E5-B09A-78DF09FE3DBF}"/>
    <cellStyle name="Comma 16 4" xfId="4142" xr:uid="{2F53296E-F50B-406E-8EE5-CD152D274BD0}"/>
    <cellStyle name="Comma 17" xfId="2717" xr:uid="{AEB8CE58-BB60-4CB1-85B3-59C07F302FBA}"/>
    <cellStyle name="Comma 17 2" xfId="2718" xr:uid="{181EC87D-51AB-41AC-8F0F-1435423BFBAE}"/>
    <cellStyle name="Comma 17 2 2" xfId="24293" xr:uid="{5614A442-8D8F-4C43-BA2F-50C5F4D96AAB}"/>
    <cellStyle name="Comma 17 3" xfId="5932" xr:uid="{67F671D9-5775-4152-A87D-2BBEBCF600D7}"/>
    <cellStyle name="Comma 17 4" xfId="4143" xr:uid="{2D840944-0257-4006-89B9-E68E1CE97B6E}"/>
    <cellStyle name="Comma 18" xfId="2719" xr:uid="{44310054-37F7-4EDB-AE8D-68F0043A8CA7}"/>
    <cellStyle name="Comma 18 2" xfId="2720" xr:uid="{DCEF8E13-DF83-4150-A190-8F637FCC114B}"/>
    <cellStyle name="Comma 18 2 2" xfId="24294" xr:uid="{8B6008C8-57D0-4CAB-B440-4BA195F94F37}"/>
    <cellStyle name="Comma 18 3" xfId="5149" xr:uid="{317433DE-BEEB-48E4-B3E1-3B784318C2AC}"/>
    <cellStyle name="Comma 18 4" xfId="4144" xr:uid="{5FD57100-6123-4AB1-9561-EC4A80AD02D7}"/>
    <cellStyle name="Comma 19" xfId="2721" xr:uid="{ED2241C3-B666-4D3B-9612-C02C2664B70C}"/>
    <cellStyle name="Comma 19 2" xfId="2722" xr:uid="{5E57D51F-4AE4-4FED-B5AE-532849043448}"/>
    <cellStyle name="Comma 19 2 2" xfId="24295" xr:uid="{E3E06077-B5AF-49E1-9732-167A397253A8}"/>
    <cellStyle name="Comma 19 3" xfId="5150" xr:uid="{DED232C4-84B9-41B0-95AA-E3704BE38830}"/>
    <cellStyle name="Comma 19 4" xfId="4145" xr:uid="{07D95473-31D5-43A9-8B3C-A8EFF2EF1A75}"/>
    <cellStyle name="Comma 2" xfId="17" xr:uid="{CBB42ACF-8964-4FBE-9D17-BC81363DAD7E}"/>
    <cellStyle name="Comma 2 10" xfId="2724" xr:uid="{FF6D28AE-15B5-410F-A139-16505E8D76D0}"/>
    <cellStyle name="Comma 2 11" xfId="2725" xr:uid="{47A2EDF7-E8C1-43BE-8A89-F3D2ED7DAED4}"/>
    <cellStyle name="Comma 2 11 2" xfId="4146" xr:uid="{9D63096E-1737-4F4B-ABC6-3FBC633B4943}"/>
    <cellStyle name="Comma 2 12" xfId="2723" xr:uid="{5BE68177-0751-477B-84AA-C1275067D3DA}"/>
    <cellStyle name="Comma 2 12 2" xfId="4147" xr:uid="{9FAC5C74-7E45-4DE0-BF31-AD144DCD5DD1}"/>
    <cellStyle name="Comma 2 13" xfId="3141" xr:uid="{EDDAE043-72F4-4609-B640-1E4B0A0FF57A}"/>
    <cellStyle name="Comma 2 13 2" xfId="24296" xr:uid="{9717F496-2D0C-4FE8-A568-DDDD6324D175}"/>
    <cellStyle name="Comma 2 13 3" xfId="14870" xr:uid="{8855C07D-CB1D-4561-803A-D8E0F0DE6C68}"/>
    <cellStyle name="Comma 2 13 4" xfId="4148" xr:uid="{F5531730-FEE4-4920-837A-0B2A5A5487CC}"/>
    <cellStyle name="Comma 2 14" xfId="3134" xr:uid="{7A9A7DB8-9719-4714-80C7-636FFDAF16C3}"/>
    <cellStyle name="Comma 2 14 2" xfId="24297" xr:uid="{6113FEFD-A75B-4638-94F8-0865726AC4AC}"/>
    <cellStyle name="Comma 2 14 3" xfId="14871" xr:uid="{E54A7D10-9B7C-4F5C-8459-39DBE0CEB101}"/>
    <cellStyle name="Comma 2 14 4" xfId="4149" xr:uid="{CD214743-F1A7-4D5B-8899-C265C3FCEBCB}"/>
    <cellStyle name="Comma 2 15" xfId="4150" xr:uid="{784A5A8E-D6F7-447E-B4AC-4176A43D9C30}"/>
    <cellStyle name="Comma 2 15 2" xfId="24298" xr:uid="{E1EAAD3C-528C-41FF-92AD-ECA65BBE1E12}"/>
    <cellStyle name="Comma 2 15 3" xfId="14872" xr:uid="{18B9D04C-5FFB-4E41-912E-B4F2DE80551E}"/>
    <cellStyle name="Comma 2 16" xfId="4151" xr:uid="{B47C12BF-6946-4105-9231-5AFBF81C9E82}"/>
    <cellStyle name="Comma 2 16 2" xfId="24299" xr:uid="{9890B826-C094-43A9-A21E-1B973B85DE27}"/>
    <cellStyle name="Comma 2 16 3" xfId="14873" xr:uid="{5236A427-0FD8-4C9A-BAC1-97131727A1BD}"/>
    <cellStyle name="Comma 2 17" xfId="4152" xr:uid="{F103228D-AF75-4C2E-879F-CF683F12EBC6}"/>
    <cellStyle name="Comma 2 17 2" xfId="24300" xr:uid="{0EF015BE-803F-4774-B284-57F3047EFF4F}"/>
    <cellStyle name="Comma 2 17 3" xfId="14874" xr:uid="{FE0A40D2-96C6-4233-A8AE-3A0EFBDC8407}"/>
    <cellStyle name="Comma 2 18" xfId="4153" xr:uid="{A1EA9087-3C76-4548-84EC-4F73D227616D}"/>
    <cellStyle name="Comma 2 18 2" xfId="24301" xr:uid="{8E483F91-B349-4453-AB4C-FF9A4C247D09}"/>
    <cellStyle name="Comma 2 18 3" xfId="14875" xr:uid="{1305593E-EDAC-4488-99EE-7D0C4054CB03}"/>
    <cellStyle name="Comma 2 19" xfId="4154" xr:uid="{2813A4C3-BD46-4836-AE97-7299BB5A0688}"/>
    <cellStyle name="Comma 2 2" xfId="2726" xr:uid="{7D20A221-7F57-4CE7-91C1-5F78D6CB9D7B}"/>
    <cellStyle name="Comma 2 2 10" xfId="14876" xr:uid="{996A3A1C-7608-4D34-9356-6CC3E7024A16}"/>
    <cellStyle name="Comma 2 2 11" xfId="5933" xr:uid="{4F317026-C5DA-4E0B-BD2C-5BFBDEAAD2E3}"/>
    <cellStyle name="Comma 2 2 12" xfId="3165" xr:uid="{16933B81-355E-4449-B6F2-0132EF98DA13}"/>
    <cellStyle name="Comma 2 2 2" xfId="2727" xr:uid="{EE72642C-0122-4B07-8230-8A3EC4409805}"/>
    <cellStyle name="Comma 2 2 2 2" xfId="14877" xr:uid="{4EADDCDA-0B9C-4903-87C6-7D7C0E110368}"/>
    <cellStyle name="Comma 2 2 2 2 2" xfId="14878" xr:uid="{DF58E1F7-0074-4CA4-B77F-B852DDF2C7C1}"/>
    <cellStyle name="Comma 2 2 2 3" xfId="14879" xr:uid="{0AD07340-01FD-4CF6-BC13-5B0D72AB4EC6}"/>
    <cellStyle name="Comma 2 2 2 4" xfId="14880" xr:uid="{46B4EC8D-38D8-4C68-A3E8-8BDD5671F865}"/>
    <cellStyle name="Comma 2 2 2 5" xfId="14881" xr:uid="{64A3F385-D29B-4F45-BD85-20887758C1D8}"/>
    <cellStyle name="Comma 2 2 2 6" xfId="24303" xr:uid="{7B5B981A-3B3B-43F5-9E77-748B0359713F}"/>
    <cellStyle name="Comma 2 2 2 7" xfId="5151" xr:uid="{683CBD3E-5B96-4C76-9A10-DBA1E8C16119}"/>
    <cellStyle name="Comma 2 2 2 8" xfId="4155" xr:uid="{2CAA8A90-FD8E-4699-9030-B7109471A62E}"/>
    <cellStyle name="Comma 2 2 3" xfId="2728" xr:uid="{75E47740-3011-4051-AEB5-201BCD6A7C21}"/>
    <cellStyle name="Comma 2 2 3 2" xfId="14882" xr:uid="{B64B4A18-7709-418C-AB0A-EF81DFCCD95A}"/>
    <cellStyle name="Comma 2 2 4" xfId="2729" xr:uid="{FACC4712-0A62-4608-9244-0579679823AF}"/>
    <cellStyle name="Comma 2 2 4 2" xfId="14883" xr:uid="{D0CF2B76-F28C-4FA2-8D4B-0282AFB45C29}"/>
    <cellStyle name="Comma 2 2 5" xfId="14884" xr:uid="{6188713B-C836-4F01-B781-553B0A908489}"/>
    <cellStyle name="Comma 2 2 6" xfId="14885" xr:uid="{879AAACB-D096-411B-AFB1-A77AC33A6429}"/>
    <cellStyle name="Comma 2 2 7" xfId="14886" xr:uid="{7FFFDBB2-8533-4ADA-B7AB-9ECBBA515C54}"/>
    <cellStyle name="Comma 2 2 8" xfId="14887" xr:uid="{EBE0763F-B466-4BDF-B5FF-599A03A3451D}"/>
    <cellStyle name="Comma 2 2 9" xfId="14888" xr:uid="{F88C9463-BEF4-4415-B302-010C7C7A6345}"/>
    <cellStyle name="Comma 2 20" xfId="4156" xr:uid="{EAEE0726-F39D-4CD3-A665-7A07EF767873}"/>
    <cellStyle name="Comma 2 21" xfId="4157" xr:uid="{26A8C973-DBBC-4D35-93A8-E5EF0E471F28}"/>
    <cellStyle name="Comma 2 22" xfId="4158" xr:uid="{B802F95C-0C8B-45AC-BB4D-80AFC746CC00}"/>
    <cellStyle name="Comma 2 23" xfId="4159" xr:uid="{08B4F45E-BE69-4EA5-B424-B35ACA9F13A2}"/>
    <cellStyle name="Comma 2 24" xfId="4160" xr:uid="{0A2B62CE-0EA9-47C2-A1D4-78ACA143418D}"/>
    <cellStyle name="Comma 2 25" xfId="4161" xr:uid="{B8ED7B72-C6B8-4D1F-9798-A58E29DC7A81}"/>
    <cellStyle name="Comma 2 26" xfId="4162" xr:uid="{4618E317-3116-4967-B220-34BBDC7C9A95}"/>
    <cellStyle name="Comma 2 27" xfId="4163" xr:uid="{29E1465C-297D-4F95-8A50-148F58A7C95D}"/>
    <cellStyle name="Comma 2 28" xfId="4164" xr:uid="{A77075BF-4D0B-42B7-A1FB-C15AA4CF6895}"/>
    <cellStyle name="Comma 2 29" xfId="4165" xr:uid="{C21C43AF-6DC7-4538-9C67-B784877946CA}"/>
    <cellStyle name="Comma 2 3" xfId="2730" xr:uid="{F4428EEC-2E64-45F6-94F6-6830B8FBA712}"/>
    <cellStyle name="Comma 2 3 2" xfId="2731" xr:uid="{229B04D2-60FB-4E34-A30E-8E940B86CF88}"/>
    <cellStyle name="Comma 2 3 2 2" xfId="24307" xr:uid="{D154A695-DB22-41CD-8FAF-4E66E8E93FB5}"/>
    <cellStyle name="Comma 2 3 2 3" xfId="5855" xr:uid="{1E84E94F-A400-4B73-916F-77C1C04BAFD1}"/>
    <cellStyle name="Comma 2 3 2 4" xfId="4167" xr:uid="{DD7AE783-DBDD-4A0A-B110-77CEAE8420A4}"/>
    <cellStyle name="Comma 2 3 3" xfId="2732" xr:uid="{B2D84E32-5E65-4E00-B7CD-13D05810C296}"/>
    <cellStyle name="Comma 2 3 3 2" xfId="14889" xr:uid="{5ED69D73-DD10-4808-AF38-E4A4BC99D18D}"/>
    <cellStyle name="Comma 2 3 4" xfId="14890" xr:uid="{B6B8C8A4-7E8C-48F9-8750-BA04B4B76EB9}"/>
    <cellStyle name="Comma 2 3 5" xfId="14891" xr:uid="{1C50FE66-39EA-4FB8-9EC3-8885C9EAF5C9}"/>
    <cellStyle name="Comma 2 3 6" xfId="24306" xr:uid="{E18F747C-577C-4612-88DE-8974658E376A}"/>
    <cellStyle name="Comma 2 3 7" xfId="5854" xr:uid="{28045B16-CA6B-4EA9-8320-69FAFCD0FE17}"/>
    <cellStyle name="Comma 2 3 8" xfId="4166" xr:uid="{FE39D398-8678-40D3-8200-572906301907}"/>
    <cellStyle name="Comma 2 30" xfId="3164" xr:uid="{312621ED-ACF4-4EFE-B18E-3FB9F57F538E}"/>
    <cellStyle name="Comma 2 30 2" xfId="39209" xr:uid="{C2A800DD-C75B-484E-B345-61F07748FA4E}"/>
    <cellStyle name="Comma 2 31" xfId="23396" xr:uid="{1442088D-A4B3-4C6B-87ED-F271CCD42E32}"/>
    <cellStyle name="Comma 2 32" xfId="4786" xr:uid="{2839E7D5-3AAA-4C54-A890-A6A76C13ACBD}"/>
    <cellStyle name="Comma 2 33" xfId="3158" xr:uid="{D29A97B4-DE1D-4EE0-9DD7-E0ED27A24D8E}"/>
    <cellStyle name="Comma 2 4" xfId="2733" xr:uid="{3D7DFDC8-F47B-4DF2-BD7E-A438F8736609}"/>
    <cellStyle name="Comma 2 4 2" xfId="2734" xr:uid="{D3759986-4608-4F9F-88C7-C475C07C4551}"/>
    <cellStyle name="Comma 2 4 2 2" xfId="14892" xr:uid="{37456C7A-937F-434F-9E5F-772F04F7162F}"/>
    <cellStyle name="Comma 2 4 3" xfId="23403" xr:uid="{5C74D712-AF1F-47CC-A7FA-0CD24D8F28B8}"/>
    <cellStyle name="Comma 2 4 4" xfId="5038" xr:uid="{BDA3822A-9729-4D59-AED7-6D2EF0827511}"/>
    <cellStyle name="Comma 2 4 4 2" xfId="39210" xr:uid="{BEDC86D5-B3CC-450C-8961-16514E697D2B}"/>
    <cellStyle name="Comma 2 4 5" xfId="3166" xr:uid="{45CBBC3E-68BD-422C-9A7F-22B7800FC5CC}"/>
    <cellStyle name="Comma 2 5" xfId="2735" xr:uid="{91107D6B-49F7-4C49-B0D9-60616DC3BE28}"/>
    <cellStyle name="Comma 2 5 2" xfId="2736" xr:uid="{AC6AFB94-8DB7-4531-9C58-C0799C592777}"/>
    <cellStyle name="Comma 2 5 2 2" xfId="24308" xr:uid="{6363F891-3622-4D13-A09E-E5A8DC090708}"/>
    <cellStyle name="Comma 2 5 3" xfId="14893" xr:uid="{CE03295E-8A6E-4C5E-98EE-199C94D397FF}"/>
    <cellStyle name="Comma 2 5 4" xfId="4168" xr:uid="{9665E0A1-07AB-4FE5-B155-7FE1EABB9F66}"/>
    <cellStyle name="Comma 2 6" xfId="2737" xr:uid="{AD671D00-CD88-4014-9D8D-E465E8FC2624}"/>
    <cellStyle name="Comma 2 6 2" xfId="24309" xr:uid="{02E9FBAE-65CB-484B-97DE-3D23E03F789E}"/>
    <cellStyle name="Comma 2 6 3" xfId="14894" xr:uid="{870A271C-55E6-4144-B6B6-31FCC69E1C73}"/>
    <cellStyle name="Comma 2 7" xfId="2738" xr:uid="{A3B904F4-1D80-46CC-944C-0F61AA6EB735}"/>
    <cellStyle name="Comma 2 7 2" xfId="14896" xr:uid="{26C32EB6-E842-4995-9C07-D9DDB1167554}"/>
    <cellStyle name="Comma 2 7 3" xfId="24310" xr:uid="{408D9B21-E461-4286-B71A-AEC27750326D}"/>
    <cellStyle name="Comma 2 7 4" xfId="14895" xr:uid="{B81A55D3-E23B-43DC-B6FA-DCF3D0FF06A1}"/>
    <cellStyle name="Comma 2 7 5" xfId="4169" xr:uid="{7C88D23E-1B19-4EEB-A9A5-AB65643C5D83}"/>
    <cellStyle name="Comma 2 8" xfId="2739" xr:uid="{326589E3-1D7F-4C1C-A8D5-4033D77E54A7}"/>
    <cellStyle name="Comma 2 8 2" xfId="4170" xr:uid="{0E2BCE5F-994D-4B83-A4B3-497E2685E15E}"/>
    <cellStyle name="Comma 2 9" xfId="2740" xr:uid="{B140DEB6-99E1-4D6A-AA08-2FB88F3A8674}"/>
    <cellStyle name="Comma 2 9 2" xfId="2741" xr:uid="{DB3B2DB7-EA5B-4595-A76F-8AF27C262075}"/>
    <cellStyle name="Comma 2_(CAA)" xfId="2742" xr:uid="{D1094E26-C239-4A03-9662-45E28722FBD3}"/>
    <cellStyle name="Comma 20" xfId="2743" xr:uid="{60584FAB-C257-4FE3-B086-B0D21F10B2D8}"/>
    <cellStyle name="Comma 20 2" xfId="24311" xr:uid="{C1948924-032C-404A-B464-D56C5ABB4889}"/>
    <cellStyle name="Comma 20 3" xfId="5934" xr:uid="{D8064310-6610-48E5-AF83-BBEBAF975398}"/>
    <cellStyle name="Comma 20 4" xfId="4171" xr:uid="{FEE35CF1-F8FC-4C07-9A29-F8AA2F3A6422}"/>
    <cellStyle name="Comma 21" xfId="2744" xr:uid="{7D6C431C-D491-4193-8226-E094A3D564B1}"/>
    <cellStyle name="Comma 21 2" xfId="2745" xr:uid="{424E6D7B-BD74-45E9-A499-02DD70FCD286}"/>
    <cellStyle name="Comma 21 2 2" xfId="24312" xr:uid="{0405257B-F3A1-42FC-8FDD-CCA350987B09}"/>
    <cellStyle name="Comma 21 3" xfId="2746" xr:uid="{A3F81014-C62D-4E34-81E7-D4AA688C3AE9}"/>
    <cellStyle name="Comma 21 3 2" xfId="5935" xr:uid="{7536A887-DDC8-4AA6-B4A8-236DF63C9A1F}"/>
    <cellStyle name="Comma 21 4" xfId="4172" xr:uid="{DFFE7F4E-04CC-43B7-A891-3364ADBFD262}"/>
    <cellStyle name="Comma 22" xfId="2747" xr:uid="{DB2324D7-DF7C-489C-A7EB-306B62E5E60C}"/>
    <cellStyle name="Comma 22 2" xfId="24313" xr:uid="{0FDF4CC3-65C1-4437-A942-A7F3070A25ED}"/>
    <cellStyle name="Comma 22 3" xfId="5856" xr:uid="{CD692FC5-B6B1-438D-9EBE-4C4EF1FCD7E2}"/>
    <cellStyle name="Comma 22 4" xfId="4173" xr:uid="{EF84CBED-6535-48F3-9A11-598F0B698FB7}"/>
    <cellStyle name="Comma 23" xfId="2748" xr:uid="{1BB7B762-FFB3-49E6-BBA0-273B58DE4B24}"/>
    <cellStyle name="Comma 23 2" xfId="2749" xr:uid="{269DF5A4-E282-487E-A4E4-C665EADE7CB6}"/>
    <cellStyle name="Comma 23 2 2" xfId="24314" xr:uid="{70640E3F-6226-4A25-AED1-C6DA0394CCE6}"/>
    <cellStyle name="Comma 23 3" xfId="6292" xr:uid="{3DDE7871-B953-4C05-8FA2-1D6C8F43FD32}"/>
    <cellStyle name="Comma 23 4" xfId="4174" xr:uid="{09BAD52F-673C-4DE1-B4F1-5D4C59675EE7}"/>
    <cellStyle name="Comma 24" xfId="2750" xr:uid="{C4CAD80C-FF7E-44B5-A3BA-F9BE6C97D2F7}"/>
    <cellStyle name="Comma 24 2" xfId="14899" xr:uid="{1FBC904C-66FF-47D5-9602-36B6B24E6280}"/>
    <cellStyle name="Comma 24 3" xfId="24315" xr:uid="{E00F09E5-28F5-447D-9C21-4DFDC2656467}"/>
    <cellStyle name="Comma 24 4" xfId="4939" xr:uid="{6E0902CC-3B9D-471C-BC91-E93A5F08228C}"/>
    <cellStyle name="Comma 24 5" xfId="4175" xr:uid="{C050074D-FB9E-4725-B4DE-15B23A028BAD}"/>
    <cellStyle name="Comma 25" xfId="2751" xr:uid="{952AA904-789F-4D36-B224-D8881E1834CC}"/>
    <cellStyle name="Comma 25 2" xfId="14901" xr:uid="{02166B1F-110E-42FB-BC16-7B339856525A}"/>
    <cellStyle name="Comma 25 3" xfId="24316" xr:uid="{221AC6E4-E942-4CBE-8F7A-DFE80296502F}"/>
    <cellStyle name="Comma 25 4" xfId="14900" xr:uid="{EB4137B6-97B8-4AD6-BB06-E29EC07F8E6D}"/>
    <cellStyle name="Comma 25 5" xfId="4176" xr:uid="{EE2E6DDB-8848-4F58-9794-1F086DE6FBE9}"/>
    <cellStyle name="Comma 26" xfId="2752" xr:uid="{31F1DB29-FD99-4130-BBDB-A7ACE01B4B7E}"/>
    <cellStyle name="Comma 26 2" xfId="4178" xr:uid="{DF35CEB8-97F4-43F7-9232-1F41DA341EAB}"/>
    <cellStyle name="Comma 26 2 2" xfId="24318" xr:uid="{07EAE1A2-0159-48B9-8949-EEA6F4C9C58A}"/>
    <cellStyle name="Comma 26 2 3" xfId="14903" xr:uid="{4019A419-EFA7-4E65-97AA-5B33BA8B1E54}"/>
    <cellStyle name="Comma 26 3" xfId="24317" xr:uid="{A9F14044-3DA8-4533-B518-377E8E0BA325}"/>
    <cellStyle name="Comma 26 4" xfId="14902" xr:uid="{3C972C9E-6AEA-4878-A615-34B2F4FC7B7C}"/>
    <cellStyle name="Comma 26 5" xfId="4177" xr:uid="{A71CEC54-A12A-47A2-80F1-98FFDA226816}"/>
    <cellStyle name="Comma 27" xfId="2753" xr:uid="{42A556A5-22DA-49FA-B4E5-80C66884E176}"/>
    <cellStyle name="Comma 27 2" xfId="24319" xr:uid="{56C1C70D-528D-4F81-9C89-E5A4743E08C5}"/>
    <cellStyle name="Comma 27 3" xfId="14904" xr:uid="{3B45C628-8DFF-4EF2-A746-E4810B32FE90}"/>
    <cellStyle name="Comma 27 4" xfId="4179" xr:uid="{E7C5012D-74E5-4217-82AA-4062D31F2CEE}"/>
    <cellStyle name="Comma 28" xfId="2754" xr:uid="{59BD1E2D-D52E-42F7-A963-E8A20DFBE16C}"/>
    <cellStyle name="Comma 28 2" xfId="24320" xr:uid="{CA23F3CF-D9F6-491C-9439-B6E3633F80C9}"/>
    <cellStyle name="Comma 28 3" xfId="14905" xr:uid="{B9CF5FC0-3C61-4F5B-83F9-B601CDC2C95E}"/>
    <cellStyle name="Comma 28 4" xfId="4180" xr:uid="{F53BAA81-DEA0-489A-B92E-854D8D926BDB}"/>
    <cellStyle name="Comma 29" xfId="2755" xr:uid="{DCB8F1B2-9C28-4E8C-941F-C9AA19E2EC5C}"/>
    <cellStyle name="Comma 29 2" xfId="24321" xr:uid="{18AD455F-1902-4768-A1F5-138D8A9EF12E}"/>
    <cellStyle name="Comma 29 3" xfId="14906" xr:uid="{FA6D7738-97E8-4A4F-A721-63D5F5999700}"/>
    <cellStyle name="Comma 29 4" xfId="4181" xr:uid="{DF93C5BB-4CCB-4A22-A836-887307E98917}"/>
    <cellStyle name="Comma 3" xfId="2756" xr:uid="{0A7FF85D-7039-4827-A444-E195A4F43F74}"/>
    <cellStyle name="Comma 3 10" xfId="3127" xr:uid="{C418B691-EABA-4F68-9E7B-90466EB53337}"/>
    <cellStyle name="Comma 3 10 2" xfId="14907" xr:uid="{217CE073-3AA5-43C7-B898-C802079F9485}"/>
    <cellStyle name="Comma 3 11" xfId="14908" xr:uid="{9161F6B1-F3D1-4F42-8B3B-2A7FB9440277}"/>
    <cellStyle name="Comma 3 12" xfId="23404" xr:uid="{21239111-0159-48BE-9B94-1EC563C39822}"/>
    <cellStyle name="Comma 3 13" xfId="5936" xr:uid="{0976E38C-4527-4A35-B38E-17107F101E26}"/>
    <cellStyle name="Comma 3 14" xfId="3167" xr:uid="{3ACB11C3-F9A6-4E54-8C58-06C5003E064B}"/>
    <cellStyle name="Comma 3 2" xfId="2757" xr:uid="{C1B07164-59AC-4DDE-A23C-C748A6A845E6}"/>
    <cellStyle name="Comma 3 2 2" xfId="4183" xr:uid="{928FA5E1-24B9-49ED-9A2A-24CF466DD618}"/>
    <cellStyle name="Comma 3 2 2 2" xfId="24323" xr:uid="{2218CED5-A9E8-44E6-8141-91F3A5B4D2B4}"/>
    <cellStyle name="Comma 3 2 2 3" xfId="14909" xr:uid="{404A32D7-494B-46A2-A6B4-BE6D84C516DF}"/>
    <cellStyle name="Comma 3 2 3" xfId="24322" xr:uid="{9AD1C25B-69AC-474E-A7F2-543BD9D647A9}"/>
    <cellStyle name="Comma 3 2 4" xfId="4706" xr:uid="{75C5759F-CF31-45D7-9018-C15CEA7C666A}"/>
    <cellStyle name="Comma 3 2 5" xfId="4182" xr:uid="{BAE4B1D6-A232-489A-9E30-4E08BE6E2EAB}"/>
    <cellStyle name="Comma 3 3" xfId="2758" xr:uid="{75D44235-C196-4B81-8C6F-9C8B03394E90}"/>
    <cellStyle name="Comma 3 3 2" xfId="4184" xr:uid="{391727FE-73C3-47E2-947B-2C4CBFA29F89}"/>
    <cellStyle name="Comma 3 4" xfId="2759" xr:uid="{DA24F457-5F58-471E-9FBE-84BA17A29947}"/>
    <cellStyle name="Comma 3 4 2" xfId="14911" xr:uid="{D856F8FD-5A0F-4D02-A6BA-F47D4DDB8BCF}"/>
    <cellStyle name="Comma 3 5" xfId="2760" xr:uid="{DF4F1C48-7C89-40CB-AE5C-76834EA8BB32}"/>
    <cellStyle name="Comma 3 5 2" xfId="14913" xr:uid="{B59809DE-CF05-44CC-80FC-C0F4FA0CA378}"/>
    <cellStyle name="Comma 3 5 3" xfId="14912" xr:uid="{A64440CD-0AAF-4835-BDB2-9555DED7A661}"/>
    <cellStyle name="Comma 3 6" xfId="2761" xr:uid="{6C930C4F-C35C-4BFC-8997-2EF7A5D8D778}"/>
    <cellStyle name="Comma 3 6 2" xfId="14914" xr:uid="{F1891D8D-FDA2-4C2A-8FA8-28874E3FDAF0}"/>
    <cellStyle name="Comma 3 7" xfId="2762" xr:uid="{8C1C7B1C-4437-466D-A4AA-99C45A2BA4D1}"/>
    <cellStyle name="Comma 3 7 2" xfId="14916" xr:uid="{5CA78D77-F1A8-457E-AC8A-22A5CCDA8549}"/>
    <cellStyle name="Comma 3 7 2 2" xfId="14917" xr:uid="{8A1F6C7A-7C3C-44BA-8E03-6B882FC55F32}"/>
    <cellStyle name="Comma 3 7 3" xfId="14918" xr:uid="{6DE6EDBA-0664-4BF7-835B-6DEAC9972ABB}"/>
    <cellStyle name="Comma 3 7 4" xfId="14915" xr:uid="{45E2896F-63AB-4144-958E-4A8CF9401D57}"/>
    <cellStyle name="Comma 3 8" xfId="2763" xr:uid="{C646A7AA-5EF5-4876-864C-44F545F927F1}"/>
    <cellStyle name="Comma 3 8 2" xfId="14919" xr:uid="{82B58357-D6EE-4ED9-8A8A-836ECEEC0586}"/>
    <cellStyle name="Comma 3 9" xfId="2764" xr:uid="{1A4BF93F-6B9F-4747-902F-CC23ED23891B}"/>
    <cellStyle name="Comma 3 9 2" xfId="14920" xr:uid="{AE369AB8-E951-4C11-B666-A9048DC47E63}"/>
    <cellStyle name="Comma 3_Requirement Inventories cycle" xfId="4185" xr:uid="{EBCC5D95-C276-4729-87E8-A236984884FC}"/>
    <cellStyle name="Comma 30" xfId="2765" xr:uid="{609E60EF-07F9-4961-B9B9-9861FD185215}"/>
    <cellStyle name="Comma 30 2" xfId="24325" xr:uid="{B024E1B0-98A3-4637-B121-83A11B521B45}"/>
    <cellStyle name="Comma 30 3" xfId="14921" xr:uid="{DCE07509-BB51-4135-9A30-5835A4DC36D9}"/>
    <cellStyle name="Comma 30 4" xfId="4186" xr:uid="{466C343D-8A54-4297-9784-7E83AEABC45D}"/>
    <cellStyle name="Comma 31" xfId="2766" xr:uid="{C2D7DECA-42D1-419C-BA93-39FDD07E9744}"/>
    <cellStyle name="Comma 31 2" xfId="24779" xr:uid="{34F1881F-C156-490F-89DD-A57C0D56BF50}"/>
    <cellStyle name="Comma 31 3" xfId="14922" xr:uid="{8022E2A9-EB0B-4FDC-A209-355C80476EE1}"/>
    <cellStyle name="Comma 31 3 2" xfId="39235" xr:uid="{977D129A-7C94-4584-99AB-94A8A1DD3679}"/>
    <cellStyle name="Comma 31 4" xfId="4694" xr:uid="{A938C4B0-F91F-45D1-AA6B-BBE00C570607}"/>
    <cellStyle name="Comma 32" xfId="2767" xr:uid="{37B8EFBB-8A1B-46EB-B859-86F4FFB5B7C8}"/>
    <cellStyle name="Comma 32 2" xfId="23399" xr:uid="{AA64CCAE-CEA9-41EA-B676-ED6AA5D47773}"/>
    <cellStyle name="Comma 32 3" xfId="14923" xr:uid="{B9E7EF0E-AC90-4458-A058-E2678F433138}"/>
    <cellStyle name="Comma 32 4" xfId="3161" xr:uid="{B766BE04-C957-4C3F-A89B-21CC366815BB}"/>
    <cellStyle name="Comma 33" xfId="2768" xr:uid="{A6DF782F-6517-4527-AAA0-B2883A64C32C}"/>
    <cellStyle name="Comma 33 2" xfId="14924" xr:uid="{171D5D5B-5B1A-4BA2-98EF-8CE7BD118E45}"/>
    <cellStyle name="Comma 33 3" xfId="3154" xr:uid="{12F3F615-BA87-4002-8FD7-2F82461288F3}"/>
    <cellStyle name="Comma 34" xfId="2769" xr:uid="{2C482F27-E604-454D-8390-3551635F6518}"/>
    <cellStyle name="Comma 34 2" xfId="14925" xr:uid="{403EC5C5-06F1-448C-B4AB-F6682277C771}"/>
    <cellStyle name="Comma 34 3" xfId="4699" xr:uid="{2759A370-9980-4611-96AE-B8A4F3390A56}"/>
    <cellStyle name="Comma 35" xfId="2770" xr:uid="{1523D159-77B8-44CB-A842-D914EA276649}"/>
    <cellStyle name="Comma 35 2" xfId="14926" xr:uid="{2FB23B18-32D0-4E1B-BFBD-85AB942C093C}"/>
    <cellStyle name="Comma 35 3" xfId="6270" xr:uid="{46CF0DC7-D2A7-484B-A8E0-B21DE7EB5491}"/>
    <cellStyle name="Comma 36" xfId="2700" xr:uid="{68060CE8-0585-49B6-91B2-34847F892297}"/>
    <cellStyle name="Comma 36 2" xfId="14927" xr:uid="{2C3DF32A-46B4-4B05-B0FD-A30D5BE0AAC9}"/>
    <cellStyle name="Comma 36 3" xfId="4918" xr:uid="{F804D924-B0B2-4C93-8356-6A3A3FB3DE1E}"/>
    <cellStyle name="Comma 37" xfId="6" xr:uid="{97E3CCC9-BD0E-428F-899D-2ED7C63AA010}"/>
    <cellStyle name="Comma 37 2" xfId="14928" xr:uid="{A73A36CF-FA17-4EF5-AE7B-D273A267286C}"/>
    <cellStyle name="Comma 37 3" xfId="6124" xr:uid="{2AA4C13D-5C07-4A53-AF96-73ECDAC589D8}"/>
    <cellStyle name="Comma 38" xfId="3126" xr:uid="{4CDC917C-1C91-48AF-905C-6335E33FFABB}"/>
    <cellStyle name="Comma 38 2" xfId="14929" xr:uid="{3265A1D9-6921-437E-894D-1918A73F1139}"/>
    <cellStyle name="Comma 38 3" xfId="5057" xr:uid="{912294BE-C604-4884-AF23-BACC9A29E9F6}"/>
    <cellStyle name="Comma 39" xfId="3137" xr:uid="{B7F63DC8-3091-49BC-BB50-059B672093F7}"/>
    <cellStyle name="Comma 39 2" xfId="14930" xr:uid="{F55D0078-CB7C-4367-9C3E-37C5ABFAFF6B}"/>
    <cellStyle name="Comma 39 3" xfId="4738" xr:uid="{76A26AD8-8FF8-4A5D-B742-88FE7CF6B0DA}"/>
    <cellStyle name="Comma 4" xfId="2771" xr:uid="{8BC74FD4-83E4-44CC-B7C3-F7E76770E14F}"/>
    <cellStyle name="Comma 4 10" xfId="14931" xr:uid="{95C713E9-1F0C-4A96-855E-1F323928C4D0}"/>
    <cellStyle name="Comma 4 11" xfId="4739" xr:uid="{F376B7DE-042F-4A95-89F0-C69EDB202204}"/>
    <cellStyle name="Comma 4 12" xfId="3168" xr:uid="{2C26C5C2-EED5-4F00-B4C8-F12A1DD71BB4}"/>
    <cellStyle name="Comma 4 2" xfId="2772" xr:uid="{809F096B-F964-4DA7-B6CE-8C1F45DF6894}"/>
    <cellStyle name="Comma 4 2 2" xfId="2773" xr:uid="{BED49296-F490-4E4A-B1D6-852F4770783E}"/>
    <cellStyle name="Comma 4 2 2 2" xfId="3170" xr:uid="{2E0678B6-D637-41EC-95CE-F8C9DF17EE57}"/>
    <cellStyle name="Comma 4 2 3" xfId="2774" xr:uid="{D6C884FA-F053-4F97-89B4-AD280AEBF24F}"/>
    <cellStyle name="Comma 4 2 3 2" xfId="14933" xr:uid="{AE3342B1-2DF7-4EC9-B019-DB17D2A48E43}"/>
    <cellStyle name="Comma 4 2 4" xfId="2775" xr:uid="{B10AE2C1-7E10-45C3-83C8-740DC7A7026F}"/>
    <cellStyle name="Comma 4 2 4 2" xfId="14934" xr:uid="{9A191002-7100-428F-BBE8-C20FE324B9C3}"/>
    <cellStyle name="Comma 4 2 5" xfId="2776" xr:uid="{E0FC5F88-CB8D-452E-8004-B49AA42B5B67}"/>
    <cellStyle name="Comma 4 2 5 2" xfId="6126" xr:uid="{A2A1F5DB-BD8E-472C-B27F-2F4FD7CD0BF8}"/>
    <cellStyle name="Comma 4 2 6" xfId="2777" xr:uid="{A0093214-7CCF-43A0-95B5-11FDD624A926}"/>
    <cellStyle name="Comma 4 2 7" xfId="3169" xr:uid="{F3E515CE-B86D-4345-A069-DEF09F42B6C0}"/>
    <cellStyle name="Comma 4 3" xfId="2778" xr:uid="{FC0F545D-D448-4918-96BE-538F900FB1A1}"/>
    <cellStyle name="Comma 4 3 2" xfId="14935" xr:uid="{2BED6674-202F-46FF-9E3B-8676136D0382}"/>
    <cellStyle name="Comma 4 4" xfId="2779" xr:uid="{37BA3BF6-A974-4557-9E26-9CB9449CF5B3}"/>
    <cellStyle name="Comma 4 4 2" xfId="14936" xr:uid="{33208F6A-7E3D-45D3-AFED-61F34249C554}"/>
    <cellStyle name="Comma 4 5" xfId="2780" xr:uid="{DEA35504-A91E-46F9-8EB9-7DEF46A89643}"/>
    <cellStyle name="Comma 4 5 2" xfId="14937" xr:uid="{E3AB7D41-971F-42D2-A5C3-20FED11185E5}"/>
    <cellStyle name="Comma 4 6" xfId="3129" xr:uid="{3CBB3DB3-F7DC-455F-9533-AAC708CF1D28}"/>
    <cellStyle name="Comma 4 6 2" xfId="14938" xr:uid="{43C9E65D-915D-4B15-B9CE-504390A0E6BD}"/>
    <cellStyle name="Comma 4 7" xfId="14939" xr:uid="{05663461-9B58-4670-9762-821C7BBE5FA8}"/>
    <cellStyle name="Comma 4 8" xfId="14940" xr:uid="{CF8038D0-5A2D-42DB-8130-B0BB72B4190A}"/>
    <cellStyle name="Comma 4 9" xfId="14941" xr:uid="{1931B47F-EF72-4400-A069-3FE86DA06498}"/>
    <cellStyle name="Comma 4_Top CSM_y2008" xfId="14942" xr:uid="{E7E6A848-EB94-4794-8C9B-202E63BC9674}"/>
    <cellStyle name="Comma 40" xfId="4783" xr:uid="{577508F2-119C-437D-88B5-9C3CCCE813DF}"/>
    <cellStyle name="Comma 40 2" xfId="14943" xr:uid="{EAA4873C-80B8-4534-92FA-3FE28DFCCF2F}"/>
    <cellStyle name="Comma 41" xfId="6216" xr:uid="{07A6626B-8509-4872-80FB-EC290202E954}"/>
    <cellStyle name="Comma 41 2" xfId="14944" xr:uid="{409EA5D7-18A7-44A1-B94F-5CBF75BC72A7}"/>
    <cellStyle name="Comma 42" xfId="4965" xr:uid="{F0A9CB8A-38CF-4DD0-A596-BB9DBECB4111}"/>
    <cellStyle name="Comma 42 2" xfId="14945" xr:uid="{002B8931-595A-44A3-8AEF-BADB04EEB621}"/>
    <cellStyle name="Comma 43" xfId="6078" xr:uid="{DB5B39E9-92A9-4B5E-858E-17EB2CE2A041}"/>
    <cellStyle name="Comma 43 2" xfId="14946" xr:uid="{4FAB8855-0B6E-4878-9939-8D168A5B2371}"/>
    <cellStyle name="Comma 44" xfId="14947" xr:uid="{58A6BF6A-6F79-49B6-A20F-9710CC751125}"/>
    <cellStyle name="Comma 45" xfId="14948" xr:uid="{A90734BC-24AB-4728-BA56-C02D71FE9D6B}"/>
    <cellStyle name="Comma 46" xfId="14949" xr:uid="{599E092F-2238-421F-81E4-680D83E0A596}"/>
    <cellStyle name="Comma 47" xfId="14950" xr:uid="{5BBC9771-6913-46A4-A42B-EAD7747F8239}"/>
    <cellStyle name="Comma 48" xfId="14951" xr:uid="{EC27E14E-6256-4BF5-8F85-1F8EA84BAC96}"/>
    <cellStyle name="Comma 49" xfId="14952" xr:uid="{C43B3E1F-E37B-4570-826C-A3B5B507322C}"/>
    <cellStyle name="Comma 5" xfId="2781" xr:uid="{2281CD28-2D8B-498E-8A05-5A2C99B4B1DE}"/>
    <cellStyle name="Comma 5 2" xfId="2782" xr:uid="{D3036C1F-273C-4A33-8100-1BE3D19E5200}"/>
    <cellStyle name="Comma 5 2 2" xfId="2783" xr:uid="{28FF5C7E-B13F-44CC-847F-00EA94AFA754}"/>
    <cellStyle name="Comma 5 2 2 2" xfId="24326" xr:uid="{9614BA86-1752-4DA3-968A-9069F5DC135A}"/>
    <cellStyle name="Comma 5 2 3" xfId="2784" xr:uid="{3B3F0540-736C-458D-8685-F225A8DDE0CC}"/>
    <cellStyle name="Comma 5 2 3 2" xfId="6290" xr:uid="{8016B870-B868-48B8-8106-ABF4BFB9AB7D}"/>
    <cellStyle name="Comma 5 2 4" xfId="4187" xr:uid="{6A057E8D-7459-4889-86E7-C09F3262E042}"/>
    <cellStyle name="Comma 5 3" xfId="2785" xr:uid="{5546F6A5-3104-4002-B4A8-7DC79F54FEC8}"/>
    <cellStyle name="Comma 5 3 2" xfId="14953" xr:uid="{34FC1B90-16A9-43A4-A756-9190E84F1582}"/>
    <cellStyle name="Comma 5 4" xfId="2786" xr:uid="{FDD200FF-B263-40FE-BE8F-310FE88E777D}"/>
    <cellStyle name="Comma 5 4 2" xfId="14954" xr:uid="{E8BA266C-9356-49A3-86F3-2A5C093673EC}"/>
    <cellStyle name="Comma 5 5" xfId="14955" xr:uid="{CC411F41-0958-4BCB-97A0-EB41207B6E50}"/>
    <cellStyle name="Comma 5 6" xfId="14956" xr:uid="{FCDEDAFD-E0FA-4660-8EF3-B24160E90862}"/>
    <cellStyle name="Comma 5 7" xfId="14957" xr:uid="{443FC147-50B4-4544-9C2F-5690443E6F08}"/>
    <cellStyle name="Comma 5 8" xfId="23405" xr:uid="{E117860B-FD5B-4355-95D7-9727D6A8E3B7}"/>
    <cellStyle name="Comma 5 9" xfId="3171" xr:uid="{E5EFA9E0-8193-47C5-BB07-6EBD7103CCFC}"/>
    <cellStyle name="Comma 5_บัญชีขนส่ง-ค่าบริการ 4-3-09" xfId="2787" xr:uid="{03534E77-866D-4CD2-B1C7-53BCA6D767C2}"/>
    <cellStyle name="Comma 50" xfId="14958" xr:uid="{C5E0C567-E0D4-4776-B62D-B3C9A74D92A8}"/>
    <cellStyle name="Comma 51" xfId="14959" xr:uid="{BA351C03-66CD-47D6-832C-2B83C4403D67}"/>
    <cellStyle name="Comma 52" xfId="14960" xr:uid="{123E5EA9-4F3E-433E-A177-C55A40A9B5A8}"/>
    <cellStyle name="Comma 53" xfId="14961" xr:uid="{D43598A8-E02A-42F9-AEB3-286666BDE2A4}"/>
    <cellStyle name="Comma 54" xfId="14962" xr:uid="{BB86752F-13D2-445C-A4A2-1E137C315AAA}"/>
    <cellStyle name="Comma 55" xfId="14963" xr:uid="{D01B9DB7-AF32-4516-BE9A-7F882FF9190E}"/>
    <cellStyle name="Comma 56" xfId="14964" xr:uid="{C4300ECB-8D6A-48ED-B963-88F9166A6A5D}"/>
    <cellStyle name="Comma 57" xfId="14965" xr:uid="{AE4F2AD6-FF04-4839-B4AC-1EAAA19CE6C2}"/>
    <cellStyle name="Comma 58" xfId="14966" xr:uid="{B920C571-4752-43A6-90AD-3A91B74C1579}"/>
    <cellStyle name="Comma 59" xfId="14967" xr:uid="{98A3F2AA-D247-4971-AE79-516B2C6BF8B3}"/>
    <cellStyle name="Comma 6" xfId="2788" xr:uid="{7B70FFA1-ACE0-4113-9B3C-89C5119890B1}"/>
    <cellStyle name="Comma 6 2" xfId="4188" xr:uid="{A7C31718-0700-4837-923B-AE9B5C59BF33}"/>
    <cellStyle name="Comma 6 2 2" xfId="24327" xr:uid="{99021488-9636-4236-803C-4D8CB95B9AC6}"/>
    <cellStyle name="Comma 6 2 3" xfId="14968" xr:uid="{F0195D7A-DB50-4426-AFB1-A651589411D7}"/>
    <cellStyle name="Comma 6 3" xfId="14969" xr:uid="{E532D630-33FD-4F1C-A9D8-C271542C4BC8}"/>
    <cellStyle name="Comma 6 4" xfId="14970" xr:uid="{FC1C3A55-8976-4DC0-A800-0D3E34293FD5}"/>
    <cellStyle name="Comma 6 5" xfId="14971" xr:uid="{9CAEF20C-E9C8-4694-ABA4-9682799B88B2}"/>
    <cellStyle name="Comma 6 5 2" xfId="14972" xr:uid="{69408ACB-38B0-4F1A-8AB9-FC0D02F43C63}"/>
    <cellStyle name="Comma 6 6" xfId="14973" xr:uid="{5B6C384E-76AC-4565-972F-2D0FB1574AAA}"/>
    <cellStyle name="Comma 6 7" xfId="14974" xr:uid="{A4CA6D4E-B2F8-4B54-87F8-B13F34DFFF28}"/>
    <cellStyle name="Comma 6 8" xfId="3172" xr:uid="{39BBB1BE-4F48-45DC-AA73-1ABAA531A1E5}"/>
    <cellStyle name="Comma 60" xfId="14975" xr:uid="{667BE510-30ED-4CEB-BD85-98E4A6AB6DF2}"/>
    <cellStyle name="Comma 61" xfId="14976" xr:uid="{13785736-7B67-497E-A126-3DA1C8CBFA31}"/>
    <cellStyle name="Comma 62" xfId="14977" xr:uid="{01626133-6276-4DD1-AB24-074217D00F7A}"/>
    <cellStyle name="Comma 63" xfId="14978" xr:uid="{F13C19C6-2236-46AF-B75A-ED877D2FB920}"/>
    <cellStyle name="Comma 64" xfId="14979" xr:uid="{0AD8F6E4-6FAE-43C0-9D58-EBE180EEE1A8}"/>
    <cellStyle name="Comma 65" xfId="14980" xr:uid="{8E8E4C40-2BF6-4DD6-BBAC-CFC289130FB9}"/>
    <cellStyle name="Comma 66" xfId="14981" xr:uid="{85AFFEF5-0C0E-4A60-8F85-DA98D3649584}"/>
    <cellStyle name="Comma 67" xfId="14982" xr:uid="{6EDE591E-1F31-4A20-9B98-01FA162160CB}"/>
    <cellStyle name="Comma 68" xfId="14983" xr:uid="{458AB114-F71C-408F-A864-C1430A8C3666}"/>
    <cellStyle name="Comma 68 2" xfId="14984" xr:uid="{2E9FD4EA-E8D9-43BE-9EF2-28C3EE0B0503}"/>
    <cellStyle name="Comma 69" xfId="14985" xr:uid="{002BD4AB-8E41-4B67-8D6B-40528D0ADDE6}"/>
    <cellStyle name="Comma 7" xfId="2789" xr:uid="{A345035D-D683-4D2B-829D-837AEBD090BE}"/>
    <cellStyle name="Comma 7 2" xfId="2790" xr:uid="{886F3A78-789D-4E87-BA47-28997B84AB7E}"/>
    <cellStyle name="Comma 7 2 2" xfId="14987" xr:uid="{A27210E0-FB05-4182-8777-41099F1CCC8E}"/>
    <cellStyle name="Comma 7 2 2 2" xfId="14988" xr:uid="{33918F10-4C59-4FDA-AA68-16FC498FF364}"/>
    <cellStyle name="Comma 7 2 3" xfId="14989" xr:uid="{017FA252-642F-4AC8-9991-94322CAE4984}"/>
    <cellStyle name="Comma 7 2 4" xfId="23407" xr:uid="{B7797596-32F6-422C-AF14-D63FACD1BF91}"/>
    <cellStyle name="Comma 7 2 5" xfId="14986" xr:uid="{F29B3377-CC26-473F-8C40-C55339543A0C}"/>
    <cellStyle name="Comma 7 2 6" xfId="3174" xr:uid="{2059E23C-B58F-4809-BCE7-7CE561E447C5}"/>
    <cellStyle name="Comma 7 3" xfId="14990" xr:uid="{5C8959AF-C653-4F7D-9C87-74444B5A5BD9}"/>
    <cellStyle name="Comma 7 4" xfId="23406" xr:uid="{79CC4285-37B3-4F80-B6C2-1FE20C3A96D6}"/>
    <cellStyle name="Comma 7 5" xfId="5997" xr:uid="{4DE4BF58-E1A4-4701-BBF0-893C72F64DCF}"/>
    <cellStyle name="Comma 7 6" xfId="3173" xr:uid="{666B6718-6959-48C5-B595-6A7C320E278A}"/>
    <cellStyle name="Comma 70" xfId="14991" xr:uid="{810916B9-A5AD-4DFD-8C71-FEFCAF88A0DA}"/>
    <cellStyle name="Comma 71" xfId="2791" xr:uid="{0BE1CE77-69A1-4D19-B2A2-18B9D2676912}"/>
    <cellStyle name="Comma 71 2" xfId="2792" xr:uid="{E389D9C7-7D45-4D0B-A2EF-4A59083CC0B2}"/>
    <cellStyle name="Comma 71 3" xfId="14992" xr:uid="{24CBC5BD-CF75-40DA-8C92-B358254C84A7}"/>
    <cellStyle name="Comma 72" xfId="14993" xr:uid="{DE200960-E527-4D2F-AF55-8766F0BD3D3E}"/>
    <cellStyle name="Comma 73" xfId="14994" xr:uid="{9153EF5E-18BF-4483-B158-6E067C715DDC}"/>
    <cellStyle name="Comma 74" xfId="14995" xr:uid="{CFFE3ADB-4B1F-4630-A09E-B4E0CFE81F1A}"/>
    <cellStyle name="Comma 75" xfId="14996" xr:uid="{3A2DB098-8AFD-427E-92D7-3DBD29C52888}"/>
    <cellStyle name="Comma 76" xfId="14997" xr:uid="{C2FF6BC9-A9E4-4CAA-8F84-7317E7F8EC97}"/>
    <cellStyle name="Comma 77" xfId="14998" xr:uid="{8A444BF0-9C8B-40A7-B877-70FEF3C7179F}"/>
    <cellStyle name="Comma 78" xfId="14999" xr:uid="{BD95C9B4-0C97-4D0B-A915-B05436332C1D}"/>
    <cellStyle name="Comma 78 2" xfId="15000" xr:uid="{70812FF6-F461-4CE5-872E-B409DF641992}"/>
    <cellStyle name="Comma 79" xfId="15001" xr:uid="{698F5087-303D-49BC-A3E0-B5C11C3FA07F}"/>
    <cellStyle name="Comma 8" xfId="2793" xr:uid="{6E3693EE-3E05-4D9A-A5CD-91CBD29F085F}"/>
    <cellStyle name="Comma 8 2" xfId="2794" xr:uid="{C9EB168A-81FB-4C30-A225-3DF353C40CCA}"/>
    <cellStyle name="Comma 8 2 2" xfId="23409" xr:uid="{D0EAE06E-7408-48C7-87C8-8931F13944C8}"/>
    <cellStyle name="Comma 8 2 3" xfId="15002" xr:uid="{8B98860B-FDA4-4CB4-B0DA-05993D36B4F2}"/>
    <cellStyle name="Comma 8 2 4" xfId="3176" xr:uid="{CF8189F2-40E6-46B7-8AB3-B2FB8B0C7D8F}"/>
    <cellStyle name="Comma 8 3" xfId="15003" xr:uid="{A277298B-0097-4C9D-B1A2-EF5EC497A7E4}"/>
    <cellStyle name="Comma 8 4" xfId="15004" xr:uid="{1B99C303-CFB5-4A26-951E-463544246E40}"/>
    <cellStyle name="Comma 8 5" xfId="15005" xr:uid="{76721F1D-45D3-4C54-9FC3-9EA8B081099F}"/>
    <cellStyle name="Comma 8 6" xfId="23408" xr:uid="{304F85F1-CF7F-45DD-90F6-41D13454459C}"/>
    <cellStyle name="Comma 8 7" xfId="5998" xr:uid="{796A706A-870A-4A93-BE44-F2557B57A8D6}"/>
    <cellStyle name="Comma 8 8" xfId="3175" xr:uid="{ABC5A47E-CDF5-4725-9330-2B67C1D224B3}"/>
    <cellStyle name="Comma 80" xfId="15006" xr:uid="{EC653E3E-33DC-4BA3-8F26-725216201B82}"/>
    <cellStyle name="Comma 81" xfId="15007" xr:uid="{8606A0B3-8C78-4D17-934E-D1BF6C45B7E2}"/>
    <cellStyle name="Comma 82" xfId="15008" xr:uid="{A2FCCA4A-CC58-47C1-932E-8E1CAB81ABCE}"/>
    <cellStyle name="Comma 82 2" xfId="15009" xr:uid="{91A13DCD-0DF8-4B62-80F4-5CB935BF3820}"/>
    <cellStyle name="Comma 82 2 2" xfId="15010" xr:uid="{BD7598CA-2D08-4D3D-8ACF-4143303AA97D}"/>
    <cellStyle name="Comma 82 3" xfId="15011" xr:uid="{EF4837B8-923C-4AEA-9AF2-BEBC4F0DABC9}"/>
    <cellStyle name="Comma 83" xfId="15012" xr:uid="{CF6A0FE4-5AE7-4D9A-937A-DC1D6D8F68E3}"/>
    <cellStyle name="Comma 84" xfId="15013" xr:uid="{BCB1C7B9-A920-4603-B008-7C00AFD7B26B}"/>
    <cellStyle name="Comma 85" xfId="15014" xr:uid="{4C1A7C3A-1B6E-4B8F-BE7F-5166270DF387}"/>
    <cellStyle name="Comma 86" xfId="15015" xr:uid="{4AB13F1C-05E9-4CE8-84EF-2956730A6D01}"/>
    <cellStyle name="Comma 86 2" xfId="15016" xr:uid="{8F839712-D051-42AE-98F9-2ED72A92B634}"/>
    <cellStyle name="Comma 86 3" xfId="15017" xr:uid="{65AB5B08-DB27-481F-A23D-FAF8C37938C1}"/>
    <cellStyle name="Comma 87" xfId="15018" xr:uid="{9AD58AA5-C229-48D3-80C3-D7DC7C15C8A2}"/>
    <cellStyle name="Comma 88" xfId="15019" xr:uid="{27CC4ADD-A530-4F33-A4B9-35252B60EDD8}"/>
    <cellStyle name="Comma 89" xfId="15020" xr:uid="{3773D453-C8C8-4B14-9E52-857D4DA2CDF4}"/>
    <cellStyle name="Comma 9" xfId="2795" xr:uid="{4C60D7B3-F296-4D75-9CDB-26D52E047C99}"/>
    <cellStyle name="Comma 9 2" xfId="3178" xr:uid="{05DAAE89-1C7D-4A85-A6F4-27B44D57ABB1}"/>
    <cellStyle name="Comma 9 2 2" xfId="23411" xr:uid="{6911DEFD-7F03-4386-9939-323FF5532950}"/>
    <cellStyle name="Comma 9 2 3" xfId="15021" xr:uid="{BA292C34-B1CC-406D-B538-79747E39897D}"/>
    <cellStyle name="Comma 9 3" xfId="3179" xr:uid="{0D39886D-ED8F-4D01-B1CD-359E9AED4918}"/>
    <cellStyle name="Comma 9 3 2" xfId="15023" xr:uid="{632F8D4C-5892-4AE7-8447-CAC771749512}"/>
    <cellStyle name="Comma 9 3 3" xfId="23412" xr:uid="{C0852A95-3815-429B-9E58-0BB7C35D1754}"/>
    <cellStyle name="Comma 9 3 4" xfId="39211" xr:uid="{EE3E735D-1A55-4B36-88F7-F94E5622318A}"/>
    <cellStyle name="Comma 9 4" xfId="15024" xr:uid="{29593C85-7683-4F7C-B503-CB055FB5223A}"/>
    <cellStyle name="Comma 9 5" xfId="23410" xr:uid="{8E82D260-9428-4DBC-AF1B-D406A5EF41FC}"/>
    <cellStyle name="Comma 9 6" xfId="5186" xr:uid="{F7EA9770-689C-4F9C-AA94-D62B90CBECD8}"/>
    <cellStyle name="Comma 9 7" xfId="3177" xr:uid="{1FCC71E8-C9F7-4EA6-B89E-EC9E6D6E1D79}"/>
    <cellStyle name="Comma 90" xfId="15025" xr:uid="{55C5BB8F-0A04-4E97-A276-A2B2EC69EE55}"/>
    <cellStyle name="Comma 91" xfId="15026" xr:uid="{25779CFD-FA60-4765-9A0B-E4237461BF82}"/>
    <cellStyle name="Comma 92" xfId="15027" xr:uid="{EDF06603-1713-4C6C-8248-657D4ABFC55C}"/>
    <cellStyle name="Comma 93" xfId="15028" xr:uid="{48AEF7E2-4CF4-426C-829A-997487C23608}"/>
    <cellStyle name="Comma 94" xfId="15029" xr:uid="{A6844853-F235-4A95-994E-D01019A1399D}"/>
    <cellStyle name="Comma 95" xfId="15030" xr:uid="{5BACE020-8A99-487A-B981-BFA602E97C15}"/>
    <cellStyle name="Comma 96" xfId="15031" xr:uid="{1B57C72C-1262-443C-A3D5-FC25FEF7460D}"/>
    <cellStyle name="Comma 97" xfId="15032" xr:uid="{FA6935FE-355A-40AC-9FEF-CB74B6044FDD}"/>
    <cellStyle name="Comma 98" xfId="15033" xr:uid="{49CD4A19-FA44-4208-9460-0CCBA64069F9}"/>
    <cellStyle name="Comma 98 2" xfId="15034" xr:uid="{883B2DCA-D197-4A7D-9BBF-84B5FABDBFD9}"/>
    <cellStyle name="Comma 99" xfId="15035" xr:uid="{7B4650BF-AEB4-4868-B798-9E5CC201872E}"/>
    <cellStyle name="Comma 99 2" xfId="15036" xr:uid="{A854A7A6-A783-49ED-916D-D1281A777449}"/>
    <cellStyle name="Comma Ton" xfId="15037" xr:uid="{0D85B438-B269-447B-99A9-3EFBC83D35A9}"/>
    <cellStyle name="comma zerodec" xfId="7" xr:uid="{0961F873-D3B4-4902-91BF-0EB1037E1EA6}"/>
    <cellStyle name="comma zerodec 2" xfId="15038" xr:uid="{84EB46D8-27C9-4F6E-BBAB-97F2973B01F6}"/>
    <cellStyle name="comma zerodec 3" xfId="15039" xr:uid="{8C4575BC-0E04-42F5-B1EC-198EDFA1E119}"/>
    <cellStyle name="comma zerodec 4" xfId="23413" xr:uid="{32C9601F-9755-4699-BE42-4124D3D61D8E}"/>
    <cellStyle name="comma zerodec 5" xfId="5187" xr:uid="{2AAADD47-40D4-42D1-B77B-AB921B5ECC3F}"/>
    <cellStyle name="comma zerodec 6" xfId="3180" xr:uid="{4A6DE869-9049-4C52-A679-896A430AB9EF}"/>
    <cellStyle name="Comma พันบาท" xfId="15040" xr:uid="{C20D90F2-5EC8-44B0-82F9-F3216807DFBA}"/>
    <cellStyle name="Comma ล้านบาท" xfId="15041" xr:uid="{8C7678B8-0A5D-4ACA-A565-85851011B614}"/>
    <cellStyle name="Comma0" xfId="15042" xr:uid="{064CBB32-7AEC-487C-A260-38E0F8C84B72}"/>
    <cellStyle name="Comma0 - Modelo1" xfId="15043" xr:uid="{5E549836-D7E1-4A27-A82F-422ECD629F71}"/>
    <cellStyle name="Comma0 - Style1" xfId="15044" xr:uid="{B954C06F-A175-4144-A63C-6D54BFEC66B9}"/>
    <cellStyle name="Comma0_ap-ar" xfId="15045" xr:uid="{6BC70021-E5B8-47AD-B6A9-ECF8952610CD}"/>
    <cellStyle name="Comma1 - Modelo2" xfId="15046" xr:uid="{BBCBD436-1E9A-4532-B094-11D65F86BD70}"/>
    <cellStyle name="Comma1 - Style2" xfId="15047" xr:uid="{31457963-67E5-4540-A095-82C03D3B6243}"/>
    <cellStyle name="Company Name" xfId="15048" xr:uid="{08AEB4D8-7A0F-456B-9056-F6AE5792225B}"/>
    <cellStyle name="company_title" xfId="15049" xr:uid="{5A414817-682D-40D8-97BA-DA2B14EC7C5D}"/>
    <cellStyle name="Controlecel" xfId="2796" xr:uid="{F52A8612-EEE1-410F-940C-1F58A514391D}"/>
    <cellStyle name="Copied" xfId="3260" xr:uid="{4E09CDA7-A894-447D-A24D-AF173839913A}"/>
    <cellStyle name="Cover Date" xfId="2797" xr:uid="{B1828F0D-149E-49DF-96FA-CD53C4951615}"/>
    <cellStyle name="Cover Subtitle" xfId="2798" xr:uid="{5BCE739F-BC04-4F28-8354-556E41E55710}"/>
    <cellStyle name="Cover Title" xfId="2799" xr:uid="{000F6125-DC0A-4229-AF7F-BABAAF3A0CDE}"/>
    <cellStyle name="Credit" xfId="15051" xr:uid="{09CE6BAC-340A-4411-910E-91D0E2F5CD85}"/>
    <cellStyle name="Credit subtotal" xfId="15052" xr:uid="{760DDDDB-24A0-4E8C-A250-0AF637C19F88}"/>
    <cellStyle name="Credit subtotal 10" xfId="15053" xr:uid="{F407A3C1-512E-40E6-9017-318A00DEBAFD}"/>
    <cellStyle name="Credit subtotal 10 2" xfId="15054" xr:uid="{36D93400-4D13-43A0-9412-EC06BE01CF8C}"/>
    <cellStyle name="Credit subtotal 10 3" xfId="15055" xr:uid="{B222626F-060B-4D64-A890-D93951129B87}"/>
    <cellStyle name="Credit subtotal 11" xfId="15056" xr:uid="{88FFE2ED-B2E7-4969-A1BB-87B067CE14C6}"/>
    <cellStyle name="Credit subtotal 12" xfId="15057" xr:uid="{52B77C57-2E45-4669-AC1B-6C8A26CCE4A5}"/>
    <cellStyle name="Credit subtotal 2" xfId="15058" xr:uid="{A978007D-F769-4113-8FDE-C07D9706F24A}"/>
    <cellStyle name="Credit subtotal 2 2" xfId="15059" xr:uid="{643EDC3F-1CFF-4B93-8047-F375EF1FDF5D}"/>
    <cellStyle name="Credit subtotal 2 3" xfId="15060" xr:uid="{B1E932EE-0E51-4CFE-8866-A6F74D3C3F72}"/>
    <cellStyle name="Credit subtotal 3" xfId="15061" xr:uid="{D6D88188-D387-4DB1-AE7D-9AEA0EDD9002}"/>
    <cellStyle name="Credit subtotal 3 2" xfId="15062" xr:uid="{BA808DF5-97D0-413C-A286-33C1288BAB99}"/>
    <cellStyle name="Credit subtotal 3 3" xfId="15063" xr:uid="{83517CAB-1B14-480D-986E-FC2FC5535F5C}"/>
    <cellStyle name="Credit subtotal 4" xfId="15064" xr:uid="{8E33350E-AFAE-4A35-8D15-A154C896D221}"/>
    <cellStyle name="Credit subtotal 4 2" xfId="15065" xr:uid="{895EDD26-6F96-445E-A851-3C878854A993}"/>
    <cellStyle name="Credit subtotal 4 3" xfId="15066" xr:uid="{4D861317-1265-45A0-9701-615FD21E0377}"/>
    <cellStyle name="Credit subtotal 5" xfId="15067" xr:uid="{3EC98C20-962A-4CA9-9117-59D58DF73514}"/>
    <cellStyle name="Credit subtotal 5 2" xfId="15068" xr:uid="{E8BADB86-3157-40A4-AA51-BDB1B5E93A78}"/>
    <cellStyle name="Credit subtotal 5 3" xfId="15069" xr:uid="{BA141EDB-8246-4E47-B18F-1303238B6EB2}"/>
    <cellStyle name="Credit subtotal 6" xfId="15070" xr:uid="{02A38AAE-0B2E-49D4-ADD3-5AA3C7E8002A}"/>
    <cellStyle name="Credit subtotal 6 2" xfId="15071" xr:uid="{32E3FC94-C658-4880-A157-0CDC164DD20C}"/>
    <cellStyle name="Credit subtotal 6 3" xfId="15072" xr:uid="{84B40AD1-1A6A-4AAF-9C39-C371014D57C7}"/>
    <cellStyle name="Credit subtotal 7" xfId="15073" xr:uid="{9C85577E-13FF-4DCE-B09A-683B55559CD6}"/>
    <cellStyle name="Credit subtotal 7 2" xfId="15074" xr:uid="{7C585DFF-B7E6-47C3-A3B7-7963BC100E72}"/>
    <cellStyle name="Credit subtotal 7 3" xfId="15075" xr:uid="{49161327-B000-4964-A3F5-3E0C2D40B855}"/>
    <cellStyle name="Credit subtotal 8" xfId="15076" xr:uid="{01A5C9EE-0B4C-45D3-AC87-F3B63D442654}"/>
    <cellStyle name="Credit subtotal 8 2" xfId="15077" xr:uid="{8898BBA1-4469-45FE-BBE8-A0E19F31766D}"/>
    <cellStyle name="Credit subtotal 8 3" xfId="15078" xr:uid="{3E24C236-EFF1-4227-86C1-F1E650E09AE7}"/>
    <cellStyle name="Credit subtotal 9" xfId="15079" xr:uid="{20361279-AB1D-43ED-BBDD-D94BFC9172E2}"/>
    <cellStyle name="Credit subtotal 9 2" xfId="15080" xr:uid="{272F80D3-505B-4C5F-91CF-9A0E047AE829}"/>
    <cellStyle name="Credit subtotal 9 3" xfId="15081" xr:uid="{E7D6435F-DFD7-4C26-A126-92A628AF2AF8}"/>
    <cellStyle name="Credit Total" xfId="15082" xr:uid="{9D459086-EBEA-4FD4-89E2-BFA95A0AFB69}"/>
    <cellStyle name="Credit Total 10" xfId="15083" xr:uid="{012F575B-2EC1-42DB-8F95-782F03C90BA4}"/>
    <cellStyle name="Credit Total 10 2" xfId="15084" xr:uid="{471FFE0D-6369-4C95-AE69-3448DD4C932A}"/>
    <cellStyle name="Credit Total 11" xfId="15085" xr:uid="{AEB9CE1F-968C-4EAA-84EB-21C81266C060}"/>
    <cellStyle name="Credit Total 11 2" xfId="15086" xr:uid="{C33D342A-B29E-4155-9995-E7D17DB02E29}"/>
    <cellStyle name="Credit Total 12" xfId="15087" xr:uid="{4ED755F2-05E4-4693-80AF-431F2D39B187}"/>
    <cellStyle name="Credit Total 2" xfId="15088" xr:uid="{6E4168FA-6C5E-4ADA-B974-02FE2875C056}"/>
    <cellStyle name="Credit Total 2 2" xfId="15089" xr:uid="{FE69D72A-DA9C-4F43-9E5F-7B72892185E1}"/>
    <cellStyle name="Credit Total 2 2 2" xfId="15090" xr:uid="{621F9B58-7934-4E3C-8D5B-D17B269A733A}"/>
    <cellStyle name="Credit Total 2 3" xfId="15091" xr:uid="{844D869B-82E5-4275-90B0-77318B06D309}"/>
    <cellStyle name="Credit Total 2 3 2" xfId="15092" xr:uid="{B2A9889D-3840-45F5-A17E-A6C9A9878685}"/>
    <cellStyle name="Credit Total 2 4" xfId="15093" xr:uid="{573176B2-C54D-42A3-AE6B-6A56FC308D92}"/>
    <cellStyle name="Credit Total 3" xfId="15094" xr:uid="{D5B82F75-46ED-43E1-A62B-6636A67417B9}"/>
    <cellStyle name="Credit Total 3 2" xfId="15095" xr:uid="{EEC3C051-BE87-46DE-A2EA-2B72CAD65A55}"/>
    <cellStyle name="Credit Total 3 2 2" xfId="15096" xr:uid="{20ECAB53-8EFE-48E7-8FFA-F8C0B0B88572}"/>
    <cellStyle name="Credit Total 3 3" xfId="15097" xr:uid="{18102DAF-39CF-4C7E-AB1C-B30173477C5D}"/>
    <cellStyle name="Credit Total 3 3 2" xfId="15098" xr:uid="{5E7698FE-3568-4289-B49A-AA37BDE52F2C}"/>
    <cellStyle name="Credit Total 3 4" xfId="15099" xr:uid="{DCA1BA8D-C069-4B20-8BC6-4C712604B990}"/>
    <cellStyle name="Credit Total 4" xfId="15100" xr:uid="{F61EBC6F-0E23-40DF-8F56-A2821EB44CBC}"/>
    <cellStyle name="Credit Total 4 2" xfId="15101" xr:uid="{1699244A-84ED-4731-9282-CC570A72C93B}"/>
    <cellStyle name="Credit Total 4 2 2" xfId="15102" xr:uid="{2CE5A689-E5E8-4696-A966-D2F455D9A3AD}"/>
    <cellStyle name="Credit Total 4 3" xfId="15103" xr:uid="{82A03424-ABD6-4DD9-B0D9-8AB008A9A7B4}"/>
    <cellStyle name="Credit Total 4 3 2" xfId="15104" xr:uid="{A2DFB7FF-AF60-4A80-918E-7CE1D6A85E10}"/>
    <cellStyle name="Credit Total 4 4" xfId="15105" xr:uid="{EF0C445C-8489-4E06-936A-98F8DEDB396B}"/>
    <cellStyle name="Credit Total 5" xfId="15106" xr:uid="{6A009BDB-5179-434C-94A3-A94C516F7435}"/>
    <cellStyle name="Credit Total 5 2" xfId="15107" xr:uid="{ECD2C6D1-9BA0-4143-B86E-34C1EDDB493E}"/>
    <cellStyle name="Credit Total 5 2 2" xfId="15108" xr:uid="{CFB26E5C-F68A-4883-B1A2-999A37B7356F}"/>
    <cellStyle name="Credit Total 5 3" xfId="15109" xr:uid="{748B3638-EED1-47A5-9D03-1814488D2ACE}"/>
    <cellStyle name="Credit Total 5 3 2" xfId="15110" xr:uid="{A3192EB3-3F3E-4466-A7DB-CD3C561077D2}"/>
    <cellStyle name="Credit Total 5 4" xfId="15111" xr:uid="{AEAE96ED-7EE0-4F87-92A7-DBE50B60AF00}"/>
    <cellStyle name="Credit Total 6" xfId="15112" xr:uid="{C911132B-CBE4-42FA-BAEB-AF762C722384}"/>
    <cellStyle name="Credit Total 6 2" xfId="15113" xr:uid="{59F0FC1F-AC75-4D62-BBFB-316AF5F24C54}"/>
    <cellStyle name="Credit Total 6 2 2" xfId="15114" xr:uid="{2AE31C48-3C92-477A-B581-FE419D3B8B8A}"/>
    <cellStyle name="Credit Total 6 3" xfId="15115" xr:uid="{405724B8-411F-45F2-B645-8DBAF728F4AA}"/>
    <cellStyle name="Credit Total 6 3 2" xfId="15116" xr:uid="{AA4791CC-DF7D-4CA9-8247-51AC490532F6}"/>
    <cellStyle name="Credit Total 6 4" xfId="15117" xr:uid="{D97582F9-F086-4A69-B969-DFB9A2EC434B}"/>
    <cellStyle name="Credit Total 7" xfId="15118" xr:uid="{B68A6A2F-346E-4EA7-AE6D-B2BD748FF7CB}"/>
    <cellStyle name="Credit Total 7 2" xfId="15119" xr:uid="{5122C9E5-0EF7-4013-925D-0178716F1866}"/>
    <cellStyle name="Credit Total 7 2 2" xfId="15120" xr:uid="{31083B25-605F-4926-8126-FE62E89E3C1E}"/>
    <cellStyle name="Credit Total 7 3" xfId="15121" xr:uid="{9207483B-6622-4311-9CC1-1B53A8D31A58}"/>
    <cellStyle name="Credit Total 7 3 2" xfId="15122" xr:uid="{311F8C1A-C187-44E0-8BC7-2A2A1B188B80}"/>
    <cellStyle name="Credit Total 7 4" xfId="15123" xr:uid="{64A7E907-F520-48D7-8630-6C4F80F545BD}"/>
    <cellStyle name="Credit Total 8" xfId="15124" xr:uid="{DBBA78F5-1F57-4CB7-A865-0F82FFCFAD5F}"/>
    <cellStyle name="Credit Total 8 2" xfId="15125" xr:uid="{9982EF41-87B8-4C59-8EFD-240E67313889}"/>
    <cellStyle name="Credit Total 8 2 2" xfId="15126" xr:uid="{BF6367B6-33E7-4B60-9945-EC62F7179459}"/>
    <cellStyle name="Credit Total 8 3" xfId="15127" xr:uid="{08B1F347-D226-424D-AC29-8C04A92C9486}"/>
    <cellStyle name="Credit Total 8 3 2" xfId="15128" xr:uid="{148F4C5F-082B-4BB0-A73C-42D0413BC24B}"/>
    <cellStyle name="Credit Total 8 4" xfId="15129" xr:uid="{BD791220-BFE7-4983-8792-1EB19FF0C64F}"/>
    <cellStyle name="Credit Total 9" xfId="15130" xr:uid="{6D164243-2D04-48B1-A326-4F729737FBB9}"/>
    <cellStyle name="Credit Total 9 2" xfId="15131" xr:uid="{5DF30AF7-AE2D-46EC-AF99-92DC8CE3C355}"/>
    <cellStyle name="Credit Total 9 2 2" xfId="15132" xr:uid="{94CF5F70-A7DA-42BB-BF4D-2DB86A92BE68}"/>
    <cellStyle name="Credit Total 9 3" xfId="15133" xr:uid="{9844B62E-2A7A-4A01-99A8-0C9396DCE342}"/>
    <cellStyle name="Credit Total 9 3 2" xfId="15134" xr:uid="{34824620-F6F2-42DC-9825-531B64F6F46F}"/>
    <cellStyle name="Credit Total 9 4" xfId="15135" xr:uid="{952257DC-FA9A-415D-B80A-CDBB213928B2}"/>
    <cellStyle name="Curpency_FGCOST-1_TCC-LCASH" xfId="15136" xr:uid="{3B811311-6506-4924-9547-DD1A5F4AF4C7}"/>
    <cellStyle name="Curren - Style3" xfId="3261" xr:uid="{558A06C9-2FA7-4DA1-B719-3C5F5352DF4C}"/>
    <cellStyle name="Curren - Style4" xfId="3262" xr:uid="{2FCE4165-EAC5-454F-BCCF-B42EAF31BE9D}"/>
    <cellStyle name="Currency [฿0]" xfId="15139" xr:uid="{A39078A8-A685-40B5-B754-EEDA2C4E0432}"/>
    <cellStyle name="Currency [0]b" xfId="15140" xr:uid="{58F92827-0CD0-4E54-9FD1-070A19E3882C}"/>
    <cellStyle name="Currency [00]" xfId="2800" xr:uid="{7F2E9814-BD2B-41E0-95E2-8011A113D444}"/>
    <cellStyle name="Currency [00] 2" xfId="23472" xr:uid="{467CB720-1DBE-4C74-AFEE-1C733246A64C}"/>
    <cellStyle name="Currency [00] 3" xfId="5188" xr:uid="{4DC961A7-CC71-4EA2-9D4F-586332838D46}"/>
    <cellStyle name="Currency _x001b_0]_laroux_MATERAL2_REINT98" xfId="15141" xr:uid="{AA136ADA-6C4F-43A8-B576-B76DD026FE0F}"/>
    <cellStyle name="Currency 2" xfId="2801" xr:uid="{178D67D2-93F3-4739-8958-59606C0227E3}"/>
    <cellStyle name="Currency 2 2" xfId="23414" xr:uid="{41DF8074-C9F3-48F4-91B1-99A0E6420CDF}"/>
    <cellStyle name="Currency 2 3" xfId="15142" xr:uid="{A356370B-2BC1-4058-A41A-EF32E265A5A9}"/>
    <cellStyle name="Currency 2 4" xfId="3181" xr:uid="{43818B14-4658-4A66-BBBC-1056D86D806E}"/>
    <cellStyle name="Currency 3" xfId="2802" xr:uid="{7830F71F-C411-4ABF-8B4D-B403AE554B12}"/>
    <cellStyle name="Currency 3 2" xfId="15143" xr:uid="{CD58A4E3-C708-46B4-9007-A62E127CFBBF}"/>
    <cellStyle name="currency(2)" xfId="15144" xr:uid="{5FE4F2F6-CE4A-4B29-99FB-ED1AB3B44FEE}"/>
    <cellStyle name="Currency0" xfId="15145" xr:uid="{8E6FD344-9053-498F-9024-FD45BF6DD8CC}"/>
    <cellStyle name="Currency1" xfId="8" xr:uid="{2E3EE288-1960-4B1E-8D87-37D489E95CA9}"/>
    <cellStyle name="Currency1 2" xfId="15146" xr:uid="{42D8FB48-F958-4880-8F45-9C2E557AB8B4}"/>
    <cellStyle name="Currency1 28" xfId="3183" xr:uid="{DDDB1A09-9547-4476-AF51-89B38AEC335E}"/>
    <cellStyle name="Currency1 3" xfId="15148" xr:uid="{DC961EC7-9C03-4163-8D85-456747FF6DB4}"/>
    <cellStyle name="Currency1 4" xfId="23415" xr:uid="{D40753A8-8E4A-4406-8C9B-6151FBA76F7A}"/>
    <cellStyle name="Currency1 5" xfId="5189" xr:uid="{1B4D70C1-49FB-4220-95BE-4CF897E7EFFC}"/>
    <cellStyle name="Currency1 6" xfId="3182" xr:uid="{984CF0B3-9668-4AA5-9E06-53801DBB254A}"/>
    <cellStyle name="Currency2" xfId="3263" xr:uid="{73CAC35E-3DB8-45DB-98F4-15BA179A5762}"/>
    <cellStyle name="Custom - Style1" xfId="15150" xr:uid="{8C63201A-45B1-4E34-8605-25400622E68B}"/>
    <cellStyle name="Custom - Style8" xfId="3264" xr:uid="{FF194EFF-01B1-4714-995A-8D61B2244FB3}"/>
    <cellStyle name="Custom - Style8 2" xfId="5364" xr:uid="{23C10496-8365-4F34-BD24-A97414D10B05}"/>
    <cellStyle name="Custom - Style8 2 2" xfId="15151" xr:uid="{8E6C96DC-6477-45F4-B405-D9C009B09919}"/>
    <cellStyle name="Custom - Style8 2 3" xfId="15152" xr:uid="{494BBD61-5997-4F33-895F-17E86A9DB50B}"/>
    <cellStyle name="Custom - Style8 3" xfId="5365" xr:uid="{F250EBB9-4B2B-446D-8BC8-909F900AC3DB}"/>
    <cellStyle name="Custom - Style8 3 2" xfId="15153" xr:uid="{91B4E891-A578-4DCE-A8F5-484BE1D09818}"/>
    <cellStyle name="Custom - Style8 3 3" xfId="15154" xr:uid="{C188E1A2-DFDA-42CF-9FAD-DDF2C80AA688}"/>
    <cellStyle name="Custom - Style8 4" xfId="5366" xr:uid="{21E1CD83-051D-4C69-B686-D429801151AA}"/>
    <cellStyle name="Custom - Style8_FRs adoption." xfId="5367" xr:uid="{380923C5-ED76-4699-9175-1A2E52408CAF}"/>
    <cellStyle name="Dan" xfId="3265" xr:uid="{09EB7280-D220-4FE1-99E9-1732D519ACEA}"/>
    <cellStyle name="Data   - Style2" xfId="5368" xr:uid="{79A83456-A3CB-429D-A079-7AB962D9B8DB}"/>
    <cellStyle name="Data   - Style2 10" xfId="24791" xr:uid="{DF45BAB1-CD4F-423E-97D7-690494BB59D1}"/>
    <cellStyle name="Data   - Style2 11" xfId="35116" xr:uid="{E2F5DF06-CC94-4545-A1CA-5C9663C9D5C8}"/>
    <cellStyle name="Data   - Style2 2" xfId="15156" xr:uid="{0C4A877C-7B95-46CA-A341-A3C394C002A7}"/>
    <cellStyle name="Data   - Style2 2 2" xfId="15157" xr:uid="{AC49DC61-7EC2-444B-B993-C8BD3014FD5D}"/>
    <cellStyle name="Data   - Style2 2 2 2" xfId="31223" xr:uid="{79985158-F931-473C-98CF-E2BC5EF9A824}"/>
    <cellStyle name="Data   - Style2 2 2 3" xfId="30209" xr:uid="{2319AA34-A72D-4E47-9230-24E874C18BCF}"/>
    <cellStyle name="Data   - Style2 2 2 4" xfId="27124" xr:uid="{31744432-9554-4646-AF9C-3D7D2463ACA7}"/>
    <cellStyle name="Data   - Style2 2 2 5" xfId="31113" xr:uid="{DFDF2270-5E67-4BCF-AF99-87BF8EDC0132}"/>
    <cellStyle name="Data   - Style2 2 3" xfId="31222" xr:uid="{AB733EB2-D6FB-4200-AA4F-665F002E9379}"/>
    <cellStyle name="Data   - Style2 2 4" xfId="30208" xr:uid="{F4D8BBF5-42AD-4CF0-8276-7185BD8212E0}"/>
    <cellStyle name="Data   - Style2 2 5" xfId="37275" xr:uid="{BE0406BB-C468-4444-9786-82501C71CBF7}"/>
    <cellStyle name="Data   - Style2 2 6" xfId="31112" xr:uid="{56D2691C-7358-4EEE-A42D-38878722D777}"/>
    <cellStyle name="Data   - Style2 3" xfId="15158" xr:uid="{8917324C-BCE6-4BB1-8539-50D01C753667}"/>
    <cellStyle name="Data   - Style2 3 2" xfId="15159" xr:uid="{D0E141F9-2C94-4263-8175-A5C25A165FDE}"/>
    <cellStyle name="Data   - Style2 3 2 2" xfId="31225" xr:uid="{90528F0E-96F5-440A-A2DC-785E5069F153}"/>
    <cellStyle name="Data   - Style2 3 2 3" xfId="30211" xr:uid="{428B473C-9F29-4B9A-B0B6-C3131FD4BFF7}"/>
    <cellStyle name="Data   - Style2 3 2 4" xfId="27123" xr:uid="{CFF45448-3636-4A1A-80A7-D66F201B4453}"/>
    <cellStyle name="Data   - Style2 3 2 5" xfId="38171" xr:uid="{5978F2A3-2196-46E3-8C6E-C631DCF8053E}"/>
    <cellStyle name="Data   - Style2 3 3" xfId="31224" xr:uid="{5DD309D7-3EBC-466D-B6D3-F99796329706}"/>
    <cellStyle name="Data   - Style2 3 4" xfId="30210" xr:uid="{8782320C-D0D7-4422-97A6-A93B148BCC98}"/>
    <cellStyle name="Data   - Style2 3 5" xfId="36751" xr:uid="{980C05EA-6CAD-4641-810E-21413BECC725}"/>
    <cellStyle name="Data   - Style2 3 6" xfId="31114" xr:uid="{3D7ED261-BA01-4342-BD09-25FF27F87B52}"/>
    <cellStyle name="Data   - Style2 4" xfId="15160" xr:uid="{91237955-1DED-4E7D-A0BC-F4B885D208B1}"/>
    <cellStyle name="Data   - Style2 4 2" xfId="15161" xr:uid="{8ECC8C92-4D5A-4F83-B782-C98AA13C2373}"/>
    <cellStyle name="Data   - Style2 4 2 2" xfId="31227" xr:uid="{E49A2D6B-E53F-4B6F-9D86-6E6688ECB97F}"/>
    <cellStyle name="Data   - Style2 4 2 3" xfId="30213" xr:uid="{A6C8915C-69DE-461A-9C20-DE930749A255}"/>
    <cellStyle name="Data   - Style2 4 2 4" xfId="36336" xr:uid="{6CC2135F-4BCB-4E98-91C4-196C87017AFE}"/>
    <cellStyle name="Data   - Style2 4 2 5" xfId="38170" xr:uid="{B8C830FF-347A-4023-9CB8-C462731BEC0F}"/>
    <cellStyle name="Data   - Style2 4 3" xfId="31226" xr:uid="{9A2FF6D6-08F9-4413-A924-1D3E5F528A92}"/>
    <cellStyle name="Data   - Style2 4 4" xfId="30212" xr:uid="{4CC78794-790A-4D94-A20C-94C42E75FD73}"/>
    <cellStyle name="Data   - Style2 4 5" xfId="27122" xr:uid="{E8C5224C-0110-4919-A967-59A783DA7BF7}"/>
    <cellStyle name="Data   - Style2 4 6" xfId="36078" xr:uid="{106B29FC-FE4B-4AC6-B666-577C8F4F9554}"/>
    <cellStyle name="Data   - Style2 5" xfId="15162" xr:uid="{D0825383-20AA-4C09-9919-9007688C3DC9}"/>
    <cellStyle name="Data   - Style2 5 2" xfId="15163" xr:uid="{B7665564-3200-45DC-A7A6-81F02623645D}"/>
    <cellStyle name="Data   - Style2 5 2 2" xfId="31229" xr:uid="{7BC1BD4D-4105-4FF9-B27A-F6FFA779A47C}"/>
    <cellStyle name="Data   - Style2 5 2 3" xfId="30215" xr:uid="{D85371FE-E892-41FE-A1F1-2FD25D7F1662}"/>
    <cellStyle name="Data   - Style2 5 2 4" xfId="27121" xr:uid="{3D470CC3-D7BE-4089-9CE2-470FFCDB90D7}"/>
    <cellStyle name="Data   - Style2 5 2 5" xfId="38169" xr:uid="{57F8A95A-FC79-4784-B113-5B3F990BA385}"/>
    <cellStyle name="Data   - Style2 5 3" xfId="31228" xr:uid="{139697CF-BAC0-409A-9B6A-DBAD577A850A}"/>
    <cellStyle name="Data   - Style2 5 4" xfId="30214" xr:uid="{0C1CB5C8-37E1-4229-82C1-1F7FC90C9951}"/>
    <cellStyle name="Data   - Style2 5 5" xfId="35343" xr:uid="{2D2BCBA7-526E-4249-BE6C-78C23F5A646F}"/>
    <cellStyle name="Data   - Style2 5 6" xfId="36079" xr:uid="{C8FB0424-EA20-492B-8654-ACC3D9683023}"/>
    <cellStyle name="Data   - Style2 6" xfId="15164" xr:uid="{0FA55C11-2A14-4A86-B678-7889A3846A7E}"/>
    <cellStyle name="Data   - Style2 6 2" xfId="15165" xr:uid="{C66EE1D7-E806-4D73-AFBB-69A707CE4793}"/>
    <cellStyle name="Data   - Style2 6 2 2" xfId="31231" xr:uid="{BC69C17F-BEC7-45CC-B3D6-3A177CFAE5DD}"/>
    <cellStyle name="Data   - Style2 6 2 3" xfId="38175" xr:uid="{4C3C1B61-B5A7-4652-8FDA-01B6965FB775}"/>
    <cellStyle name="Data   - Style2 6 2 4" xfId="27119" xr:uid="{887ACC35-598D-43DB-BB2C-027D4F841FD5}"/>
    <cellStyle name="Data   - Style2 6 2 5" xfId="38168" xr:uid="{30FC1829-1CDC-494D-9BF4-5A39C5419F12}"/>
    <cellStyle name="Data   - Style2 6 3" xfId="31230" xr:uid="{9B0AB5DF-2537-4F94-9927-8B7FA3C46F9F}"/>
    <cellStyle name="Data   - Style2 6 4" xfId="30216" xr:uid="{7FCE3697-3495-4EA3-B99A-4B9A9C699A0C}"/>
    <cellStyle name="Data   - Style2 6 5" xfId="27120" xr:uid="{EA86E3DB-B327-46B9-AF1C-27DF18F772BC}"/>
    <cellStyle name="Data   - Style2 6 6" xfId="36080" xr:uid="{12E32C1F-AEE1-44FB-9231-68B37EB6796B}"/>
    <cellStyle name="Data   - Style2 7" xfId="15166" xr:uid="{9AA21A25-71E5-4E8E-BDE4-FF83718A0B7C}"/>
    <cellStyle name="Data   - Style2 7 2" xfId="15167" xr:uid="{5C4CFAD1-DF71-45E1-A847-86F3ED3F8E19}"/>
    <cellStyle name="Data   - Style2 7 2 2" xfId="31233" xr:uid="{79FA0AF3-8390-4C13-8A6E-E19BBB23AB5E}"/>
    <cellStyle name="Data   - Style2 7 2 3" xfId="36008" xr:uid="{9C769177-26FB-4804-B13C-1E369662339C}"/>
    <cellStyle name="Data   - Style2 7 2 4" xfId="27118" xr:uid="{41768F8F-A250-4E20-9AD9-4665823FF202}"/>
    <cellStyle name="Data   - Style2 7 2 5" xfId="38167" xr:uid="{178A033E-4C40-448B-B5BC-FFBE0CC7D98B}"/>
    <cellStyle name="Data   - Style2 7 3" xfId="31232" xr:uid="{12AEB946-05F3-4463-AFF3-AFDE31E4B654}"/>
    <cellStyle name="Data   - Style2 7 4" xfId="30217" xr:uid="{FA1FD933-94E7-4D1F-AE93-504EBA8612E8}"/>
    <cellStyle name="Data   - Style2 7 5" xfId="35342" xr:uid="{DCF63D6B-A7DE-452D-BF18-40A56334096D}"/>
    <cellStyle name="Data   - Style2 7 6" xfId="36081" xr:uid="{EF7478A0-6288-48D4-8BE6-94792CCD4D42}"/>
    <cellStyle name="Data   - Style2 8" xfId="15168" xr:uid="{1F75C350-752B-4EF3-B001-AA6C6D297948}"/>
    <cellStyle name="Data   - Style2 8 2" xfId="15169" xr:uid="{7D624D4D-DDB0-498B-9846-3C4F0D576C58}"/>
    <cellStyle name="Data   - Style2 8 2 2" xfId="31235" xr:uid="{24E56EFA-5206-4C84-B99E-77883B095D3A}"/>
    <cellStyle name="Data   - Style2 8 2 3" xfId="30219" xr:uid="{6ED904D9-0E01-4C83-920E-E349A60766F0}"/>
    <cellStyle name="Data   - Style2 8 2 4" xfId="27117" xr:uid="{493375F6-0B2F-44EC-A6F2-3E2A1071FC14}"/>
    <cellStyle name="Data   - Style2 8 2 5" xfId="31115" xr:uid="{B0B749E0-3991-4481-89EA-1D8F9408F1D3}"/>
    <cellStyle name="Data   - Style2 8 3" xfId="31234" xr:uid="{C8961073-0F67-4995-8F20-334E59C4F036}"/>
    <cellStyle name="Data   - Style2 8 4" xfId="37561" xr:uid="{CC74FBF6-6413-4F4E-A8B8-D8DF6768468D}"/>
    <cellStyle name="Data   - Style2 8 5" xfId="37836" xr:uid="{F0C9623A-6D30-4ABB-9A4A-7B8BB3BBC4E5}"/>
    <cellStyle name="Data   - Style2 8 6" xfId="36082" xr:uid="{00709472-0A75-41CC-B121-513D3C2AF70C}"/>
    <cellStyle name="Data   - Style2 9" xfId="15170" xr:uid="{B4888C42-7303-467B-AD04-6373C6D2E580}"/>
    <cellStyle name="Data   - Style2 9 2" xfId="31236" xr:uid="{B54C9E55-C87E-481B-8FCB-1CB4C6137910}"/>
    <cellStyle name="Data   - Style2 9 3" xfId="36009" xr:uid="{AD091E1C-E3B5-4E6C-BAA8-1B069797A220}"/>
    <cellStyle name="Data   - Style2 9 4" xfId="38398" xr:uid="{E4F0F3BB-48F4-4BB5-8105-B709333108C3}"/>
    <cellStyle name="Data   - Style2 9 5" xfId="31116" xr:uid="{BBB36BA0-2EC2-42D8-99AB-2435A8077A32}"/>
    <cellStyle name="DataPilot Category" xfId="15171" xr:uid="{787DDC23-D677-40B2-9ADB-AADBE8111402}"/>
    <cellStyle name="DataPilot Corner" xfId="15172" xr:uid="{82C9F4F4-9861-4981-8449-A04C25C823C5}"/>
    <cellStyle name="DataPilot Field" xfId="15173" xr:uid="{E43496E0-9934-4E0F-894E-8FF2C098E5D4}"/>
    <cellStyle name="DataPilot Result" xfId="15174" xr:uid="{BD684067-40A6-480A-8A1D-8381C8B096B8}"/>
    <cellStyle name="DataPilot Title" xfId="15175" xr:uid="{520D3802-5620-4DF5-A5F5-C3A52B94B498}"/>
    <cellStyle name="DataPilot Value" xfId="15176" xr:uid="{31B75A17-156A-4008-960A-01D55E22B0F5}"/>
    <cellStyle name="Date" xfId="4189" xr:uid="{A8325B41-4216-4B47-8041-93E4B8FB26ED}"/>
    <cellStyle name="Date 2" xfId="5370" xr:uid="{05AEB94D-794D-4F6E-95E9-59556C4F26C9}"/>
    <cellStyle name="Date 3" xfId="15177" xr:uid="{F9F8AFD2-0F52-43CC-904A-778842ADE912}"/>
    <cellStyle name="Date 4" xfId="15178" xr:uid="{B24A551C-EC9F-4526-9FBE-AE12BB4F8066}"/>
    <cellStyle name="Date Short" xfId="2803" xr:uid="{28E33329-FFB3-4C17-8C01-AE0A52384E89}"/>
    <cellStyle name="Date_7-291-Cost Calculation_วรรณ" xfId="15179" xr:uid="{996176BC-7112-44F8-B31D-B62529645D93}"/>
    <cellStyle name="day of the month before or after" xfId="3266" xr:uid="{E6D0C9E6-E6E3-4338-944B-7BC33472ED86}"/>
    <cellStyle name="day of the month before or after 2" xfId="4190" xr:uid="{77A0F5F2-3B51-4151-893F-8D2337ACB00A}"/>
    <cellStyle name="Debit" xfId="15180" xr:uid="{3F513234-6361-4B40-B7BA-36BB3EA7592D}"/>
    <cellStyle name="Debit subtotal" xfId="15181" xr:uid="{AB022335-2AFA-495F-9573-A90520720CA3}"/>
    <cellStyle name="Debit subtotal 10" xfId="15182" xr:uid="{93F244C4-94F1-4EAE-AFBE-CD495C0D7E65}"/>
    <cellStyle name="Debit subtotal 10 2" xfId="15183" xr:uid="{4C8817C7-E1C7-4E0F-B03F-DCBC71DC411A}"/>
    <cellStyle name="Debit subtotal 10 3" xfId="15184" xr:uid="{9F3A3C6D-6C67-4352-87A7-77F22949F862}"/>
    <cellStyle name="Debit subtotal 11" xfId="15185" xr:uid="{B976EA12-4741-44A5-BF21-F97409CABF32}"/>
    <cellStyle name="Debit subtotal 12" xfId="15186" xr:uid="{BCA4B84C-9085-4647-BBEA-19852D407D72}"/>
    <cellStyle name="Debit subtotal 2" xfId="15187" xr:uid="{48D30388-9087-40F7-B56B-857149367887}"/>
    <cellStyle name="Debit subtotal 2 2" xfId="15188" xr:uid="{FE442EB9-FFD0-4261-8684-BA876FFEE673}"/>
    <cellStyle name="Debit subtotal 2 3" xfId="15189" xr:uid="{067324FA-B095-401E-B150-1333A1A9119D}"/>
    <cellStyle name="Debit subtotal 3" xfId="15190" xr:uid="{BA748A6A-0001-4D80-8CBC-12F023F5205F}"/>
    <cellStyle name="Debit subtotal 3 2" xfId="15191" xr:uid="{978F61BC-20C4-4FD6-A7EE-B23884172F71}"/>
    <cellStyle name="Debit subtotal 3 3" xfId="15192" xr:uid="{0C4D6557-EF1D-4254-9144-76C1057DBDBC}"/>
    <cellStyle name="Debit subtotal 4" xfId="15193" xr:uid="{AAE5AC01-9481-478D-A5AA-99A5ECA3AE5B}"/>
    <cellStyle name="Debit subtotal 4 2" xfId="15194" xr:uid="{24FC0077-6B0D-416F-83EC-68404097B94F}"/>
    <cellStyle name="Debit subtotal 4 3" xfId="15195" xr:uid="{3E00E4AC-05F7-4030-A1B6-3B7DD7ED0A27}"/>
    <cellStyle name="Debit subtotal 5" xfId="15196" xr:uid="{47AC5D10-3288-4A16-9F18-E3283CBE4E49}"/>
    <cellStyle name="Debit subtotal 5 2" xfId="15197" xr:uid="{9DDCD704-9999-434C-88A8-BC7E7ABD0DC7}"/>
    <cellStyle name="Debit subtotal 5 3" xfId="15198" xr:uid="{E37E363A-CFA8-49F2-B7E6-6DCADD65099A}"/>
    <cellStyle name="Debit subtotal 6" xfId="15199" xr:uid="{A4C5C4AD-2EBF-4B3C-AAB9-2E736A3DDE00}"/>
    <cellStyle name="Debit subtotal 6 2" xfId="15200" xr:uid="{D8126642-816F-40E1-ABBB-15B142D45A9D}"/>
    <cellStyle name="Debit subtotal 6 3" xfId="15201" xr:uid="{91FAD785-43EC-4A46-8E96-66A25E1F0C8B}"/>
    <cellStyle name="Debit subtotal 7" xfId="15202" xr:uid="{4B1645D2-65B7-40BF-8C22-6976A6D29013}"/>
    <cellStyle name="Debit subtotal 7 2" xfId="15203" xr:uid="{0CBACCCF-5742-4AAA-ADEF-61A1625A6868}"/>
    <cellStyle name="Debit subtotal 7 3" xfId="15204" xr:uid="{CB038DA9-DD44-4916-B4E3-5673830D4F5E}"/>
    <cellStyle name="Debit subtotal 8" xfId="15205" xr:uid="{75DD8811-4A2C-483A-AC8D-C4460D839C7D}"/>
    <cellStyle name="Debit subtotal 8 2" xfId="15206" xr:uid="{06C8D0F3-7936-43A7-8766-65B2263193BD}"/>
    <cellStyle name="Debit subtotal 8 3" xfId="15207" xr:uid="{5C9C83ED-3782-4DC2-BE33-B787E3F48F99}"/>
    <cellStyle name="Debit subtotal 9" xfId="15208" xr:uid="{88995A66-7576-4556-A084-C73DCDF4D9D9}"/>
    <cellStyle name="Debit subtotal 9 2" xfId="15209" xr:uid="{5F092744-93DF-4CB3-8726-683146E25965}"/>
    <cellStyle name="Debit subtotal 9 3" xfId="15210" xr:uid="{99B93F4E-1B95-4094-92D4-1D68388FA62A}"/>
    <cellStyle name="Debit Total" xfId="15211" xr:uid="{DD88B01F-0DB1-4661-8546-94E9CD513FD9}"/>
    <cellStyle name="Debit Total 10" xfId="15212" xr:uid="{74A9674F-B8E2-4B59-A93E-3127397077D6}"/>
    <cellStyle name="Debit Total 10 2" xfId="15213" xr:uid="{F7D90015-504D-4719-A5E8-1C30DBA00BC9}"/>
    <cellStyle name="Debit Total 10 2 2" xfId="31239" xr:uid="{8C0BED64-611C-49AE-BA12-B53CEFA30F00}"/>
    <cellStyle name="Debit Total 10 2 3" xfId="30351" xr:uid="{08FBC19F-CCB7-4D7E-B8AD-2A653CDD8177}"/>
    <cellStyle name="Debit Total 10 2 4" xfId="27115" xr:uid="{A6DE78EC-3B41-47A0-816D-F93578BB4752}"/>
    <cellStyle name="Debit Total 10 2 5" xfId="36520" xr:uid="{294C32AF-1AE2-4D0E-96E4-636734F772CF}"/>
    <cellStyle name="Debit Total 10 3" xfId="31238" xr:uid="{5574EF61-EF42-4080-AC20-DC6B9CAEA213}"/>
    <cellStyle name="Debit Total 10 4" xfId="30350" xr:uid="{2D419D2A-CBB1-4C1B-A141-6FD827EEBC9D}"/>
    <cellStyle name="Debit Total 10 5" xfId="39063" xr:uid="{3C373FEB-998C-452F-B149-F8E9470C12F0}"/>
    <cellStyle name="Debit Total 10 6" xfId="31118" xr:uid="{D77E41E6-AE9B-4A99-B96E-0C61D55CF768}"/>
    <cellStyle name="Debit Total 11" xfId="15214" xr:uid="{9957FE34-DCF2-44FA-9E42-3A693EF85F70}"/>
    <cellStyle name="Debit Total 11 2" xfId="15215" xr:uid="{C713D3AB-E489-4EA5-9B7C-B826A2C6EB07}"/>
    <cellStyle name="Debit Total 11 2 2" xfId="31241" xr:uid="{0DB9BCA1-56E6-47E9-B752-BCEE75DB5BCB}"/>
    <cellStyle name="Debit Total 11 2 3" xfId="30353" xr:uid="{ED04FC48-05C4-4D6B-A600-6F7E0A2A172E}"/>
    <cellStyle name="Debit Total 11 2 4" xfId="27113" xr:uid="{F49F4703-D840-4FB7-B102-E70360A0C4AA}"/>
    <cellStyle name="Debit Total 11 2 5" xfId="31119" xr:uid="{DC51FCA2-31BE-4D0F-B2E6-B5ED1AB22511}"/>
    <cellStyle name="Debit Total 11 3" xfId="31240" xr:uid="{11085512-9ACD-41A4-8CB2-BF9536979941}"/>
    <cellStyle name="Debit Total 11 4" xfId="30352" xr:uid="{1EA92980-B47A-4B39-90BC-4BF07222366B}"/>
    <cellStyle name="Debit Total 11 5" xfId="27114" xr:uid="{993CCD92-00A5-46D6-9541-10AAC89523DB}"/>
    <cellStyle name="Debit Total 11 6" xfId="41598" xr:uid="{E0981FBA-4AA4-4EB1-B361-E4E1C49FBFE7}"/>
    <cellStyle name="Debit Total 12" xfId="15216" xr:uid="{565611AB-54A7-4073-9BCC-72CC9FB79ADC}"/>
    <cellStyle name="Debit Total 12 2" xfId="31242" xr:uid="{9CE350F5-76A3-4CA5-8C6A-1DAF028DC669}"/>
    <cellStyle name="Debit Total 12 3" xfId="30546" xr:uid="{76A3D761-AF42-4318-A415-A5C24DD68135}"/>
    <cellStyle name="Debit Total 12 4" xfId="39064" xr:uid="{DC3690E3-AC50-4377-A701-C2A0C7584DC4}"/>
    <cellStyle name="Debit Total 12 5" xfId="31120" xr:uid="{0059010B-AB84-4D99-84A6-6B575223D008}"/>
    <cellStyle name="Debit Total 13" xfId="31237" xr:uid="{2811232C-EE7D-488C-BE32-7BB5C62071EF}"/>
    <cellStyle name="Debit Total 14" xfId="30349" xr:uid="{31786598-CC93-42CC-9F79-508DD65AFCBF}"/>
    <cellStyle name="Debit Total 15" xfId="27116" xr:uid="{9FC8E9DD-366B-4268-BD4D-645E60CBFDFC}"/>
    <cellStyle name="Debit Total 16" xfId="31117" xr:uid="{6F341504-5B15-4113-9A7D-D87E8424EDAD}"/>
    <cellStyle name="Debit Total 2" xfId="15217" xr:uid="{FA6EC6EF-A545-4742-A3AF-C4A06BA9763C}"/>
    <cellStyle name="Debit Total 2 2" xfId="15218" xr:uid="{1A6013C5-1DF0-4A24-ABEE-16BA2CBAB37E}"/>
    <cellStyle name="Debit Total 2 2 2" xfId="15219" xr:uid="{B3532BCD-1D49-4CE0-A3CB-996D7382AF74}"/>
    <cellStyle name="Debit Total 2 2 2 2" xfId="31245" xr:uid="{78626509-8517-455D-B6F7-34E60DB5CBFC}"/>
    <cellStyle name="Debit Total 2 2 2 3" xfId="30549" xr:uid="{B97B23CB-53AE-474E-BA95-B639A4C1E8FB}"/>
    <cellStyle name="Debit Total 2 2 2 4" xfId="27110" xr:uid="{7459CA11-50CB-45FD-B460-7C005CB78FED}"/>
    <cellStyle name="Debit Total 2 2 2 5" xfId="31142" xr:uid="{5ADC3449-CAE2-437D-B8D2-113EF2FEDA9F}"/>
    <cellStyle name="Debit Total 2 2 3" xfId="31244" xr:uid="{C6DFE311-6016-49A9-8E86-4EDD83197E9C}"/>
    <cellStyle name="Debit Total 2 2 4" xfId="30548" xr:uid="{FB39B103-5018-4586-8C84-D3946F1F5A57}"/>
    <cellStyle name="Debit Total 2 2 5" xfId="27111" xr:uid="{D0F8D484-3F76-48BB-AE1A-12267B1CEDA1}"/>
    <cellStyle name="Debit Total 2 2 6" xfId="41597" xr:uid="{AB6F8975-3593-460C-88EA-CA70E4A910BC}"/>
    <cellStyle name="Debit Total 2 3" xfId="15220" xr:uid="{0652A2D8-FDB1-49A0-8AA5-695D78548FEB}"/>
    <cellStyle name="Debit Total 2 3 2" xfId="15221" xr:uid="{6847A9F5-2EC3-4E5C-95F8-94CA4DB39BCB}"/>
    <cellStyle name="Debit Total 2 3 2 2" xfId="31247" xr:uid="{0F3B92E6-6E65-45AF-8686-3C0348AB6E50}"/>
    <cellStyle name="Debit Total 2 3 2 3" xfId="37562" xr:uid="{6A8530F2-F2B3-4CEC-B36A-7173FF3F768D}"/>
    <cellStyle name="Debit Total 2 3 2 4" xfId="27109" xr:uid="{4D21924E-FEF2-41F5-992A-79B0553642F7}"/>
    <cellStyle name="Debit Total 2 3 2 5" xfId="6146" xr:uid="{B89216C1-A9F8-44F0-B6A5-63D7172F5284}"/>
    <cellStyle name="Debit Total 2 3 3" xfId="31246" xr:uid="{D546A4D2-9660-4639-92AD-845D62529C61}"/>
    <cellStyle name="Debit Total 2 3 4" xfId="30550" xr:uid="{30EC8C33-5C4F-4AD0-B4F0-20F273405DB0}"/>
    <cellStyle name="Debit Total 2 3 5" xfId="39065" xr:uid="{FC467DC4-9909-455B-98CB-C388BA0A2F41}"/>
    <cellStyle name="Debit Total 2 3 6" xfId="37131" xr:uid="{508EE980-A4A8-4C6C-854E-5F6293CBD1B8}"/>
    <cellStyle name="Debit Total 2 4" xfId="15222" xr:uid="{F60DAD44-E48A-455A-9E0E-9E5770F8AA38}"/>
    <cellStyle name="Debit Total 2 4 2" xfId="31248" xr:uid="{2DEF96D1-10B5-451B-B95C-D231BFFE9EDF}"/>
    <cellStyle name="Debit Total 2 4 3" xfId="30999" xr:uid="{B23B84B7-D548-416B-96DE-7E98CA8D0275}"/>
    <cellStyle name="Debit Total 2 4 4" xfId="35341" xr:uid="{8DBC52E9-AF07-4851-8BB2-96D2CECF5F2D}"/>
    <cellStyle name="Debit Total 2 4 5" xfId="41596" xr:uid="{3BD15912-3358-4AD7-91C9-CFCBF0327AA6}"/>
    <cellStyle name="Debit Total 2 5" xfId="31243" xr:uid="{092FFDDE-A88B-40F4-B307-5F12547DC4DA}"/>
    <cellStyle name="Debit Total 2 6" xfId="30547" xr:uid="{250C393D-9B15-4F4A-ADA3-68C9FBCE46D6}"/>
    <cellStyle name="Debit Total 2 7" xfId="27112" xr:uid="{8A2C3FD4-2018-4410-B4A4-9941D57CB688}"/>
    <cellStyle name="Debit Total 2 8" xfId="5341" xr:uid="{1DF3C3E5-0851-448C-A94F-74D8081292C9}"/>
    <cellStyle name="Debit Total 3" xfId="15223" xr:uid="{22C20B0C-0C9C-455B-BC17-9EE6049E7466}"/>
    <cellStyle name="Debit Total 3 2" xfId="15224" xr:uid="{2545230E-FCA3-49E0-8388-B2F02A85FD1D}"/>
    <cellStyle name="Debit Total 3 2 2" xfId="15225" xr:uid="{D252C286-1C3B-473D-BC26-EA9741C6EFDD}"/>
    <cellStyle name="Debit Total 3 2 2 2" xfId="31251" xr:uid="{7D05995C-2198-42A2-8114-9BB6F866D1A7}"/>
    <cellStyle name="Debit Total 3 2 2 3" xfId="31027" xr:uid="{1E08FE0C-CDC8-415A-A970-7F807BA13899}"/>
    <cellStyle name="Debit Total 3 2 2 4" xfId="39066" xr:uid="{A2FE14CA-01B5-41AB-90EA-EA43E27E5396}"/>
    <cellStyle name="Debit Total 3 2 2 5" xfId="37132" xr:uid="{BC6BD32A-82DB-4B63-997F-3971E3C2EF01}"/>
    <cellStyle name="Debit Total 3 2 3" xfId="31250" xr:uid="{1441E29C-67E1-4D3C-A4C9-3362D086792C}"/>
    <cellStyle name="Debit Total 3 2 4" xfId="37563" xr:uid="{7B08B4FD-8ADE-4C3D-AF06-643447A4C888}"/>
    <cellStyle name="Debit Total 3 2 5" xfId="27107" xr:uid="{5A0CCC7C-F75E-4A7D-8366-7A9EC564BAA5}"/>
    <cellStyle name="Debit Total 3 2 6" xfId="31143" xr:uid="{B38D9F1B-B761-4C11-BEE6-748E030C4BB3}"/>
    <cellStyle name="Debit Total 3 3" xfId="15226" xr:uid="{13D0F333-1D2D-48D5-93CF-FB5840C54277}"/>
    <cellStyle name="Debit Total 3 3 2" xfId="15227" xr:uid="{B0BD7E20-70CA-435D-B57C-7730F40C07AB}"/>
    <cellStyle name="Debit Total 3 3 2 2" xfId="31253" xr:uid="{FCCAA14D-A0B1-4C03-A73C-A216B1EEF236}"/>
    <cellStyle name="Debit Total 3 3 2 3" xfId="31052" xr:uid="{657E30A5-1B06-4DA3-AFA3-DA30B728BC7C}"/>
    <cellStyle name="Debit Total 3 3 2 4" xfId="36900" xr:uid="{124EFB1C-42D7-4755-8565-53D5187FAAFF}"/>
    <cellStyle name="Debit Total 3 3 2 5" xfId="25796" xr:uid="{F731471A-6302-42A3-B6FC-EBEAE51B106F}"/>
    <cellStyle name="Debit Total 3 3 3" xfId="31252" xr:uid="{E10F1062-6343-4D8F-872C-DF7877B3896A}"/>
    <cellStyle name="Debit Total 3 3 4" xfId="37564" xr:uid="{5AEED0C1-11C5-4CB1-99FE-8C117F0FA737}"/>
    <cellStyle name="Debit Total 3 3 5" xfId="36901" xr:uid="{A3275D53-D0DD-4D24-B035-3EC034F8DC14}"/>
    <cellStyle name="Debit Total 3 3 6" xfId="8429" xr:uid="{11C75CD0-5E70-4798-9CFB-FAC189162688}"/>
    <cellStyle name="Debit Total 3 4" xfId="15228" xr:uid="{F1731E81-9900-49E0-B77B-B7EB8DDFD717}"/>
    <cellStyle name="Debit Total 3 4 2" xfId="31254" xr:uid="{00FEB95D-CACA-47B6-B280-2F79C1B30A87}"/>
    <cellStyle name="Debit Total 3 4 3" xfId="31053" xr:uid="{4EBE5302-7A43-4DAB-942B-05E6CCFE3917}"/>
    <cellStyle name="Debit Total 3 4 4" xfId="36335" xr:uid="{1FB271EC-B327-42C7-A396-F2A6661639A9}"/>
    <cellStyle name="Debit Total 3 4 5" xfId="6981" xr:uid="{10D1AE7E-586E-4466-A8CF-40C7E894A3E9}"/>
    <cellStyle name="Debit Total 3 5" xfId="31249" xr:uid="{1A766811-1745-49E2-BC5C-3B5CC5A0E141}"/>
    <cellStyle name="Debit Total 3 6" xfId="31002" xr:uid="{ABF680A9-6C60-42E7-A2B7-05C1235913BB}"/>
    <cellStyle name="Debit Total 3 7" xfId="27108" xr:uid="{30B23331-9446-4B1A-AD5A-ADD3D1728F62}"/>
    <cellStyle name="Debit Total 3 8" xfId="9873" xr:uid="{851310D1-D880-4C70-8C1F-8DD626C3D936}"/>
    <cellStyle name="Debit Total 4" xfId="15229" xr:uid="{B65BA4F1-36F8-44BF-BC8F-2BADD2759C18}"/>
    <cellStyle name="Debit Total 4 2" xfId="15230" xr:uid="{713F2621-C5AD-4BB5-9659-DEE8EE6B1914}"/>
    <cellStyle name="Debit Total 4 2 2" xfId="15231" xr:uid="{D8B21020-5C10-4954-848A-E4047330EA40}"/>
    <cellStyle name="Debit Total 4 2 2 2" xfId="31257" xr:uid="{4D565D48-8E5C-49E8-9C83-8F7B1CAD35A6}"/>
    <cellStyle name="Debit Total 4 2 2 3" xfId="31056" xr:uid="{2C58E979-5D20-4CF5-9111-89D3A8239303}"/>
    <cellStyle name="Debit Total 4 2 2 4" xfId="27104" xr:uid="{F6F140D1-E061-421A-9A8D-B196E3CF4484}"/>
    <cellStyle name="Debit Total 4 2 2 5" xfId="37133" xr:uid="{39CE937F-A642-4C17-ACDA-382B05F1F300}"/>
    <cellStyle name="Debit Total 4 2 3" xfId="31256" xr:uid="{FF035776-9D70-4E4B-9F55-DB926B43A0DB}"/>
    <cellStyle name="Debit Total 4 2 4" xfId="31055" xr:uid="{043C0165-79C9-4EC7-BB1B-E6DFF1510207}"/>
    <cellStyle name="Debit Total 4 2 5" xfId="27105" xr:uid="{B1E48CCA-5FDD-42CB-AD3B-3ADD19998D43}"/>
    <cellStyle name="Debit Total 4 2 6" xfId="31145" xr:uid="{9D97E84A-6645-4500-A61D-7AC047665452}"/>
    <cellStyle name="Debit Total 4 3" xfId="15232" xr:uid="{9AADE451-266F-417D-BFFC-BCAAC4B920B2}"/>
    <cellStyle name="Debit Total 4 3 2" xfId="15233" xr:uid="{E3A9D86F-AB4E-4E27-877E-5AE95508FC5B}"/>
    <cellStyle name="Debit Total 4 3 2 2" xfId="31259" xr:uid="{64A5ABA1-B6C0-4548-BEDD-11295D388D77}"/>
    <cellStyle name="Debit Total 4 3 2 3" xfId="31057" xr:uid="{AEF5B40E-AC70-4AE3-A104-3A0E492ABE66}"/>
    <cellStyle name="Debit Total 4 3 2 4" xfId="37274" xr:uid="{611CDCEC-8E79-4B76-A728-502779B9DCD1}"/>
    <cellStyle name="Debit Total 4 3 2 5" xfId="6955" xr:uid="{D3238EFD-7EA3-4B40-AC02-3FD9217FFB0A}"/>
    <cellStyle name="Debit Total 4 3 3" xfId="31258" xr:uid="{6A83E009-BB51-4A82-A9C5-CD66889EDFE6}"/>
    <cellStyle name="Debit Total 4 3 4" xfId="37565" xr:uid="{CE879494-DF6E-4C7E-ACAE-8749A21CBC8C}"/>
    <cellStyle name="Debit Total 4 3 5" xfId="27103" xr:uid="{B7D917AD-2F5F-49CE-B1F4-001C99AE5961}"/>
    <cellStyle name="Debit Total 4 3 6" xfId="41595" xr:uid="{61BF377B-3346-4502-BDC8-361AD12B0EF6}"/>
    <cellStyle name="Debit Total 4 4" xfId="15234" xr:uid="{092837D4-C199-49FA-8942-18851C0F89A6}"/>
    <cellStyle name="Debit Total 4 4 2" xfId="31260" xr:uid="{0FBF976E-78F3-46AF-9BBA-F2437CBA4A41}"/>
    <cellStyle name="Debit Total 4 4 3" xfId="31058" xr:uid="{46535606-DFAD-4107-8786-EC0C58D2567D}"/>
    <cellStyle name="Debit Total 4 4 4" xfId="39067" xr:uid="{B231F6DD-BE4C-45B2-8959-B881A5FC9EE0}"/>
    <cellStyle name="Debit Total 4 4 5" xfId="6945" xr:uid="{C3A8FE1B-EC83-4692-847F-B6EB7A003C71}"/>
    <cellStyle name="Debit Total 4 5" xfId="31255" xr:uid="{D05E3FE8-5876-447C-B95C-A29346166EB5}"/>
    <cellStyle name="Debit Total 4 6" xfId="31054" xr:uid="{B138E715-0898-4F35-9909-99215F138380}"/>
    <cellStyle name="Debit Total 4 7" xfId="27106" xr:uid="{EEDF59CB-A469-4CDF-B113-8EC1EC513434}"/>
    <cellStyle name="Debit Total 4 8" xfId="31144" xr:uid="{F1B38616-3A33-40B5-8538-855EB56BC898}"/>
    <cellStyle name="Debit Total 5" xfId="15235" xr:uid="{6B59A2FC-AC22-4962-A754-6E8C6A1AA327}"/>
    <cellStyle name="Debit Total 5 2" xfId="15236" xr:uid="{1AABA263-31D2-42F3-BF74-0E78BCC1CE89}"/>
    <cellStyle name="Debit Total 5 2 2" xfId="15237" xr:uid="{A5BA298B-C838-4C2C-A09F-9249D6965D46}"/>
    <cellStyle name="Debit Total 5 2 2 2" xfId="31263" xr:uid="{310D4C90-BA36-4A65-AC93-E7BEBA756B9E}"/>
    <cellStyle name="Debit Total 5 2 2 3" xfId="31061" xr:uid="{7BA49C02-DF9F-428E-86E2-F8F11A404492}"/>
    <cellStyle name="Debit Total 5 2 2 4" xfId="27100" xr:uid="{9054891D-70CD-484B-8A05-55CD9FE3FD4D}"/>
    <cellStyle name="Debit Total 5 2 2 5" xfId="36528" xr:uid="{F18FF303-52EA-4512-A3DD-288F27A87EC0}"/>
    <cellStyle name="Debit Total 5 2 3" xfId="31262" xr:uid="{A30D7CF9-0A86-4B00-9AB5-C21D150CCA86}"/>
    <cellStyle name="Debit Total 5 2 4" xfId="31060" xr:uid="{12C56B22-51F9-4292-ABC7-4E271AE00368}"/>
    <cellStyle name="Debit Total 5 2 5" xfId="27101" xr:uid="{7AD0E2FA-7969-4246-9170-23DB85DC9E26}"/>
    <cellStyle name="Debit Total 5 2 6" xfId="35601" xr:uid="{E98C21D3-F749-4751-93E5-A273824F2BD0}"/>
    <cellStyle name="Debit Total 5 3" xfId="15238" xr:uid="{98BEC27D-0147-4683-8862-71ED7E206E0B}"/>
    <cellStyle name="Debit Total 5 3 2" xfId="15239" xr:uid="{B9A69303-1FC2-4AA0-96B0-8030935AB1C9}"/>
    <cellStyle name="Debit Total 5 3 2 2" xfId="31265" xr:uid="{2EDF14F7-1EDD-4326-B7A0-8FA0936E9235}"/>
    <cellStyle name="Debit Total 5 3 2 3" xfId="31063" xr:uid="{72F1BD91-064B-4794-8C2F-FEB07331AD5C}"/>
    <cellStyle name="Debit Total 5 3 2 4" xfId="27098" xr:uid="{68245897-486C-46AB-9BCD-E13190B91169}"/>
    <cellStyle name="Debit Total 5 3 2 5" xfId="37134" xr:uid="{AB159A54-E327-48B9-94DF-842F70671FDD}"/>
    <cellStyle name="Debit Total 5 3 3" xfId="31264" xr:uid="{539983EE-7D9C-42C7-A053-F1AA51829856}"/>
    <cellStyle name="Debit Total 5 3 4" xfId="31062" xr:uid="{7D363DE5-F9B7-4961-B02A-C421820D97CB}"/>
    <cellStyle name="Debit Total 5 3 5" xfId="27099" xr:uid="{D039267D-FEF0-46B4-8AAB-1CAC689696D1}"/>
    <cellStyle name="Debit Total 5 3 6" xfId="31147" xr:uid="{22E35A61-2A46-46CD-9BB5-4439D47F4500}"/>
    <cellStyle name="Debit Total 5 4" xfId="15240" xr:uid="{8C4E5857-3DC9-4942-8B69-F0DA6685ADB2}"/>
    <cellStyle name="Debit Total 5 4 2" xfId="31266" xr:uid="{FD14A4CF-C939-4AF0-85F4-AA3F245078B7}"/>
    <cellStyle name="Debit Total 5 4 3" xfId="31064" xr:uid="{1B83C80A-BF41-4C62-BC56-2B00E18C873B}"/>
    <cellStyle name="Debit Total 5 4 4" xfId="27097" xr:uid="{C2BB1237-BA36-41BD-AFF4-763A733FC911}"/>
    <cellStyle name="Debit Total 5 4 5" xfId="31148" xr:uid="{9133E9E1-AEB5-4954-9227-17DB3234CCF7}"/>
    <cellStyle name="Debit Total 5 5" xfId="31261" xr:uid="{E542CB14-DE5E-4E02-8174-3494CA885E31}"/>
    <cellStyle name="Debit Total 5 6" xfId="31059" xr:uid="{C4395D54-8F83-4C0F-A198-3D076AFD82AF}"/>
    <cellStyle name="Debit Total 5 7" xfId="27102" xr:uid="{0C675904-F74D-4C03-8973-F17650F5E722}"/>
    <cellStyle name="Debit Total 5 8" xfId="31146" xr:uid="{C5245922-D73F-4726-9D94-4E5DABFCC3EF}"/>
    <cellStyle name="Debit Total 6" xfId="15241" xr:uid="{81300592-7F0E-46F4-B1BB-D4B71A24913B}"/>
    <cellStyle name="Debit Total 6 2" xfId="15242" xr:uid="{8DB60C5E-9B82-485A-BC34-E2D18BEC1256}"/>
    <cellStyle name="Debit Total 6 2 2" xfId="15243" xr:uid="{4C917E14-0D7B-4D4A-A09A-CD97B3CCE66E}"/>
    <cellStyle name="Debit Total 6 2 2 2" xfId="31269" xr:uid="{47D4FA52-1FFA-4BA5-9115-8202D9B907FB}"/>
    <cellStyle name="Debit Total 6 2 2 3" xfId="37566" xr:uid="{BF0C5E0C-5AE0-449A-B940-E34733680556}"/>
    <cellStyle name="Debit Total 6 2 2 4" xfId="27095" xr:uid="{466E50E8-566F-41FA-BA6E-2D2A274A3C85}"/>
    <cellStyle name="Debit Total 6 2 2 5" xfId="31150" xr:uid="{EFF0980B-7FA2-4D0F-8DA5-19BB5844ADC2}"/>
    <cellStyle name="Debit Total 6 2 3" xfId="31268" xr:uid="{114DD33E-658A-4B3F-B1FC-C9F5C30F1372}"/>
    <cellStyle name="Debit Total 6 2 4" xfId="31066" xr:uid="{749EBDF8-3979-4764-94FB-E57B3E5B85C9}"/>
    <cellStyle name="Debit Total 6 2 5" xfId="36750" xr:uid="{3F764211-1054-4FFE-BF36-DDA125EEA0CF}"/>
    <cellStyle name="Debit Total 6 2 6" xfId="31149" xr:uid="{D7BC6A7F-43F3-4FBD-AF8F-570819711880}"/>
    <cellStyle name="Debit Total 6 3" xfId="15244" xr:uid="{756C5C36-18DF-49AB-A6F4-436AF125AD68}"/>
    <cellStyle name="Debit Total 6 3 2" xfId="15245" xr:uid="{01F6FB9B-53B7-43C9-9D43-B79D84EEB22C}"/>
    <cellStyle name="Debit Total 6 3 2 2" xfId="31271" xr:uid="{EDBCCB7A-AE09-4499-97C4-29176AA6E164}"/>
    <cellStyle name="Debit Total 6 3 2 3" xfId="31067" xr:uid="{FAAB35F7-C3C9-426B-A94D-AD36A6A756E2}"/>
    <cellStyle name="Debit Total 6 3 2 4" xfId="27093" xr:uid="{32EF1905-FE44-435F-B19C-EFEE3EA8EDD6}"/>
    <cellStyle name="Debit Total 6 3 2 5" xfId="36530" xr:uid="{0AB52DAB-E98C-4921-A5C8-C96FB7CDEF6C}"/>
    <cellStyle name="Debit Total 6 3 3" xfId="31270" xr:uid="{302E6E40-A26C-4AE3-9895-DDEC39593B71}"/>
    <cellStyle name="Debit Total 6 3 4" xfId="25098" xr:uid="{7098568F-7808-49DD-9FB7-EED6CB9E2016}"/>
    <cellStyle name="Debit Total 6 3 5" xfId="27094" xr:uid="{BCE73286-6B59-43F6-8E18-BF117967F637}"/>
    <cellStyle name="Debit Total 6 3 6" xfId="38888" xr:uid="{E871F5E1-F3F6-43F2-96E3-5BB23F140287}"/>
    <cellStyle name="Debit Total 6 4" xfId="15246" xr:uid="{321425AB-E235-4E22-9B1A-4ED530777010}"/>
    <cellStyle name="Debit Total 6 4 2" xfId="31272" xr:uid="{13509D37-5560-4EFF-8527-815D19F12BE6}"/>
    <cellStyle name="Debit Total 6 4 3" xfId="31068" xr:uid="{811214EC-CD24-426E-A2ED-D8AA7DB1934C}"/>
    <cellStyle name="Debit Total 6 4 4" xfId="27092" xr:uid="{7494CD0D-EB16-4540-A576-31AF5DBB2F8E}"/>
    <cellStyle name="Debit Total 6 4 5" xfId="41594" xr:uid="{25208C8A-2B8E-4937-A30A-D736C041CCC4}"/>
    <cellStyle name="Debit Total 6 5" xfId="31267" xr:uid="{583EDAE9-A22D-4441-BA75-533DDE1EDA41}"/>
    <cellStyle name="Debit Total 6 6" xfId="31065" xr:uid="{22898D13-FA85-4136-B402-8F01B62F7695}"/>
    <cellStyle name="Debit Total 6 7" xfId="27096" xr:uid="{1E1462EA-CD61-43B7-A90D-E33A5E8834D6}"/>
    <cellStyle name="Debit Total 6 8" xfId="36529" xr:uid="{0683FCFA-E712-4BD2-BA88-611C9479EF1B}"/>
    <cellStyle name="Debit Total 7" xfId="15247" xr:uid="{0011364A-5B0A-4D0F-B9C6-31D4C256C985}"/>
    <cellStyle name="Debit Total 7 2" xfId="15248" xr:uid="{9C6463C7-560A-4E1E-A537-441C97E47573}"/>
    <cellStyle name="Debit Total 7 2 2" xfId="15249" xr:uid="{7B279B27-8DC3-473B-839F-5F92DE161B44}"/>
    <cellStyle name="Debit Total 7 2 2 2" xfId="31275" xr:uid="{B05A6B87-1D64-48A6-A342-D64261A9D52A}"/>
    <cellStyle name="Debit Total 7 2 2 3" xfId="31070" xr:uid="{9DDBAECD-B8BF-4B73-A20E-5290FB70D321}"/>
    <cellStyle name="Debit Total 7 2 2 4" xfId="37835" xr:uid="{6AA1D503-67E4-4078-B596-E9B942782A19}"/>
    <cellStyle name="Debit Total 7 2 2 5" xfId="31152" xr:uid="{E2CFC404-2746-402F-9D3B-660D9FAF70EE}"/>
    <cellStyle name="Debit Total 7 2 3" xfId="31274" xr:uid="{0D7316C7-29B7-4684-8D38-857FCEE543ED}"/>
    <cellStyle name="Debit Total 7 2 4" xfId="37567" xr:uid="{5008F1EA-BEE7-43FE-9DE1-AC7C3B4946C1}"/>
    <cellStyle name="Debit Total 7 2 5" xfId="27090" xr:uid="{5E14EE89-DB0A-49ED-90A6-FF4A7AA2366F}"/>
    <cellStyle name="Debit Total 7 2 6" xfId="35602" xr:uid="{79A5676D-D8AE-48D8-829A-8A52F0D09845}"/>
    <cellStyle name="Debit Total 7 3" xfId="15250" xr:uid="{643D7A6D-AF76-4289-95CF-6C601EBBC399}"/>
    <cellStyle name="Debit Total 7 3 2" xfId="15251" xr:uid="{9BBAA4B1-34DA-4EDD-AECF-367AD97478D7}"/>
    <cellStyle name="Debit Total 7 3 2 2" xfId="31277" xr:uid="{4CEA3D07-D126-49A9-B001-901A89D7F06E}"/>
    <cellStyle name="Debit Total 7 3 2 3" xfId="31072" xr:uid="{783065F9-D413-47DA-96A5-9F32C11AA461}"/>
    <cellStyle name="Debit Total 7 3 2 4" xfId="27088" xr:uid="{90E7E53D-8E2B-4A43-8AE7-5FF2CE2A56A1}"/>
    <cellStyle name="Debit Total 7 3 2 5" xfId="36531" xr:uid="{12905F79-836A-4504-9CED-6F798F469094}"/>
    <cellStyle name="Debit Total 7 3 3" xfId="31276" xr:uid="{49006898-79C5-4E0E-B930-203C0B5D336A}"/>
    <cellStyle name="Debit Total 7 3 4" xfId="31071" xr:uid="{BE999CDB-3D91-444A-BFD4-C5F28D30824C}"/>
    <cellStyle name="Debit Total 7 3 5" xfId="27089" xr:uid="{9464B0F0-2BD6-47B0-A9AF-6CFD30611218}"/>
    <cellStyle name="Debit Total 7 3 6" xfId="31153" xr:uid="{4C577413-C014-4990-8E6F-26FA61E8C9EE}"/>
    <cellStyle name="Debit Total 7 4" xfId="15252" xr:uid="{5B496192-B2D6-438D-923C-143D1163E16F}"/>
    <cellStyle name="Debit Total 7 4 2" xfId="31278" xr:uid="{4B2A11CB-910C-49C7-966F-FB1EA384D4E9}"/>
    <cellStyle name="Debit Total 7 4 3" xfId="37568" xr:uid="{EACB0A35-4612-4CB0-B732-92936401A4AC}"/>
    <cellStyle name="Debit Total 7 4 4" xfId="27087" xr:uid="{052F02D1-8103-4123-B15F-B87AC36E5366}"/>
    <cellStyle name="Debit Total 7 4 5" xfId="35603" xr:uid="{A991F88E-EEAF-4494-ADB9-D33005397773}"/>
    <cellStyle name="Debit Total 7 5" xfId="31273" xr:uid="{27072177-2311-48D8-9D96-AD9BC07106B7}"/>
    <cellStyle name="Debit Total 7 6" xfId="31069" xr:uid="{5233085D-83C3-412B-A29E-82577B9B0D2E}"/>
    <cellStyle name="Debit Total 7 7" xfId="27091" xr:uid="{139B850C-205D-4AF3-90C5-8F19E135EFD0}"/>
    <cellStyle name="Debit Total 7 8" xfId="31151" xr:uid="{FEA16563-5B10-4AFC-8459-72605AA2752B}"/>
    <cellStyle name="Debit Total 8" xfId="15253" xr:uid="{EAC0C01F-0880-40B7-B429-F7F84165318A}"/>
    <cellStyle name="Debit Total 8 2" xfId="15254" xr:uid="{619402C6-F287-4A26-8645-0BF79A44F425}"/>
    <cellStyle name="Debit Total 8 2 2" xfId="15255" xr:uid="{F5BFD848-24FF-4F02-97A9-7198DC32EEBB}"/>
    <cellStyle name="Debit Total 8 2 2 2" xfId="31281" xr:uid="{98226683-54DA-407D-9BDA-5C7271951BE1}"/>
    <cellStyle name="Debit Total 8 2 2 3" xfId="31075" xr:uid="{9454A5E1-38A4-4304-B89D-76538AE3782C}"/>
    <cellStyle name="Debit Total 8 2 2 4" xfId="27084" xr:uid="{31F43B3C-5018-472E-9B0B-4F35EDBE9B17}"/>
    <cellStyle name="Debit Total 8 2 2 5" xfId="31155" xr:uid="{04AA3461-B64C-4E6D-A150-4AC6276133F5}"/>
    <cellStyle name="Debit Total 8 2 3" xfId="31280" xr:uid="{418373F4-EFFC-4660-996E-D1875876464E}"/>
    <cellStyle name="Debit Total 8 2 4" xfId="31074" xr:uid="{BC5668CE-0D53-46E9-8C39-B2189FFA39D7}"/>
    <cellStyle name="Debit Total 8 2 5" xfId="27085" xr:uid="{5DB4584A-A03E-441D-A181-E98C717900C0}"/>
    <cellStyle name="Debit Total 8 2 6" xfId="31154" xr:uid="{BE64DC8C-43B8-48BB-8F6C-4F4285F18327}"/>
    <cellStyle name="Debit Total 8 3" xfId="15256" xr:uid="{E7A0E821-189A-45ED-BF2B-8838CBA2909F}"/>
    <cellStyle name="Debit Total 8 3 2" xfId="15257" xr:uid="{D14F5B00-9CAB-403D-9398-FDBAD179AFDB}"/>
    <cellStyle name="Debit Total 8 3 2 2" xfId="31283" xr:uid="{DBC7B8F1-3C64-42D5-931F-ECF1DC94BC89}"/>
    <cellStyle name="Debit Total 8 3 2 3" xfId="31076" xr:uid="{41AD63AC-BF6B-4E6D-80F5-B6787B549C84}"/>
    <cellStyle name="Debit Total 8 3 2 4" xfId="27083" xr:uid="{EC6B03C2-B8C4-438B-81FF-9FB7FCA40F27}"/>
    <cellStyle name="Debit Total 8 3 2 5" xfId="36532" xr:uid="{F5CA3019-FB86-4E28-9838-F8341199DD73}"/>
    <cellStyle name="Debit Total 8 3 3" xfId="31282" xr:uid="{956C5E6D-AC1C-4163-A75F-EFE88C8F82E4}"/>
    <cellStyle name="Debit Total 8 3 4" xfId="37569" xr:uid="{71078350-5C7A-490D-BF3B-F8755A8C0610}"/>
    <cellStyle name="Debit Total 8 3 5" xfId="37273" xr:uid="{52392EBC-4CFD-4046-9E3B-C740E4398AF3}"/>
    <cellStyle name="Debit Total 8 3 6" xfId="35604" xr:uid="{1266C537-C99F-4439-97AF-6AE3061ED471}"/>
    <cellStyle name="Debit Total 8 4" xfId="15258" xr:uid="{64487022-338E-482C-B1F2-04326BDDF21B}"/>
    <cellStyle name="Debit Total 8 4 2" xfId="31284" xr:uid="{844FBAD4-193D-47E5-B13D-D85802E6D5F8}"/>
    <cellStyle name="Debit Total 8 4 3" xfId="31077" xr:uid="{71194D53-51E3-4E41-AF60-8EF5DE804178}"/>
    <cellStyle name="Debit Total 8 4 4" xfId="27082" xr:uid="{A7931ADB-DD48-40C5-A869-A146272A3F9E}"/>
    <cellStyle name="Debit Total 8 4 5" xfId="31156" xr:uid="{51A19770-9C4B-439D-B51E-53A6C3EF5643}"/>
    <cellStyle name="Debit Total 8 5" xfId="31279" xr:uid="{251BE359-AC0B-4FC9-B75E-6D618E687C7C}"/>
    <cellStyle name="Debit Total 8 6" xfId="31073" xr:uid="{DA333BE6-094C-4C74-8C3D-1B428E27F181}"/>
    <cellStyle name="Debit Total 8 7" xfId="27086" xr:uid="{39E126C2-2AC8-48EE-AAC5-F486AE2817BD}"/>
    <cellStyle name="Debit Total 8 8" xfId="6944" xr:uid="{4F66FD4F-12F7-4BD5-A4CB-AEA271070A99}"/>
    <cellStyle name="Debit Total 9" xfId="15259" xr:uid="{CDF2DD10-DD9E-48B6-AFB8-93736643EF66}"/>
    <cellStyle name="Debit Total 9 2" xfId="15260" xr:uid="{0CEE52C1-6361-484E-A024-E502C913C407}"/>
    <cellStyle name="Debit Total 9 2 2" xfId="15261" xr:uid="{F35AA2F9-F6EE-4848-BEE6-CC9D849EA48B}"/>
    <cellStyle name="Debit Total 9 2 2 2" xfId="31287" xr:uid="{14A78B06-7038-4C1C-9751-BA7652A37D8B}"/>
    <cellStyle name="Debit Total 9 2 2 3" xfId="31079" xr:uid="{400D116A-D789-4268-9480-34F8EDAD5A14}"/>
    <cellStyle name="Debit Total 9 2 2 4" xfId="27079" xr:uid="{62F03509-4246-4EE8-AC5B-527CB7CD9ED3}"/>
    <cellStyle name="Debit Total 9 2 2 5" xfId="35605" xr:uid="{EE8DDEF1-9C62-4DE5-9ECC-B902FC5F2D6F}"/>
    <cellStyle name="Debit Total 9 2 3" xfId="31286" xr:uid="{29BA29EB-0C6D-4883-AF2F-B7126C224BE1}"/>
    <cellStyle name="Debit Total 9 2 4" xfId="37570" xr:uid="{20453A0C-DD2A-4F14-A390-139C7B41F0EA}"/>
    <cellStyle name="Debit Total 9 2 5" xfId="27080" xr:uid="{B794224A-A698-4BB4-BDD4-7A07B94F8E78}"/>
    <cellStyle name="Debit Total 9 2 6" xfId="41593" xr:uid="{07D10E28-F34A-42EE-BA91-F4ABEAFF9E1F}"/>
    <cellStyle name="Debit Total 9 3" xfId="15262" xr:uid="{6332793F-2765-4595-9905-119128E716E2}"/>
    <cellStyle name="Debit Total 9 3 2" xfId="15263" xr:uid="{14B64F90-E135-4C9F-B784-DA1377F7A3E4}"/>
    <cellStyle name="Debit Total 9 3 2 2" xfId="31289" xr:uid="{DB0AF23E-2796-4E99-950C-AD8BDC7ACD65}"/>
    <cellStyle name="Debit Total 9 3 2 3" xfId="31081" xr:uid="{70102C68-0D14-4E4A-A7E2-94F4EDECE323}"/>
    <cellStyle name="Debit Total 9 3 2 4" xfId="39068" xr:uid="{DF5F8133-3E33-47CC-83C7-AB217F87675D}"/>
    <cellStyle name="Debit Total 9 3 2 5" xfId="36533" xr:uid="{1B8050CD-CA26-4E96-90C4-141714DB7017}"/>
    <cellStyle name="Debit Total 9 3 3" xfId="31288" xr:uid="{E48AEED1-D0EF-4CB1-92AE-AF0656C5258E}"/>
    <cellStyle name="Debit Total 9 3 4" xfId="31080" xr:uid="{643215C9-4CF8-4651-BA03-F530E4A4D995}"/>
    <cellStyle name="Debit Total 9 3 5" xfId="38399" xr:uid="{6678445A-048E-4F00-92DC-DE82A90B23FC}"/>
    <cellStyle name="Debit Total 9 3 6" xfId="31157" xr:uid="{08B6B04D-24A2-4AFF-B55D-C4876B5FD80C}"/>
    <cellStyle name="Debit Total 9 4" xfId="15264" xr:uid="{C66A03CE-AA3B-4860-81B1-BF6C39EF7714}"/>
    <cellStyle name="Debit Total 9 4 2" xfId="31290" xr:uid="{633F717F-7EA8-4DF8-B41C-A16B7CA84ABD}"/>
    <cellStyle name="Debit Total 9 4 3" xfId="37571" xr:uid="{98DF9123-4FF4-46A6-86D9-A614F547DB58}"/>
    <cellStyle name="Debit Total 9 4 4" xfId="27078" xr:uid="{558ADBB3-0949-4CFB-B971-DB13E016399B}"/>
    <cellStyle name="Debit Total 9 4 5" xfId="31158" xr:uid="{07775FA1-AD9E-4CBF-ABBB-0553B9F8BFF4}"/>
    <cellStyle name="Debit Total 9 5" xfId="31285" xr:uid="{38880AB7-4E5A-42F8-B0A0-EDB130E935C3}"/>
    <cellStyle name="Debit Total 9 6" xfId="31078" xr:uid="{14E1782A-B5C6-4B59-8189-328EA30E9E93}"/>
    <cellStyle name="Debit Total 9 7" xfId="27081" xr:uid="{282EC2FB-D997-4C51-ADE2-B6096BB13447}"/>
    <cellStyle name="Debit Total 9 8" xfId="36996" xr:uid="{148CD1EC-0560-49A4-B04C-F470BBE7D530}"/>
    <cellStyle name="DELTA" xfId="2804" xr:uid="{5FAA5FAB-77CF-4623-A545-30F6FFDECAA3}"/>
    <cellStyle name="DELTA 2" xfId="23474" xr:uid="{50AEEA71-8BED-4EC7-BADD-FE9B5CFE6B66}"/>
    <cellStyle name="DELTA 3" xfId="15265" xr:uid="{E82AD753-A426-462A-A649-35D24360B198}"/>
    <cellStyle name="DELTA 4" xfId="3267" xr:uid="{400FACED-A2E6-4492-8221-289BF0302250}"/>
    <cellStyle name="Deviant" xfId="15266" xr:uid="{EEE46375-C69B-433A-8242-5D67228E3397}"/>
    <cellStyle name="Deviant 10" xfId="15267" xr:uid="{FA463C62-CFB5-4153-AA62-153AA6461E26}"/>
    <cellStyle name="Deviant 10 2" xfId="15268" xr:uid="{2280A527-52F1-4392-B9F4-D5FB21B6AA12}"/>
    <cellStyle name="Deviant 10 2 2" xfId="15269" xr:uid="{E6197CC7-D397-4964-80D3-03CB655E9601}"/>
    <cellStyle name="Deviant 10 2 2 2" xfId="31294" xr:uid="{8C9236CD-8E57-4CBB-91BB-50D487E79240}"/>
    <cellStyle name="Deviant 10 2 2 3" xfId="31084" xr:uid="{DCD880D6-CA94-4C22-B1D4-A8625935EE78}"/>
    <cellStyle name="Deviant 10 2 2 4" xfId="27074" xr:uid="{B38A5317-D819-4D3A-9BDD-B448BCF3DB74}"/>
    <cellStyle name="Deviant 10 2 2 5" xfId="35606" xr:uid="{F9748B2B-B9F7-4589-B289-4E98EC0E24DE}"/>
    <cellStyle name="Deviant 10 2 3" xfId="31293" xr:uid="{F7436215-6980-42CA-B2BE-9FFEFA75F191}"/>
    <cellStyle name="Deviant 10 2 4" xfId="37572" xr:uid="{7A803A34-3AEF-4D3D-B0CF-84D6985A5E5E}"/>
    <cellStyle name="Deviant 10 2 5" xfId="27075" xr:uid="{59929684-2E61-434C-BF70-1403C4BF097A}"/>
    <cellStyle name="Deviant 10 2 6" xfId="36534" xr:uid="{D2A217BD-7276-4AD1-815B-F89E7D2FDF4D}"/>
    <cellStyle name="Deviant 10 3" xfId="15270" xr:uid="{1A4570DC-BF27-4226-BA74-FFF87F1D1F38}"/>
    <cellStyle name="Deviant 10 3 2" xfId="31295" xr:uid="{FAAB9B93-EFD2-4892-B4C6-18D66813AF27}"/>
    <cellStyle name="Deviant 10 3 3" xfId="31085" xr:uid="{570CEBDE-CFC8-45BA-A335-D65830D392ED}"/>
    <cellStyle name="Deviant 10 3 4" xfId="36334" xr:uid="{F6738CB7-9FFC-474D-A78F-33005D27BC52}"/>
    <cellStyle name="Deviant 10 3 5" xfId="23514" xr:uid="{C2F566FA-25C7-4DE6-B143-552D3ABF36B5}"/>
    <cellStyle name="Deviant 10 4" xfId="31292" xr:uid="{AC3A19A3-7E29-4F30-A588-95382BDF921F}"/>
    <cellStyle name="Deviant 10 5" xfId="31083" xr:uid="{9D171B0A-211C-4764-8F8B-1A1B92E68C19}"/>
    <cellStyle name="Deviant 10 6" xfId="27076" xr:uid="{1C752A70-D234-4BC0-B8DF-10156EE8E3F9}"/>
    <cellStyle name="Deviant 10 7" xfId="37135" xr:uid="{A370202A-72F7-47AD-A9E9-FBE1B4A9D358}"/>
    <cellStyle name="Deviant 11" xfId="15271" xr:uid="{46F58FCA-B72C-4286-908F-62344234761C}"/>
    <cellStyle name="Deviant 11 2" xfId="15272" xr:uid="{C54EEBB2-A009-445F-861E-34E1C3717996}"/>
    <cellStyle name="Deviant 11 2 2" xfId="15273" xr:uid="{373C58ED-82E6-458A-8CCE-ABAE84F5AA87}"/>
    <cellStyle name="Deviant 11 2 2 2" xfId="31298" xr:uid="{A5B1BD97-13C7-4B41-96B7-0FB46D6604FA}"/>
    <cellStyle name="Deviant 11 2 2 3" xfId="31087" xr:uid="{B486A612-ECC2-4651-8529-91185D3A6287}"/>
    <cellStyle name="Deviant 11 2 2 4" xfId="27071" xr:uid="{7B568C9C-C1D5-4303-B60B-B587F7BFF589}"/>
    <cellStyle name="Deviant 11 2 2 5" xfId="35607" xr:uid="{BF720096-7030-4478-9E90-8A4C771E7226}"/>
    <cellStyle name="Deviant 11 2 3" xfId="31297" xr:uid="{2A22EF0E-BB37-4DC7-B975-181AB2E0E6CE}"/>
    <cellStyle name="Deviant 11 2 4" xfId="37573" xr:uid="{9F8BD6E4-1A47-4D0E-B21E-BFA7B2E5CDA5}"/>
    <cellStyle name="Deviant 11 2 5" xfId="27072" xr:uid="{880D640F-6F13-4F70-9D2D-6500A093AD49}"/>
    <cellStyle name="Deviant 11 2 6" xfId="31160" xr:uid="{CD54E473-2A20-4CCD-957C-32D09E3BD086}"/>
    <cellStyle name="Deviant 11 3" xfId="15274" xr:uid="{5E92DA03-2CE3-45EB-878A-85A3A495AD02}"/>
    <cellStyle name="Deviant 11 3 2" xfId="31299" xr:uid="{33037118-8C36-4B29-A743-041386FB1623}"/>
    <cellStyle name="Deviant 11 3 3" xfId="31088" xr:uid="{F3CC6D61-CA66-45B1-B3D4-6F59111A09EE}"/>
    <cellStyle name="Deviant 11 3 4" xfId="27070" xr:uid="{27CAA2D4-134E-4560-8C4B-2090BF0ECA6D}"/>
    <cellStyle name="Deviant 11 3 5" xfId="41592" xr:uid="{947C08F1-B398-4713-BD44-966E7FEF641E}"/>
    <cellStyle name="Deviant 11 4" xfId="31296" xr:uid="{7D399A06-7B4E-40A1-8A27-4C1A8EC8F4FE}"/>
    <cellStyle name="Deviant 11 5" xfId="31086" xr:uid="{9EAFD4C2-7046-4618-9E79-00F4E041ACDC}"/>
    <cellStyle name="Deviant 11 6" xfId="27073" xr:uid="{F8EA9EB6-44F7-45CB-9362-5F4C08AB3163}"/>
    <cellStyle name="Deviant 11 7" xfId="31159" xr:uid="{A0D0E3B8-A92E-4048-8352-3FEF7E870157}"/>
    <cellStyle name="Deviant 12" xfId="15275" xr:uid="{AE09B25C-C9A9-466A-8F74-3CD156C46B6C}"/>
    <cellStyle name="Deviant 12 2" xfId="15276" xr:uid="{FFBA948F-DBA7-4174-98E0-A797AF6F3122}"/>
    <cellStyle name="Deviant 12 2 2" xfId="31301" xr:uid="{D2A72238-260F-43DC-B12F-CD9D8330F7AC}"/>
    <cellStyle name="Deviant 12 2 3" xfId="37574" xr:uid="{746F5D7A-1244-4CD1-8E3C-0BBE829A27B8}"/>
    <cellStyle name="Deviant 12 2 4" xfId="27068" xr:uid="{7B0F9BD6-8EFE-436B-9E37-D856683D5470}"/>
    <cellStyle name="Deviant 12 2 5" xfId="31161" xr:uid="{7D488D6E-F694-4291-9E27-C7B700D6D399}"/>
    <cellStyle name="Deviant 12 3" xfId="31300" xr:uid="{57F01DBE-5251-4AE4-9B1F-2E45DC7F7985}"/>
    <cellStyle name="Deviant 12 4" xfId="31089" xr:uid="{1C512D4D-BD63-4DC5-8A1F-AD97BA5C915B}"/>
    <cellStyle name="Deviant 12 5" xfId="27069" xr:uid="{92672088-640A-43AC-BDAE-20A472C2FEB2}"/>
    <cellStyle name="Deviant 12 6" xfId="36535" xr:uid="{AC2CC80D-78E4-4938-A488-5857AE7976FC}"/>
    <cellStyle name="Deviant 13" xfId="15277" xr:uid="{2685F60B-6A69-45E3-8C89-9C81FD5CEF46}"/>
    <cellStyle name="Deviant 13 2" xfId="31302" xr:uid="{A16220CA-CF49-4BF7-876D-3D5C1F503979}"/>
    <cellStyle name="Deviant 13 3" xfId="14556" xr:uid="{A019F7EF-89C3-4700-B7C7-DB753930C2EC}"/>
    <cellStyle name="Deviant 13 4" xfId="27067" xr:uid="{FCBEA403-5B15-4735-BA69-3C046E01C35F}"/>
    <cellStyle name="Deviant 13 5" xfId="31162" xr:uid="{113F4140-8F2C-430A-8E56-0A007FB9996A}"/>
    <cellStyle name="Deviant 14" xfId="31291" xr:uid="{29EC7792-EB4C-4C40-983A-B119CE01B4ED}"/>
    <cellStyle name="Deviant 15" xfId="31082" xr:uid="{032A55F8-2C2C-43E1-AEE2-EABFC85ECF54}"/>
    <cellStyle name="Deviant 16" xfId="27077" xr:uid="{FEC7BEA5-2F31-4B02-80CC-614FB02805AA}"/>
    <cellStyle name="Deviant 17" xfId="5448" xr:uid="{0036AB36-E37F-4A85-870B-264496F84E3C}"/>
    <cellStyle name="Deviant 2" xfId="15278" xr:uid="{2CA5C262-4CED-4C35-AD89-713B8C27262A}"/>
    <cellStyle name="Deviant 2 2" xfId="15279" xr:uid="{0ECCD609-E53F-4D4A-A8B0-85060D171079}"/>
    <cellStyle name="Deviant 2 2 2" xfId="15280" xr:uid="{C1EA6FB4-F15B-48C1-B847-0BEAAD89134D}"/>
    <cellStyle name="Deviant 2 2 2 2" xfId="31305" xr:uid="{33945FDA-8428-493F-9C81-032B631B9927}"/>
    <cellStyle name="Deviant 2 2 2 3" xfId="37575" xr:uid="{8723691B-FFEC-4057-859B-53B830DF1FFD}"/>
    <cellStyle name="Deviant 2 2 2 4" xfId="27065" xr:uid="{6AFF1D07-B00E-447A-B1E7-F13AD67FF906}"/>
    <cellStyle name="Deviant 2 2 2 5" xfId="36536" xr:uid="{A2AB342E-5C1D-42F2-8AF0-F1099B1675E3}"/>
    <cellStyle name="Deviant 2 2 3" xfId="31304" xr:uid="{BCB0A6FB-A1E9-419A-B949-5F5BEAA8A69B}"/>
    <cellStyle name="Deviant 2 2 4" xfId="31091" xr:uid="{1AD40039-8C5D-4CB4-A619-A99111F69A44}"/>
    <cellStyle name="Deviant 2 2 5" xfId="37272" xr:uid="{F6926D97-FBC0-41C9-9C41-ECAC12FDCCB8}"/>
    <cellStyle name="Deviant 2 2 6" xfId="31163" xr:uid="{2BA0B660-814E-467D-AAFB-F4D9621CAB84}"/>
    <cellStyle name="Deviant 2 3" xfId="15281" xr:uid="{6E0F46E3-16FD-47CC-872D-FA76E33DCE47}"/>
    <cellStyle name="Deviant 2 3 2" xfId="31306" xr:uid="{959DACCD-11AF-435B-A188-F94451674D2A}"/>
    <cellStyle name="Deviant 2 3 3" xfId="13001" xr:uid="{259A708F-6515-4848-920F-429AAFC61A3A}"/>
    <cellStyle name="Deviant 2 3 4" xfId="27064" xr:uid="{1900C2F3-6AF4-4DCD-95BA-6A17A429D28C}"/>
    <cellStyle name="Deviant 2 3 5" xfId="38887" xr:uid="{F3A56542-D4BC-4263-B3E9-7C00F34C3F6A}"/>
    <cellStyle name="Deviant 2 4" xfId="31303" xr:uid="{EF6FE235-68AD-4375-AE39-3B025EC5DECD}"/>
    <cellStyle name="Deviant 2 5" xfId="31090" xr:uid="{DF0D9555-06C3-4C97-AD36-63495776F052}"/>
    <cellStyle name="Deviant 2 6" xfId="27066" xr:uid="{DA489FE1-AD4C-45CE-BEF7-D4A9836AB9D4}"/>
    <cellStyle name="Deviant 2 7" xfId="35608" xr:uid="{EEB95DB6-D155-4376-AB45-4BB018E33396}"/>
    <cellStyle name="Deviant 3" xfId="15282" xr:uid="{6727BC99-A61F-453A-9572-BFAB7263E348}"/>
    <cellStyle name="Deviant 3 2" xfId="15283" xr:uid="{165080C7-129F-479F-8AC2-837D0038B16F}"/>
    <cellStyle name="Deviant 3 2 2" xfId="15284" xr:uid="{A5DC4BE5-0CCC-4105-AEB8-5DE9AAA02667}"/>
    <cellStyle name="Deviant 3 2 2 2" xfId="31309" xr:uid="{637A73EF-7D7B-4C07-9354-A30BA0F2DEF5}"/>
    <cellStyle name="Deviant 3 2 2 3" xfId="31093" xr:uid="{1D60B534-B736-46C5-8D51-F277A3E0176B}"/>
    <cellStyle name="Deviant 3 2 2 4" xfId="27063" xr:uid="{DF53E303-8E72-449C-AA92-A4822589D67F}"/>
    <cellStyle name="Deviant 3 2 2 5" xfId="37105" xr:uid="{40CBF681-26B0-4108-BDB7-BD01287409E1}"/>
    <cellStyle name="Deviant 3 2 3" xfId="31308" xr:uid="{9AF6A29A-0C35-4EDD-91B9-644698F4030B}"/>
    <cellStyle name="Deviant 3 2 4" xfId="31092" xr:uid="{C6ABFF3A-8515-4ACD-BFE5-720E6728FCC0}"/>
    <cellStyle name="Deviant 3 2 5" xfId="39069" xr:uid="{9A7FF949-4390-4D14-849F-EB09EA47E7FA}"/>
    <cellStyle name="Deviant 3 2 6" xfId="25797" xr:uid="{265FC9AA-8E65-4279-8B89-34B417B419E8}"/>
    <cellStyle name="Deviant 3 3" xfId="15285" xr:uid="{068B7460-F324-4788-B1F1-4BCA4D00A91B}"/>
    <cellStyle name="Deviant 3 3 2" xfId="31310" xr:uid="{75780371-1FCB-4240-BBE3-0B126F420507}"/>
    <cellStyle name="Deviant 3 3 3" xfId="31094" xr:uid="{4014DA15-D2B0-4530-A6D5-F9F954370C56}"/>
    <cellStyle name="Deviant 3 3 4" xfId="27062" xr:uid="{613E3ED4-0E53-420C-89FB-9DA5A07456FE}"/>
    <cellStyle name="Deviant 3 3 5" xfId="31164" xr:uid="{62C0FB1B-C472-4BE4-90F7-76C81A5B5859}"/>
    <cellStyle name="Deviant 3 4" xfId="31307" xr:uid="{16B88E3E-7775-492A-BA91-EBA430020FC4}"/>
    <cellStyle name="Deviant 3 5" xfId="12998" xr:uid="{118473A4-6B59-4DFF-8506-2E2C8287E466}"/>
    <cellStyle name="Deviant 3 6" xfId="35340" xr:uid="{097A6991-1DD8-4D06-9E1E-1709BA4DFC12}"/>
    <cellStyle name="Deviant 3 7" xfId="35609" xr:uid="{38CC8A2F-BE97-4DCA-9536-9C66FEEE2B8B}"/>
    <cellStyle name="Deviant 4" xfId="15286" xr:uid="{3E2D184F-70EE-456E-AF73-FCA7239ECC91}"/>
    <cellStyle name="Deviant 4 2" xfId="15287" xr:uid="{75815155-2E0F-46E5-9BD4-3540286F2EC9}"/>
    <cellStyle name="Deviant 4 2 2" xfId="15288" xr:uid="{9E161234-0814-4579-B1B9-6EB7992384CE}"/>
    <cellStyle name="Deviant 4 2 2 2" xfId="31313" xr:uid="{D1254A75-275B-4513-B37F-6813A479F52E}"/>
    <cellStyle name="Deviant 4 2 2 3" xfId="31097" xr:uid="{99EA7E54-7AEA-4401-9213-28E5CE06809F}"/>
    <cellStyle name="Deviant 4 2 2 4" xfId="27059" xr:uid="{8FDC4A1B-CCD6-44A2-BE2A-DA97B81603EA}"/>
    <cellStyle name="Deviant 4 2 2 5" xfId="25798" xr:uid="{C088D965-2412-49FD-8EB6-1A6937515AE6}"/>
    <cellStyle name="Deviant 4 2 3" xfId="31312" xr:uid="{13ED0DA9-D490-44D8-B1D6-65C2F982BDAD}"/>
    <cellStyle name="Deviant 4 2 4" xfId="31096" xr:uid="{F0446589-EE9F-4F5C-AAF8-0628D7919E89}"/>
    <cellStyle name="Deviant 4 2 5" xfId="27060" xr:uid="{0C07F674-865B-4C60-A7AF-3DD26024EE0D}"/>
    <cellStyle name="Deviant 4 2 6" xfId="38027" xr:uid="{098BEBA7-D313-4A1B-B886-344A94E7001F}"/>
    <cellStyle name="Deviant 4 3" xfId="15289" xr:uid="{E5CAA532-2EB1-4709-A829-79D6F9A1AC65}"/>
    <cellStyle name="Deviant 4 3 2" xfId="31314" xr:uid="{D0B538D5-E23C-425D-85DB-DCDAE2F63B10}"/>
    <cellStyle name="Deviant 4 3 3" xfId="31098" xr:uid="{D4E10A30-197D-4321-9700-5BA442BBBD6F}"/>
    <cellStyle name="Deviant 4 3 4" xfId="36333" xr:uid="{8E8E0367-EFC5-4A4C-AE79-30E18DEC8A8B}"/>
    <cellStyle name="Deviant 4 3 5" xfId="36537" xr:uid="{E0D6A739-13D1-4213-B138-E2E55503B809}"/>
    <cellStyle name="Deviant 4 4" xfId="31311" xr:uid="{7600AFC1-983A-44B2-A26D-C8F639760B7A}"/>
    <cellStyle name="Deviant 4 5" xfId="31095" xr:uid="{160C99DB-D304-4EF6-A23C-A5FEB718854A}"/>
    <cellStyle name="Deviant 4 6" xfId="27061" xr:uid="{F2052318-1BB0-4276-A15C-0F7822D972B2}"/>
    <cellStyle name="Deviant 4 7" xfId="35610" xr:uid="{6F85E20F-9F61-4B0B-9785-5ACCF974D25A}"/>
    <cellStyle name="Deviant 5" xfId="15290" xr:uid="{22B132E9-B033-4EB4-9680-B662A71229EB}"/>
    <cellStyle name="Deviant 5 2" xfId="15291" xr:uid="{37179727-0539-4F12-B8D9-A53B6D16C154}"/>
    <cellStyle name="Deviant 5 2 2" xfId="15292" xr:uid="{5B6ADBAF-F73A-4400-9AD1-1B48EA1812A9}"/>
    <cellStyle name="Deviant 5 2 2 2" xfId="31317" xr:uid="{EB50F1B6-355B-4CCF-8E29-466EF2D2F362}"/>
    <cellStyle name="Deviant 5 2 2 3" xfId="31101" xr:uid="{2F244AF7-9E75-48FF-ABB5-8D23BD827FC1}"/>
    <cellStyle name="Deviant 5 2 2 4" xfId="27056" xr:uid="{D87AECD8-7C3F-43C9-A933-C3F9FA5003DE}"/>
    <cellStyle name="Deviant 5 2 2 5" xfId="31165" xr:uid="{F783168D-F757-4214-906B-91A0F8B650CB}"/>
    <cellStyle name="Deviant 5 2 3" xfId="31316" xr:uid="{8C9E3174-2D1E-4498-A352-CF583DE296AA}"/>
    <cellStyle name="Deviant 5 2 4" xfId="31100" xr:uid="{4B12EC88-0406-4FF6-8048-EB22AA9919F7}"/>
    <cellStyle name="Deviant 5 2 5" xfId="27057" xr:uid="{35363B52-DFA4-4178-BAB7-63797622CDA8}"/>
    <cellStyle name="Deviant 5 2 6" xfId="38162" xr:uid="{9DFAFBD5-2E73-47B0-B2AD-E491F8EABAD8}"/>
    <cellStyle name="Deviant 5 3" xfId="15293" xr:uid="{DC906467-5B29-4AF3-A559-2C1497E2A329}"/>
    <cellStyle name="Deviant 5 3 2" xfId="31318" xr:uid="{497E14CD-10B4-443C-B492-4182E609758B}"/>
    <cellStyle name="Deviant 5 3 3" xfId="38174" xr:uid="{1A07CBA7-1141-4916-9A0D-4F380E9455A5}"/>
    <cellStyle name="Deviant 5 3 4" xfId="27055" xr:uid="{A6D1FC25-993A-4C00-B3FA-03F91CA46A72}"/>
    <cellStyle name="Deviant 5 3 5" xfId="31166" xr:uid="{75D93A39-A016-4D62-9AA6-F4294AB2F597}"/>
    <cellStyle name="Deviant 5 4" xfId="31315" xr:uid="{BACE43C8-5C09-4266-B165-361C521F4F98}"/>
    <cellStyle name="Deviant 5 5" xfId="31099" xr:uid="{65C95CED-F983-4322-A2ED-FC718EFB2490}"/>
    <cellStyle name="Deviant 5 6" xfId="27058" xr:uid="{A523035C-75D7-4A91-943D-87635D3DE59C}"/>
    <cellStyle name="Deviant 5 7" xfId="38163" xr:uid="{48214ACE-DF7A-4014-9313-BC9F295D87B2}"/>
    <cellStyle name="Deviant 6" xfId="15294" xr:uid="{B24AFCD1-6C60-44B4-92BA-C905A32F19CE}"/>
    <cellStyle name="Deviant 6 2" xfId="15295" xr:uid="{E55CC674-50D1-4D60-8F71-405C95538B7D}"/>
    <cellStyle name="Deviant 6 2 2" xfId="15296" xr:uid="{C74813D9-B424-4DCE-B507-2341A7CE3B9A}"/>
    <cellStyle name="Deviant 6 2 2 2" xfId="31321" xr:uid="{CB888930-262C-4835-AF42-FE2423A5CB36}"/>
    <cellStyle name="Deviant 6 2 2 3" xfId="31103" xr:uid="{F47892AA-AABE-40D6-BAF8-CE67554762D2}"/>
    <cellStyle name="Deviant 6 2 2 4" xfId="27052" xr:uid="{2845380E-F8EC-4470-92B1-12319A9F2A12}"/>
    <cellStyle name="Deviant 6 2 2 5" xfId="31168" xr:uid="{3A6DB63D-EFF0-441A-8FDE-F84B3F7EF355}"/>
    <cellStyle name="Deviant 6 2 3" xfId="31320" xr:uid="{A8B8B744-F194-4786-965A-7006DC76CAF2}"/>
    <cellStyle name="Deviant 6 2 4" xfId="31102" xr:uid="{82BE9EFE-67BF-44B9-A021-2586921D7577}"/>
    <cellStyle name="Deviant 6 2 5" xfId="27053" xr:uid="{4A33D34F-815F-4C24-B24F-9386C68DDBC2}"/>
    <cellStyle name="Deviant 6 2 6" xfId="31167" xr:uid="{02C1198F-BE54-4B1F-B769-937813853711}"/>
    <cellStyle name="Deviant 6 3" xfId="15297" xr:uid="{FDE71A2E-4ADE-4F12-BEE6-F286A85107C3}"/>
    <cellStyle name="Deviant 6 3 2" xfId="31322" xr:uid="{EBAEC33F-1C3B-4813-A2E9-04BE73C163AA}"/>
    <cellStyle name="Deviant 6 3 3" xfId="36010" xr:uid="{3741EC13-054A-49D9-87B4-C6D5A7F393D0}"/>
    <cellStyle name="Deviant 6 3 4" xfId="27051" xr:uid="{487EE947-52A0-4142-B4BD-164F5F8F7C7E}"/>
    <cellStyle name="Deviant 6 3 5" xfId="31169" xr:uid="{D49859D8-9F52-4D5F-A681-947E6CAF546F}"/>
    <cellStyle name="Deviant 6 4" xfId="31319" xr:uid="{1AEAD5DA-0E9B-4212-BB8A-82CF4885619D}"/>
    <cellStyle name="Deviant 6 5" xfId="36076" xr:uid="{AB6E6BEE-E7D6-4C67-BB05-BC8E2B2AAFD6}"/>
    <cellStyle name="Deviant 6 6" xfId="27054" xr:uid="{B9CA5EE1-2F7C-4C5F-9063-4477BAAE90E1}"/>
    <cellStyle name="Deviant 6 7" xfId="41591" xr:uid="{AFEDBB42-E26F-4F1A-A805-099BBCA2FDA4}"/>
    <cellStyle name="Deviant 7" xfId="15298" xr:uid="{BCA3BE3D-C051-49B3-87A3-38AF1E1DD96F}"/>
    <cellStyle name="Deviant 7 2" xfId="15299" xr:uid="{6B63305D-50AA-428B-80E5-8DC5DEA5C0C0}"/>
    <cellStyle name="Deviant 7 2 2" xfId="15300" xr:uid="{4BAC3C3B-BFE3-406E-8FA1-F5D01A1A61CA}"/>
    <cellStyle name="Deviant 7 2 2 2" xfId="31325" xr:uid="{58940FA6-2CAE-4DE4-8E6C-30D463DD1F72}"/>
    <cellStyle name="Deviant 7 2 2 3" xfId="31106" xr:uid="{EDF93DB8-9D98-4CBB-A867-6102565B69DC}"/>
    <cellStyle name="Deviant 7 2 2 4" xfId="35339" xr:uid="{B5D14045-006B-4221-A40D-289253553C4A}"/>
    <cellStyle name="Deviant 7 2 2 5" xfId="31170" xr:uid="{311294DC-A1F4-4FF9-B15B-36572FA7F6FD}"/>
    <cellStyle name="Deviant 7 2 3" xfId="31324" xr:uid="{8F284979-78E5-4E7F-A420-A395BA99BFE0}"/>
    <cellStyle name="Deviant 7 2 4" xfId="31105" xr:uid="{04387C91-1CCF-446F-9D0D-B4A24FE346C9}"/>
    <cellStyle name="Deviant 7 2 5" xfId="27049" xr:uid="{47E2A440-6028-4341-8146-8D13901B547B}"/>
    <cellStyle name="Deviant 7 2 6" xfId="36997" xr:uid="{BBE3128F-CD87-4074-A5AD-D2459596115D}"/>
    <cellStyle name="Deviant 7 3" xfId="15301" xr:uid="{B02DEC69-FEFA-4AE3-854B-6AE6024F5A1A}"/>
    <cellStyle name="Deviant 7 3 2" xfId="31326" xr:uid="{0E3DDA2A-0EC2-4417-BEB1-C4B276FD6E90}"/>
    <cellStyle name="Deviant 7 3 3" xfId="38173" xr:uid="{A5AEC3B8-9960-4F23-A25B-DEB3270C0EE1}"/>
    <cellStyle name="Deviant 7 3 4" xfId="37271" xr:uid="{0B5EB6B1-FAFC-4FC6-9F44-C91066AD91D3}"/>
    <cellStyle name="Deviant 7 3 5" xfId="31171" xr:uid="{A479E6D9-29D7-49D7-A918-2325FA23D4DD}"/>
    <cellStyle name="Deviant 7 4" xfId="31323" xr:uid="{9CC98D91-A396-4D13-B05D-33AF56B801B6}"/>
    <cellStyle name="Deviant 7 5" xfId="31104" xr:uid="{FD3209FD-FFA7-4378-8A3F-B32F4FCAB9DD}"/>
    <cellStyle name="Deviant 7 6" xfId="27050" xr:uid="{F03FB89B-212C-4976-8D85-39A737D412FA}"/>
    <cellStyle name="Deviant 7 7" xfId="36538" xr:uid="{89907BE6-BF6F-465E-8755-7BECAE085717}"/>
    <cellStyle name="Deviant 8" xfId="15302" xr:uid="{F3304523-D6D2-49A5-8EFE-FA8DBB9C295D}"/>
    <cellStyle name="Deviant 8 2" xfId="15303" xr:uid="{2899ECAD-23F9-40A3-BF68-0636264625AF}"/>
    <cellStyle name="Deviant 8 2 2" xfId="15304" xr:uid="{830CB6C1-308F-4A1B-A2A4-C14F2FACA4CA}"/>
    <cellStyle name="Deviant 8 2 2 2" xfId="31329" xr:uid="{011F8BB2-5B9B-492B-83EC-A7D1203C10F6}"/>
    <cellStyle name="Deviant 8 2 2 3" xfId="31109" xr:uid="{096546F4-93E2-4B21-B811-0299DDBFF0E1}"/>
    <cellStyle name="Deviant 8 2 2 4" xfId="27046" xr:uid="{ADECC00D-365A-4CEF-A299-EB3B5FFCF473}"/>
    <cellStyle name="Deviant 8 2 2 5" xfId="31174" xr:uid="{F8A074B3-B958-444F-B646-3DD61603AD7C}"/>
    <cellStyle name="Deviant 8 2 3" xfId="31328" xr:uid="{5F3EB697-E4EC-4234-9DE5-57D6B42707CF}"/>
    <cellStyle name="Deviant 8 2 4" xfId="31108" xr:uid="{157E93DB-0B37-4882-A635-B9307B94E17B}"/>
    <cellStyle name="Deviant 8 2 5" xfId="27047" xr:uid="{97F000C6-8D2B-477B-8D54-81CFC7175052}"/>
    <cellStyle name="Deviant 8 2 6" xfId="31173" xr:uid="{C8E9BC4C-8C9E-4477-99A5-351C7267A841}"/>
    <cellStyle name="Deviant 8 3" xfId="15305" xr:uid="{748A7825-5238-4D84-9A51-3BDC18C7B824}"/>
    <cellStyle name="Deviant 8 3 2" xfId="31330" xr:uid="{EBCEDF27-1D7B-44F6-805B-CA671BF5550A}"/>
    <cellStyle name="Deviant 8 3 3" xfId="36011" xr:uid="{5F2DF1D4-9749-42A5-905D-11F22E8F4EF3}"/>
    <cellStyle name="Deviant 8 3 4" xfId="39070" xr:uid="{3E469392-5C4C-40B3-B757-EA123312BEDA}"/>
    <cellStyle name="Deviant 8 3 5" xfId="31175" xr:uid="{F3C98B0B-0194-4CB9-91E8-F0204572F834}"/>
    <cellStyle name="Deviant 8 4" xfId="31327" xr:uid="{6D8B5A66-0DCC-4F3C-93FD-C38CD0FFAFAD}"/>
    <cellStyle name="Deviant 8 5" xfId="31107" xr:uid="{23805482-3A14-4F96-BA84-8451071DE1F4}"/>
    <cellStyle name="Deviant 8 6" xfId="27048" xr:uid="{0E8A2714-1019-49F3-AFD6-25BD09D91599}"/>
    <cellStyle name="Deviant 8 7" xfId="31172" xr:uid="{FA04B8B8-9F9E-4951-B455-2CEF22AA1824}"/>
    <cellStyle name="Deviant 9" xfId="15306" xr:uid="{5A561949-F9C9-42B0-B0C1-763E831C118F}"/>
    <cellStyle name="Deviant 9 2" xfId="15307" xr:uid="{3711FE3E-E4BE-44EA-B7EC-7A223D0F9CB9}"/>
    <cellStyle name="Deviant 9 2 2" xfId="15308" xr:uid="{9BAD13BF-9BED-4ECB-8963-42EF4DD01667}"/>
    <cellStyle name="Deviant 9 2 2 2" xfId="31333" xr:uid="{78740983-5043-4686-BD22-1387ECEDC687}"/>
    <cellStyle name="Deviant 9 2 2 3" xfId="38268" xr:uid="{B279DB37-9719-4DA4-8ED4-1E118E89E7B0}"/>
    <cellStyle name="Deviant 9 2 2 4" xfId="27043" xr:uid="{07DC7BFC-8392-4D23-AA73-E983E77BA8F8}"/>
    <cellStyle name="Deviant 9 2 2 5" xfId="31178" xr:uid="{BCFCC80B-0941-4809-9B0D-2544C724EBAE}"/>
    <cellStyle name="Deviant 9 2 3" xfId="31332" xr:uid="{A625400F-D21E-41A1-8346-40659B7F5524}"/>
    <cellStyle name="Deviant 9 2 4" xfId="31111" xr:uid="{1F847585-7579-4E02-8E8B-9D0D909EF8BB}"/>
    <cellStyle name="Deviant 9 2 5" xfId="27044" xr:uid="{F397F288-A7A4-4062-8256-DD016210406F}"/>
    <cellStyle name="Deviant 9 2 6" xfId="31177" xr:uid="{276613E6-9D21-4829-9DDC-DA1FC3305150}"/>
    <cellStyle name="Deviant 9 3" xfId="15309" xr:uid="{620C43C7-F355-43A9-BBF3-16655F7782D3}"/>
    <cellStyle name="Deviant 9 3 2" xfId="31334" xr:uid="{B236B97B-199C-4363-99D8-F5B68089C8D1}"/>
    <cellStyle name="Deviant 9 3 3" xfId="38172" xr:uid="{7B507538-1919-4C24-A2A4-56034C28B0AF}"/>
    <cellStyle name="Deviant 9 3 4" xfId="27042" xr:uid="{0F058A89-4878-4C4E-ABE0-FC1F8D5BCB69}"/>
    <cellStyle name="Deviant 9 3 5" xfId="31179" xr:uid="{417223B7-9EDE-40C1-B788-202FEE0FCB80}"/>
    <cellStyle name="Deviant 9 4" xfId="31331" xr:uid="{01BCC7A4-4F73-4004-B5B1-A30EDB33B953}"/>
    <cellStyle name="Deviant 9 5" xfId="31110" xr:uid="{D1F1F2E4-7F60-4109-9005-4C8F19CF386B}"/>
    <cellStyle name="Deviant 9 6" xfId="27045" xr:uid="{04EC5C1B-368A-40F9-9A2C-13E452F1423E}"/>
    <cellStyle name="Deviant 9 7" xfId="31176" xr:uid="{71666257-90FD-4EBF-91B5-2006EFCD2633}"/>
    <cellStyle name="Dezimal [0]_35ERI8T2gbIEMixb4v26icuOo" xfId="4191" xr:uid="{F98DEC0E-D59E-446D-A520-7C93D792C5E4}"/>
    <cellStyle name="Dezimal_35ERI8T2gbIEMixb4v26icuOo" xfId="4192" xr:uid="{F97536D1-801A-416F-80CE-4CD3798E6287}"/>
    <cellStyle name="Dia" xfId="15312" xr:uid="{C4C6C292-D77B-4ADC-A31F-3ECC952A4A38}"/>
    <cellStyle name="Dollar (zero dec)" xfId="9" xr:uid="{C93309B5-C511-4778-BCC3-658A2E5417AA}"/>
    <cellStyle name="Dollar (zero dec) 2" xfId="15313" xr:uid="{19A7FC24-2DB1-462D-9FEF-755F11B96203}"/>
    <cellStyle name="Dollar (zero dec) 3" xfId="15314" xr:uid="{F4AA9238-2DDC-43D5-BCEC-2E335DC62854}"/>
    <cellStyle name="Dollar (zero dec) 4" xfId="23416" xr:uid="{70FC6531-AA9B-405A-B41A-0DE5A9C0E880}"/>
    <cellStyle name="Dollar (zero dec) 5" xfId="5373" xr:uid="{E6E8E8F0-F665-44B6-BB9C-A14A5AFDFB4D}"/>
    <cellStyle name="Dollar (zero dec) 6" xfId="3184" xr:uid="{8D85CDBC-39A3-40BB-90C6-E90B886DF6C8}"/>
    <cellStyle name="Dollars" xfId="5374" xr:uid="{CDE6DEA1-58A8-4838-B193-1DA9A598E4A2}"/>
    <cellStyle name="Dollars(0)" xfId="5375" xr:uid="{597BCBA0-3774-411F-BC73-40AFAE9BE5D6}"/>
    <cellStyle name="Dollars_MANAGEMENT - BALANCE SHEET VISA - 2002 + 2001(REVISED)" xfId="6012" xr:uid="{47C60A96-D287-4C7F-957F-0E78B7DF2B08}"/>
    <cellStyle name="dt" xfId="15315" xr:uid="{6B03EB69-328C-454F-8D0A-406CA16A9A37}"/>
    <cellStyle name="dt?Normal_Certs Q2_pldt_guyan?Normal_cfoutlk?Normal_cfoutlk_guyan?Normal_Channel Table?$Normal_Channel T" xfId="15316" xr:uid="{0C97151A-E776-4D22-B02B-5F484E24B5E7}"/>
    <cellStyle name="dt_GDT 03-2010" xfId="15317" xr:uid="{3807CBA1-9997-426B-AB69-72EDB7127356}"/>
    <cellStyle name="E&amp;Y House" xfId="2805" xr:uid="{A53C3840-AE1A-4A80-8677-73D060CD3D7B}"/>
    <cellStyle name="E&amp;Y House 2" xfId="4194" xr:uid="{8A85ECF2-CB92-4B27-A809-253110653AA9}"/>
    <cellStyle name="E&amp;Y House 3" xfId="4193" xr:uid="{86D2C242-6E84-4176-B51C-A087BA470BDD}"/>
    <cellStyle name="Emphasis 1" xfId="2806" xr:uid="{B3125ACE-7C2D-4D56-B7F3-238AFEB2E106}"/>
    <cellStyle name="Emphasis 2" xfId="2807" xr:uid="{822610BB-2B63-4960-BED0-9AD86BE1EE99}"/>
    <cellStyle name="Emphasis 3" xfId="2808" xr:uid="{674E14C8-3946-4C4A-A14E-727F081B0753}"/>
    <cellStyle name="Encabez1" xfId="15318" xr:uid="{2940BAB5-86C2-47A8-85D8-6AB0EAF761A9}"/>
    <cellStyle name="Encabez2" xfId="15319" xr:uid="{5E3F67C9-4DB4-4EB8-B390-049A3C4DB352}"/>
    <cellStyle name="English" xfId="4195" xr:uid="{5557A56C-56C4-4E3F-8CBE-26635736C42E}"/>
    <cellStyle name="Enter Currency (0)" xfId="2809" xr:uid="{48C060C8-B5F5-47F0-9C11-D45EEF86E6AA}"/>
    <cellStyle name="Enter Currency (0) 2" xfId="23475" xr:uid="{62F3D486-076E-4647-98E5-C18E4FCE57B6}"/>
    <cellStyle name="Enter Currency (0) 3" xfId="4846" xr:uid="{A9CB9057-0E6E-4E55-BC74-C7AD26AD1D0C}"/>
    <cellStyle name="Enter Currency (0) 4" xfId="3268" xr:uid="{DEEB47D9-2066-4F14-AECD-EAFB8BCD4E3F}"/>
    <cellStyle name="Enter Currency (2)" xfId="2810" xr:uid="{567E17C8-1466-40EC-8B3D-A9E6409B958E}"/>
    <cellStyle name="Enter Currency (2) 2" xfId="23476" xr:uid="{DFA86C7E-B53E-48F4-A98B-1EC7AC02AE5F}"/>
    <cellStyle name="Enter Currency (2) 3" xfId="5376" xr:uid="{2B61E81F-66FF-477A-9DC6-B8268885C515}"/>
    <cellStyle name="Enter Units (0)" xfId="2811" xr:uid="{331E6371-F048-4DC5-A6FB-52691FD30496}"/>
    <cellStyle name="Enter Units (0) 2" xfId="23477" xr:uid="{DC94691A-72BF-41D7-8934-53BF3F9C3558}"/>
    <cellStyle name="Enter Units (0) 3" xfId="4737" xr:uid="{DD7F3A2B-C73C-4BC4-82B5-4DF31A25BD6B}"/>
    <cellStyle name="Enter Units (0) 4" xfId="3269" xr:uid="{D2F3E291-17CC-435E-9F94-6AABA5F0F0FC}"/>
    <cellStyle name="Enter Units (1)" xfId="2812" xr:uid="{E88EF49C-FC80-45C1-B2A2-0A5776EF8441}"/>
    <cellStyle name="Enter Units (1) 2" xfId="23478" xr:uid="{45CDC6FF-D338-4E07-876F-D3E515C0F0E0}"/>
    <cellStyle name="Enter Units (1) 3" xfId="5377" xr:uid="{78E86EE4-E3CB-4D05-B047-BB831F4B7C61}"/>
    <cellStyle name="Enter Units (1) 4" xfId="3270" xr:uid="{76CBEDD3-2A7C-4951-89E8-606B727C9A3F}"/>
    <cellStyle name="Enter Units (2)" xfId="2813" xr:uid="{BBE891F0-7EA3-4BBD-948D-BD9374C96628}"/>
    <cellStyle name="Enter Units (2) 2" xfId="23479" xr:uid="{BC18F608-CD56-42C7-9F81-085892024F01}"/>
    <cellStyle name="Enter Units (2) 3" xfId="6165" xr:uid="{BD367E87-B61A-4FC6-9A1E-ED8F4B598DBF}"/>
    <cellStyle name="Entered" xfId="3271" xr:uid="{5C1C0880-6FB7-4A0B-9293-2B71AD33B7AE}"/>
    <cellStyle name="entry" xfId="15322" xr:uid="{BF562C8B-21F6-4E24-9C01-F8C990A34D49}"/>
    <cellStyle name="Euro" xfId="2814" xr:uid="{7935FBF8-5E64-424D-ACFF-EFF71029A661}"/>
    <cellStyle name="Euro 2" xfId="4196" xr:uid="{0026AE0E-167C-4058-AD18-9B983EE31B82}"/>
    <cellStyle name="Euro 2 2" xfId="24331" xr:uid="{8B209EDB-2694-4268-9F88-F55052BF1753}"/>
    <cellStyle name="Euro 2 3" xfId="15323" xr:uid="{749F6347-D71C-457A-AD48-8E7E5DCD661F}"/>
    <cellStyle name="Euro 3" xfId="3272" xr:uid="{321B38DE-6227-48B8-9548-1208616EE7D0}"/>
    <cellStyle name="ev" xfId="15324" xr:uid="{B55F4401-5882-424F-AA6B-923DA70E2646}"/>
    <cellStyle name="ev?Normal_Cht-Dep%Rev_guyan?Normal_Cht-Dep%Rev_guyan_1?Normal_Cht-Dep%Rev_guyan" xfId="15325" xr:uid="{A61A5EB3-98ED-41AD-BE8A-91A01DF10563}"/>
    <cellStyle name="ev_GDT 03-2010" xfId="15326" xr:uid="{B2C830DC-59A4-4DC3-8981-0AE6C109F862}"/>
    <cellStyle name="Excel Built-in Normal" xfId="3185" xr:uid="{1ACAB588-5AFC-49CA-8B81-7F9C4A05CD75}"/>
    <cellStyle name="Excel.Chart" xfId="15328" xr:uid="{C109BBE4-88DA-4C3E-B2E9-63480E0E0DF5}"/>
    <cellStyle name="Explanatory Text 10" xfId="4197" xr:uid="{882D6C50-C4C1-47D8-BEE0-093AC0BBA11F}"/>
    <cellStyle name="Explanatory Text 10 2" xfId="15330" xr:uid="{E9F2FD37-26BF-41DC-BC8D-50A6DC58A210}"/>
    <cellStyle name="Explanatory Text 10 3" xfId="15331" xr:uid="{DC84B3BA-D35F-4DC2-BAB8-F85B9BDEA62E}"/>
    <cellStyle name="Explanatory Text 10 4" xfId="24332" xr:uid="{8FD6998A-ECF5-49A4-8C12-783F4D5EB5DB}"/>
    <cellStyle name="Explanatory Text 10 5" xfId="15329" xr:uid="{B4FFC653-1E4C-48E8-B908-387286564837}"/>
    <cellStyle name="Explanatory Text 100" xfId="15332" xr:uid="{7D41501A-7B7B-48B8-B4C3-D69F1366EB3C}"/>
    <cellStyle name="Explanatory Text 101" xfId="15333" xr:uid="{C8450FAB-563F-47A3-B9EB-EFD10F29C402}"/>
    <cellStyle name="Explanatory Text 102" xfId="15334" xr:uid="{6A280074-898B-4C16-9ADE-5219ED84834F}"/>
    <cellStyle name="Explanatory Text 103" xfId="15335" xr:uid="{19E6040F-ED34-49A6-8A84-7348D22BF3A3}"/>
    <cellStyle name="Explanatory Text 104" xfId="15336" xr:uid="{8A37FDEA-1357-41FB-ACDF-F2759F42A7D3}"/>
    <cellStyle name="Explanatory Text 105" xfId="15337" xr:uid="{E960D69F-B34C-455E-A251-2BC41BEDC323}"/>
    <cellStyle name="Explanatory Text 106" xfId="15338" xr:uid="{E986BF88-4A0D-458D-9489-A54D219E2C99}"/>
    <cellStyle name="Explanatory Text 11" xfId="4198" xr:uid="{CB03536C-9B80-4996-93FF-C6768232DC98}"/>
    <cellStyle name="Explanatory Text 11 2" xfId="15340" xr:uid="{21BD2544-63A8-4CF1-86D9-C22BCCE98F57}"/>
    <cellStyle name="Explanatory Text 11 3" xfId="15341" xr:uid="{F517692F-8616-4D64-979B-DC2D6C010EDE}"/>
    <cellStyle name="Explanatory Text 11 4" xfId="24333" xr:uid="{3D7ACE8B-BB77-49C6-A716-FCED7E5F0258}"/>
    <cellStyle name="Explanatory Text 11 5" xfId="15339" xr:uid="{1FABFE5F-8BEA-4CC9-8B71-278718C1F4EA}"/>
    <cellStyle name="Explanatory Text 12" xfId="4199" xr:uid="{E99997CD-5498-4D8E-8178-450EE8A01F25}"/>
    <cellStyle name="Explanatory Text 12 2" xfId="15343" xr:uid="{E634B946-8A2C-485C-92F4-B83274C8F286}"/>
    <cellStyle name="Explanatory Text 12 3" xfId="15344" xr:uid="{83C39A7C-2667-4D66-8478-BB37C9296A94}"/>
    <cellStyle name="Explanatory Text 12 4" xfId="24334" xr:uid="{03D3B82D-CE03-4BEE-8B6C-675E5772AAD0}"/>
    <cellStyle name="Explanatory Text 12 5" xfId="15342" xr:uid="{9587F8DE-4D5F-43AB-84F9-7CA38C6FB082}"/>
    <cellStyle name="Explanatory Text 13" xfId="4200" xr:uid="{D1B8B9D2-5BB2-43C1-8EB0-27B081C5DB9E}"/>
    <cellStyle name="Explanatory Text 13 2" xfId="15346" xr:uid="{462B6E37-A4AA-42B1-A678-982322F76554}"/>
    <cellStyle name="Explanatory Text 13 3" xfId="15347" xr:uid="{9F913985-90E8-4601-83FC-100A6E693E71}"/>
    <cellStyle name="Explanatory Text 13 4" xfId="24335" xr:uid="{2AB3801B-2550-4427-A450-E183B7EA8AF3}"/>
    <cellStyle name="Explanatory Text 13 5" xfId="15345" xr:uid="{B46D2559-DC5D-4E81-A847-7B54FB58D62F}"/>
    <cellStyle name="Explanatory Text 14" xfId="4201" xr:uid="{B49C4A76-DA8F-4193-AD6C-AF374EDF7660}"/>
    <cellStyle name="Explanatory Text 14 2" xfId="15349" xr:uid="{B494DC37-C1B3-4D0E-B1DE-9C396AA59933}"/>
    <cellStyle name="Explanatory Text 14 3" xfId="15350" xr:uid="{F28951F0-52A8-476D-83FC-58BD877B64B8}"/>
    <cellStyle name="Explanatory Text 14 4" xfId="24336" xr:uid="{A6B859EE-C402-49C7-A69F-045F0F5906F9}"/>
    <cellStyle name="Explanatory Text 14 5" xfId="15348" xr:uid="{29FBAA07-4E0B-4F27-B5D2-38C6A5115581}"/>
    <cellStyle name="Explanatory Text 15" xfId="4202" xr:uid="{F98ACB05-35B2-4BBB-AA7C-0190E12BF1EB}"/>
    <cellStyle name="Explanatory Text 15 2" xfId="15352" xr:uid="{8BEEC8F9-AF3B-449D-A6B4-24BE7B0C96D4}"/>
    <cellStyle name="Explanatory Text 15 3" xfId="15353" xr:uid="{0646BAD4-7EFA-41B1-8A7F-AAA1400697A2}"/>
    <cellStyle name="Explanatory Text 15 4" xfId="24337" xr:uid="{A9BB8670-784B-4A65-A9E3-F724E998BE24}"/>
    <cellStyle name="Explanatory Text 15 5" xfId="15351" xr:uid="{0D20973C-85CF-470B-842E-C2D9E9CFB41C}"/>
    <cellStyle name="Explanatory Text 16" xfId="4203" xr:uid="{77799B34-F18A-46DC-B350-BF8BD469B76D}"/>
    <cellStyle name="Explanatory Text 16 2" xfId="15355" xr:uid="{D6331974-9A09-4011-B46A-F0AE12C62726}"/>
    <cellStyle name="Explanatory Text 16 3" xfId="15356" xr:uid="{3BCF9AE4-F148-4DDB-B1E7-05D04C761EEE}"/>
    <cellStyle name="Explanatory Text 16 4" xfId="24338" xr:uid="{3C27FE65-863C-4946-8D2D-F3B667D13804}"/>
    <cellStyle name="Explanatory Text 16 5" xfId="15354" xr:uid="{1006895C-04FE-47D3-8744-E53C06EDD62D}"/>
    <cellStyle name="Explanatory Text 17" xfId="4204" xr:uid="{D61352D0-920D-414D-A233-EA85EAB8647D}"/>
    <cellStyle name="Explanatory Text 17 2" xfId="15358" xr:uid="{BDAAFE4F-F856-4D5A-AF93-80E543B49ABF}"/>
    <cellStyle name="Explanatory Text 17 3" xfId="15359" xr:uid="{C9EE50A3-A3F3-4E2A-BFC4-E48EA5BBE6F3}"/>
    <cellStyle name="Explanatory Text 17 4" xfId="24339" xr:uid="{47EADFE5-50F4-40EA-92D9-E23338A64803}"/>
    <cellStyle name="Explanatory Text 17 5" xfId="15357" xr:uid="{BF3C7D42-D6A5-433D-B8CC-6CC2E9677CAD}"/>
    <cellStyle name="Explanatory Text 18" xfId="4205" xr:uid="{7482C920-C951-44C6-9A4D-A60542AAD0C9}"/>
    <cellStyle name="Explanatory Text 18 2" xfId="15361" xr:uid="{888C8CB1-637C-43F1-A17F-19B2B332BE4E}"/>
    <cellStyle name="Explanatory Text 18 3" xfId="15362" xr:uid="{9B3C8D79-0968-4064-8501-A737A34B2FB7}"/>
    <cellStyle name="Explanatory Text 18 4" xfId="24340" xr:uid="{8BEF1046-62F5-48FD-84AB-F2D0A695B760}"/>
    <cellStyle name="Explanatory Text 18 5" xfId="15360" xr:uid="{5109AE9F-9BEA-42F0-8191-4CCA228F0FAF}"/>
    <cellStyle name="Explanatory Text 19" xfId="4206" xr:uid="{94A39BEA-C03F-495A-B7CF-F8688AD8DFF3}"/>
    <cellStyle name="Explanatory Text 19 2" xfId="15364" xr:uid="{F3BFBDB4-87E3-4F5D-B3F7-8263A04E3E2E}"/>
    <cellStyle name="Explanatory Text 19 3" xfId="15365" xr:uid="{3ED4E637-F5EF-4AAA-AE81-A7ABEA32EE13}"/>
    <cellStyle name="Explanatory Text 19 4" xfId="24341" xr:uid="{34E901B5-C7CA-4476-95BA-6E3776E1C830}"/>
    <cellStyle name="Explanatory Text 19 5" xfId="15363" xr:uid="{CAA8820A-73B6-4B04-985B-4107166F691D}"/>
    <cellStyle name="Explanatory Text 2" xfId="2815" xr:uid="{9A6E4115-5B0C-4D30-82B5-87360BECA79E}"/>
    <cellStyle name="Explanatory Text 2 10" xfId="15366" xr:uid="{4957C259-9F25-4131-8094-C6848BC57E97}"/>
    <cellStyle name="Explanatory Text 2 11" xfId="15367" xr:uid="{FB0F6289-1F98-4E69-9ACE-25316ED66C81}"/>
    <cellStyle name="Explanatory Text 2 12" xfId="24342" xr:uid="{3BBD8924-C42F-41C1-9AC0-2008BE57896D}"/>
    <cellStyle name="Explanatory Text 2 13" xfId="5379" xr:uid="{A74C343F-DFC6-4C2A-9EA6-E9E1876129BB}"/>
    <cellStyle name="Explanatory Text 2 14" xfId="4207" xr:uid="{C52CC85D-E1E2-4D4D-95BB-8AB7881D22D7}"/>
    <cellStyle name="Explanatory Text 2 2" xfId="5380" xr:uid="{2E1E8729-2D2E-4706-8E61-808FB5AEFEC0}"/>
    <cellStyle name="Explanatory Text 2 2 2" xfId="5381" xr:uid="{BCD36D3A-8E1D-4E32-BDEE-07C3B6242BF1}"/>
    <cellStyle name="Explanatory Text 2 2 2 2" xfId="15368" xr:uid="{14A85E0B-7FB3-455E-BD6A-B7999A8FC963}"/>
    <cellStyle name="Explanatory Text 2 2 2 2 2" xfId="15369" xr:uid="{3BD77C17-BEDA-4B7C-B701-25DED9F482F6}"/>
    <cellStyle name="Explanatory Text 2 2 2 2 3" xfId="15370" xr:uid="{0951422A-0141-4111-AFA1-32DAF833F5C4}"/>
    <cellStyle name="Explanatory Text 2 2 2 2 4" xfId="15371" xr:uid="{6CF4B0C3-2CDD-4922-BBF8-F5D9F252C29E}"/>
    <cellStyle name="Explanatory Text 2 2 2 2 5" xfId="15372" xr:uid="{365F6417-CE64-4176-849F-59470EAAACA5}"/>
    <cellStyle name="Explanatory Text 2 2 2 3" xfId="15373" xr:uid="{C5EE1CC8-8EE1-4706-B17D-B7987A5D465B}"/>
    <cellStyle name="Explanatory Text 2 2 2 4" xfId="15374" xr:uid="{17E4A840-6E84-4879-ABEC-EEA188FE62D4}"/>
    <cellStyle name="Explanatory Text 2 2 2 5" xfId="15375" xr:uid="{017223B2-A1A1-458E-843C-903F4C8599EE}"/>
    <cellStyle name="Explanatory Text 2 2 3" xfId="15376" xr:uid="{7C456DEF-FB6C-467E-A490-77D2D8F320A1}"/>
    <cellStyle name="Explanatory Text 2 2 4" xfId="15377" xr:uid="{48756225-FE5E-4379-AC16-70C8423C2013}"/>
    <cellStyle name="Explanatory Text 2 2 5" xfId="15378" xr:uid="{EF312830-336E-4F80-9879-65C202CCB7D0}"/>
    <cellStyle name="Explanatory Text 2 2 6" xfId="15379" xr:uid="{01B08936-041B-43CF-92ED-C113CD0F65F3}"/>
    <cellStyle name="Explanatory Text 2 2 7" xfId="15380" xr:uid="{092A88F1-2D96-4502-A374-F7B027BDE909}"/>
    <cellStyle name="Explanatory Text 2 3" xfId="15381" xr:uid="{50000AF8-34C8-4CE1-A4C2-DDDC0E3FF923}"/>
    <cellStyle name="Explanatory Text 2 3 2" xfId="15382" xr:uid="{1F7FFD44-5B9E-4BAD-81F0-C14454BBCB3D}"/>
    <cellStyle name="Explanatory Text 2 3 2 2" xfId="15383" xr:uid="{10F79F83-5028-49F8-A8E8-7ACD2503C6F0}"/>
    <cellStyle name="Explanatory Text 2 3 2 3" xfId="15384" xr:uid="{7B6210F4-70F8-46D7-AF5A-396C65DF1D48}"/>
    <cellStyle name="Explanatory Text 2 3 2 4" xfId="15385" xr:uid="{D255BEFA-394E-4CDB-B8F1-F43C37F34383}"/>
    <cellStyle name="Explanatory Text 2 3 2 5" xfId="15386" xr:uid="{A95FF9C2-32DA-428A-A0CD-FE8AF288342C}"/>
    <cellStyle name="Explanatory Text 2 3 3" xfId="15387" xr:uid="{439FEC0D-1742-4468-8F54-7C857AFBA319}"/>
    <cellStyle name="Explanatory Text 2 3 4" xfId="15388" xr:uid="{606996EF-6007-43C5-9F39-3DED15C82BA8}"/>
    <cellStyle name="Explanatory Text 2 3 5" xfId="15389" xr:uid="{CA4C61D7-1EA8-4BF9-A554-20AE19FF642D}"/>
    <cellStyle name="Explanatory Text 2 4" xfId="15390" xr:uid="{ABA0D09F-3321-4771-9BE7-9EAB1088FE84}"/>
    <cellStyle name="Explanatory Text 2 5" xfId="15391" xr:uid="{8411AFA9-36EC-4AA9-AA47-BFA615A9B6DA}"/>
    <cellStyle name="Explanatory Text 2 6" xfId="15392" xr:uid="{956581BF-45C8-4DE3-B4CE-67EDEAD0070C}"/>
    <cellStyle name="Explanatory Text 2 7" xfId="15393" xr:uid="{3C42CA37-0349-4F03-BE91-3C299467719D}"/>
    <cellStyle name="Explanatory Text 2 8" xfId="15394" xr:uid="{40008C27-4E62-4506-82E7-7E6630715C01}"/>
    <cellStyle name="Explanatory Text 2 9" xfId="15395" xr:uid="{C6C4C590-4AF0-40C9-B56E-79B4A2B9EDE8}"/>
    <cellStyle name="Explanatory Text 20" xfId="4208" xr:uid="{426BCA72-46B5-40C0-9EB5-1C02FEF1675F}"/>
    <cellStyle name="Explanatory Text 20 2" xfId="15397" xr:uid="{CF5134B0-FAED-46DE-AB5E-FFC91BEF0EDF}"/>
    <cellStyle name="Explanatory Text 20 3" xfId="15398" xr:uid="{79F80F1A-A84C-4316-B723-1B85AC8BA8F7}"/>
    <cellStyle name="Explanatory Text 20 4" xfId="24343" xr:uid="{E19FCC1E-5F75-4408-898F-A22D66E60AD8}"/>
    <cellStyle name="Explanatory Text 20 5" xfId="15396" xr:uid="{B5A1FEB2-FF0C-4A1B-AC00-6F39E677931C}"/>
    <cellStyle name="Explanatory Text 21" xfId="4209" xr:uid="{231CF1C2-77CD-4A4E-BDD1-BF40259FC156}"/>
    <cellStyle name="Explanatory Text 21 2" xfId="15400" xr:uid="{4E9DAF41-C009-4CF9-B1CA-0030BA927867}"/>
    <cellStyle name="Explanatory Text 21 3" xfId="15401" xr:uid="{395A86A8-85FC-44E8-AB31-651084912B73}"/>
    <cellStyle name="Explanatory Text 21 4" xfId="24344" xr:uid="{84A75FA4-F12A-42B6-B496-190550D2B038}"/>
    <cellStyle name="Explanatory Text 21 5" xfId="15399" xr:uid="{6963756C-EFEC-464B-964D-57E458CD66C7}"/>
    <cellStyle name="Explanatory Text 22" xfId="4210" xr:uid="{D9836D14-1C31-4F4A-B72A-1729E2E9C6E3}"/>
    <cellStyle name="Explanatory Text 22 2" xfId="15403" xr:uid="{BA3E73CC-2D36-4B58-A2FC-5F69EC11E099}"/>
    <cellStyle name="Explanatory Text 22 3" xfId="15404" xr:uid="{274A36C5-6E8C-4625-8F3F-9B77606DCA32}"/>
    <cellStyle name="Explanatory Text 22 4" xfId="24345" xr:uid="{B41DFF33-7B61-4C45-A1FE-FB9C2C757FE5}"/>
    <cellStyle name="Explanatory Text 22 5" xfId="15402" xr:uid="{93BDC895-1B1E-40F0-96C5-8BDCC5A20BD9}"/>
    <cellStyle name="Explanatory Text 23" xfId="4211" xr:uid="{4FCA85B0-29C3-4E5B-800D-9E3E3A32399F}"/>
    <cellStyle name="Explanatory Text 23 2" xfId="15406" xr:uid="{90EDC7ED-444F-4E5F-A378-D33D50EAA983}"/>
    <cellStyle name="Explanatory Text 23 3" xfId="15407" xr:uid="{CEF4B702-AD30-4C66-BAFB-1964DC7EAB85}"/>
    <cellStyle name="Explanatory Text 23 4" xfId="24346" xr:uid="{BBE6214F-22C9-4E44-A360-7B19510DDBC5}"/>
    <cellStyle name="Explanatory Text 23 5" xfId="15405" xr:uid="{5AB43760-E54C-44DB-9FB1-52AACC42EA50}"/>
    <cellStyle name="Explanatory Text 24" xfId="4212" xr:uid="{723CBC05-5A50-41C8-837F-CDD117193CB1}"/>
    <cellStyle name="Explanatory Text 24 2" xfId="15409" xr:uid="{42A0C89B-AB82-4971-A92D-2ACAD0DAD1AB}"/>
    <cellStyle name="Explanatory Text 24 3" xfId="15410" xr:uid="{7D338C9C-DED2-4E11-8B72-C57BFC7A7C83}"/>
    <cellStyle name="Explanatory Text 24 4" xfId="24347" xr:uid="{A0709CA9-E9B2-417E-A7CE-1CF789968784}"/>
    <cellStyle name="Explanatory Text 24 5" xfId="15408" xr:uid="{31E84443-6EEB-4832-BFF9-DD0D7431AA27}"/>
    <cellStyle name="Explanatory Text 25" xfId="4213" xr:uid="{00862A69-0148-46E8-B92D-9E99515E4BA9}"/>
    <cellStyle name="Explanatory Text 25 2" xfId="15412" xr:uid="{8A615BE2-7791-42EF-8156-DE7AA1E9821E}"/>
    <cellStyle name="Explanatory Text 25 3" xfId="15413" xr:uid="{CA76E393-FF4B-425E-B0B6-77747FB01356}"/>
    <cellStyle name="Explanatory Text 25 4" xfId="24348" xr:uid="{9835DAA1-5443-4961-9124-323AB8D2F971}"/>
    <cellStyle name="Explanatory Text 25 5" xfId="15411" xr:uid="{6E3AC8AB-9283-4119-B798-A8FE421A3C04}"/>
    <cellStyle name="Explanatory Text 26" xfId="4214" xr:uid="{9BF89861-9F58-47EB-B7EC-BA32238AC6EF}"/>
    <cellStyle name="Explanatory Text 26 2" xfId="15415" xr:uid="{1D5CF4E7-DC98-4023-804D-FF20DA66CE2F}"/>
    <cellStyle name="Explanatory Text 26 3" xfId="15416" xr:uid="{738E5E1C-3ED1-4FAA-8754-BF3B42482125}"/>
    <cellStyle name="Explanatory Text 26 4" xfId="24349" xr:uid="{BEA75C87-47F6-4099-BE8F-3C751A921F24}"/>
    <cellStyle name="Explanatory Text 26 5" xfId="15414" xr:uid="{0D245779-BB4A-4AD3-A75A-72983C320224}"/>
    <cellStyle name="Explanatory Text 27" xfId="4215" xr:uid="{0A41720E-2448-44E1-A9C1-F91967CF7DEA}"/>
    <cellStyle name="Explanatory Text 27 2" xfId="15418" xr:uid="{07AA370E-4E54-44D6-8890-1964B427F175}"/>
    <cellStyle name="Explanatory Text 27 3" xfId="15419" xr:uid="{CB98D4E8-03DF-4677-BFD3-555A6110A44A}"/>
    <cellStyle name="Explanatory Text 27 4" xfId="24350" xr:uid="{09CA4CE8-3BFF-43E9-9E2D-D45256D4ED82}"/>
    <cellStyle name="Explanatory Text 27 5" xfId="15417" xr:uid="{FDDF0B09-8A9A-4CF7-8A37-2765E29AA315}"/>
    <cellStyle name="Explanatory Text 28" xfId="4216" xr:uid="{F2B67A95-6470-41F0-BEE7-C6A0A69E9725}"/>
    <cellStyle name="Explanatory Text 28 2" xfId="15421" xr:uid="{C17F9A5F-E2C4-40BC-AA3F-3E4FA966FF02}"/>
    <cellStyle name="Explanatory Text 28 3" xfId="15422" xr:uid="{C8C0A1D9-C1E9-4605-B149-6C1AFE8C169F}"/>
    <cellStyle name="Explanatory Text 28 4" xfId="24351" xr:uid="{AA7DC95D-EFDA-4429-B667-F48A230232CF}"/>
    <cellStyle name="Explanatory Text 28 5" xfId="15420" xr:uid="{6E602C06-4C0E-419A-BCDF-73A6B123C1B7}"/>
    <cellStyle name="Explanatory Text 29" xfId="4217" xr:uid="{370F27D9-81E0-4B2A-82AA-467B7310CDF2}"/>
    <cellStyle name="Explanatory Text 29 2" xfId="15424" xr:uid="{1C90D141-10FA-4054-8A3B-DBEF83EA0E6E}"/>
    <cellStyle name="Explanatory Text 29 3" xfId="15425" xr:uid="{EC5EF29A-2F98-4A4C-9A67-0373B22ED58A}"/>
    <cellStyle name="Explanatory Text 29 4" xfId="24352" xr:uid="{E878CA6F-8646-4B51-A359-92C3FE706A48}"/>
    <cellStyle name="Explanatory Text 29 5" xfId="15423" xr:uid="{DBD817A1-C4A8-4EE6-93BF-D3A19E732573}"/>
    <cellStyle name="Explanatory Text 3" xfId="4218" xr:uid="{1EDCC062-DCD3-4C87-8015-59EB20ED78DC}"/>
    <cellStyle name="Explanatory Text 3 2" xfId="5383" xr:uid="{BC1ECAE8-7B56-427A-A18D-C93F4B34C572}"/>
    <cellStyle name="Explanatory Text 3 3" xfId="15426" xr:uid="{061DFE0A-B56D-48C1-B438-92C6C5F32C4F}"/>
    <cellStyle name="Explanatory Text 3 4" xfId="15427" xr:uid="{EAA2A86B-FAD2-43D7-9B49-F5113ACF5CD0}"/>
    <cellStyle name="Explanatory Text 3 5" xfId="15428" xr:uid="{321F6995-1113-4936-972F-3936D5DB94E8}"/>
    <cellStyle name="Explanatory Text 3 6" xfId="15429" xr:uid="{40306C1C-E7CF-4C5A-8408-31966647E5F9}"/>
    <cellStyle name="Explanatory Text 3 7" xfId="15430" xr:uid="{E83AF6C9-4A48-429E-AFC7-D3CC3EA0FAEE}"/>
    <cellStyle name="Explanatory Text 3 8" xfId="24353" xr:uid="{06902D34-8B7B-4AB4-B91F-E061A753D8AD}"/>
    <cellStyle name="Explanatory Text 3 9" xfId="5382" xr:uid="{779C32CA-209C-4593-9D1F-67E1FCC92CD8}"/>
    <cellStyle name="Explanatory Text 30" xfId="15431" xr:uid="{DA2F39E6-43C5-41B9-8BE5-0FB3F4194F28}"/>
    <cellStyle name="Explanatory Text 30 2" xfId="15432" xr:uid="{EB6142E3-9205-4EBD-AA53-AC0F09186F60}"/>
    <cellStyle name="Explanatory Text 30 3" xfId="15433" xr:uid="{81A17525-DBDB-4BAF-AFA0-89249E5B7E41}"/>
    <cellStyle name="Explanatory Text 31" xfId="15434" xr:uid="{3E4298EB-9148-4AA9-BBB2-9A000A8BB0E6}"/>
    <cellStyle name="Explanatory Text 31 2" xfId="15435" xr:uid="{9341C872-011C-4F3F-B25D-DF16160FC0DF}"/>
    <cellStyle name="Explanatory Text 31 3" xfId="15436" xr:uid="{7889A852-2D81-4CF8-9EDC-2AB525EC2A29}"/>
    <cellStyle name="Explanatory Text 32" xfId="15437" xr:uid="{F6024780-087D-4007-9423-6A610A60A15A}"/>
    <cellStyle name="Explanatory Text 32 2" xfId="15438" xr:uid="{8C7FAA58-5E7B-43EA-A7CC-EDA71EDBA11F}"/>
    <cellStyle name="Explanatory Text 32 3" xfId="15439" xr:uid="{718F78B9-E64C-45E8-B19F-21D607ED4EA0}"/>
    <cellStyle name="Explanatory Text 33" xfId="15440" xr:uid="{3BD410D4-BFB0-4921-BBCC-60BF388D58BB}"/>
    <cellStyle name="Explanatory Text 33 2" xfId="15441" xr:uid="{47811114-63D1-40EE-8E17-A9BE0AF6F4DF}"/>
    <cellStyle name="Explanatory Text 33 3" xfId="15442" xr:uid="{9A54C13A-0BD8-468E-898B-791D8530F59F}"/>
    <cellStyle name="Explanatory Text 34" xfId="15443" xr:uid="{5AC85344-7B9D-4608-A910-DDF9B369CC17}"/>
    <cellStyle name="Explanatory Text 35" xfId="15444" xr:uid="{E49471E8-B9B7-456F-BC8F-4307375231BB}"/>
    <cellStyle name="Explanatory Text 36" xfId="15445" xr:uid="{56A9AA2D-A954-48AD-9AB2-2456C8D9B53E}"/>
    <cellStyle name="Explanatory Text 37" xfId="15446" xr:uid="{5C0A3E58-5F08-400A-AC2A-7390E12D5518}"/>
    <cellStyle name="Explanatory Text 38" xfId="15447" xr:uid="{6CF3AE59-C540-4355-868E-610645B1546E}"/>
    <cellStyle name="Explanatory Text 39" xfId="15448" xr:uid="{AC2A7A47-B0C5-458E-94B3-14CC0B7A5BBD}"/>
    <cellStyle name="Explanatory Text 4" xfId="4219" xr:uid="{6EC902E5-96E5-42C3-8FE6-9D9FD70A428A}"/>
    <cellStyle name="Explanatory Text 4 2" xfId="15450" xr:uid="{F371691F-971C-41C1-9027-6A2ED8745BBC}"/>
    <cellStyle name="Explanatory Text 4 3" xfId="15451" xr:uid="{5F3C371A-C70F-44E6-88F4-F17E69460CD8}"/>
    <cellStyle name="Explanatory Text 4 4" xfId="15452" xr:uid="{5803A2AE-447E-4391-99CE-E90D637C4C99}"/>
    <cellStyle name="Explanatory Text 4 5" xfId="15453" xr:uid="{9D4D9200-4669-4293-9458-E3F508C1DFED}"/>
    <cellStyle name="Explanatory Text 4 6" xfId="15454" xr:uid="{F2AC8B7C-E01A-4A1D-AD85-C14E9F0C2141}"/>
    <cellStyle name="Explanatory Text 4 7" xfId="15455" xr:uid="{0D09F5DE-6557-44B5-BD56-94C14EEBAA8D}"/>
    <cellStyle name="Explanatory Text 4 8" xfId="24354" xr:uid="{E1B45966-414E-4003-AC35-768468FFC17D}"/>
    <cellStyle name="Explanatory Text 4 9" xfId="15449" xr:uid="{B17A87DC-DA2D-4BF1-9381-AE93981707AB}"/>
    <cellStyle name="Explanatory Text 40" xfId="15456" xr:uid="{7D03A59E-0EEA-4821-9960-97164A873E7E}"/>
    <cellStyle name="Explanatory Text 41" xfId="15457" xr:uid="{6B69597D-F896-4537-8A6C-BDE4AF6332AC}"/>
    <cellStyle name="Explanatory Text 42" xfId="15458" xr:uid="{58E837C9-AAD1-4739-9296-AA6DA0E25E59}"/>
    <cellStyle name="Explanatory Text 43" xfId="15459" xr:uid="{A0ADC12E-EBA5-4FEB-A490-349D58D8FACA}"/>
    <cellStyle name="Explanatory Text 44" xfId="15460" xr:uid="{26E2AA48-11A9-4B78-9C3D-101A07CB1E26}"/>
    <cellStyle name="Explanatory Text 45" xfId="15461" xr:uid="{81622A0C-C848-46C2-A069-98EC44F7CF2D}"/>
    <cellStyle name="Explanatory Text 46" xfId="15462" xr:uid="{0AAE38C0-5EA2-40A9-9121-97226CA15B5C}"/>
    <cellStyle name="Explanatory Text 47" xfId="15463" xr:uid="{B59637F0-EF28-4A68-94FE-55418B5E2F6E}"/>
    <cellStyle name="Explanatory Text 48" xfId="15464" xr:uid="{2B5CC0C5-F83F-459F-8757-65942C36AAB6}"/>
    <cellStyle name="Explanatory Text 49" xfId="15465" xr:uid="{7860727E-1ED3-4ECB-8492-209E2A973D6D}"/>
    <cellStyle name="Explanatory Text 5" xfId="4220" xr:uid="{234DDCBC-9DDC-450A-AB8A-E538E9FB024C}"/>
    <cellStyle name="Explanatory Text 5 2" xfId="15467" xr:uid="{8688084D-6494-4BE1-BDC6-E0C63144E4E3}"/>
    <cellStyle name="Explanatory Text 5 3" xfId="15468" xr:uid="{4619C95C-E09E-4718-9A9E-610996B5586E}"/>
    <cellStyle name="Explanatory Text 5 4" xfId="15469" xr:uid="{92C45265-C748-4073-A948-F286F69BEF8E}"/>
    <cellStyle name="Explanatory Text 5 5" xfId="15470" xr:uid="{462AB59F-04AB-408C-8228-E92D07EEDBE2}"/>
    <cellStyle name="Explanatory Text 5 6" xfId="15471" xr:uid="{48DB40E7-79B0-4BF7-902E-4FAA91357C83}"/>
    <cellStyle name="Explanatory Text 5 7" xfId="15472" xr:uid="{31F71C70-7B42-4097-96C6-0FEFA250370A}"/>
    <cellStyle name="Explanatory Text 5 8" xfId="24355" xr:uid="{CA2DB6A6-DEB2-431F-8B67-6AE70F29FF35}"/>
    <cellStyle name="Explanatory Text 5 9" xfId="15466" xr:uid="{60164E8B-2E55-4E7B-900E-0A2E1472B247}"/>
    <cellStyle name="Explanatory Text 50" xfId="15473" xr:uid="{1C47D958-472E-43FB-B224-D82E2E8324C8}"/>
    <cellStyle name="Explanatory Text 51" xfId="15474" xr:uid="{3F061C62-C093-4961-97A5-BFED052B92BE}"/>
    <cellStyle name="Explanatory Text 52" xfId="15475" xr:uid="{F37F2E0C-3B77-4DD4-9C3E-013D05E6D1B0}"/>
    <cellStyle name="Explanatory Text 53" xfId="15476" xr:uid="{576838D1-64A9-43D2-916A-B6B5329AD0F4}"/>
    <cellStyle name="Explanatory Text 54" xfId="15477" xr:uid="{3BC8A71F-89C3-48C2-B2B1-15907A60B846}"/>
    <cellStyle name="Explanatory Text 55" xfId="15478" xr:uid="{E59472AA-577F-4842-87D7-1CA976FCDE13}"/>
    <cellStyle name="Explanatory Text 56" xfId="15479" xr:uid="{87D44BC3-96C0-407C-9779-3A0A68B62914}"/>
    <cellStyle name="Explanatory Text 57" xfId="15480" xr:uid="{D3C49FD1-9B6E-4E27-9C4A-2FABA2A05F5B}"/>
    <cellStyle name="Explanatory Text 58" xfId="15481" xr:uid="{77C7E368-D0A6-4CE8-B4B6-72D5274D93A1}"/>
    <cellStyle name="Explanatory Text 59" xfId="15482" xr:uid="{62D44BE8-D8A5-4A38-ACB9-0813846374A1}"/>
    <cellStyle name="Explanatory Text 6" xfId="4221" xr:uid="{F4C1A1EA-D345-41B6-896B-5DB48B5BC9BB}"/>
    <cellStyle name="Explanatory Text 6 2" xfId="15484" xr:uid="{62360876-F0B1-479A-88E1-BE0CA7985EB1}"/>
    <cellStyle name="Explanatory Text 6 2 2" xfId="15485" xr:uid="{BBE4B6BA-89C5-47EF-848A-B64BFB6B3272}"/>
    <cellStyle name="Explanatory Text 6 2 3" xfId="15486" xr:uid="{45F9914A-4E62-45A7-B231-33B94236AB6D}"/>
    <cellStyle name="Explanatory Text 6 2 4" xfId="15487" xr:uid="{CFED9F86-F27F-46DD-976C-EF0AF5F1D1A9}"/>
    <cellStyle name="Explanatory Text 6 2 5" xfId="15488" xr:uid="{5AC0177A-0DF1-42B4-9CF8-C8C894AE4E6C}"/>
    <cellStyle name="Explanatory Text 6 3" xfId="15489" xr:uid="{03676C6C-2542-41B5-A358-058721BCDED1}"/>
    <cellStyle name="Explanatory Text 6 4" xfId="15490" xr:uid="{1806387E-C32A-410A-9115-D8F8E4B19CFA}"/>
    <cellStyle name="Explanatory Text 6 5" xfId="15491" xr:uid="{C8784C75-7680-4920-ABF4-F14864B09DB2}"/>
    <cellStyle name="Explanatory Text 6 6" xfId="24356" xr:uid="{F05F28DA-B2D4-48EA-A2B1-CB0BF1C50291}"/>
    <cellStyle name="Explanatory Text 6 7" xfId="15483" xr:uid="{A8B698F1-655F-4D73-B2E5-F0B5F6504ED4}"/>
    <cellStyle name="Explanatory Text 60" xfId="15492" xr:uid="{A877D8F4-EE4F-40CD-B973-81799FE0E945}"/>
    <cellStyle name="Explanatory Text 61" xfId="15493" xr:uid="{E5837EC8-68A6-4F72-9BAF-C1F948FB788C}"/>
    <cellStyle name="Explanatory Text 62" xfId="15494" xr:uid="{F96595A9-8F5A-4EC4-8B8F-82D1370BAC71}"/>
    <cellStyle name="Explanatory Text 63" xfId="15495" xr:uid="{E0CD2812-B616-4450-8F4B-654AA243D1F0}"/>
    <cellStyle name="Explanatory Text 64" xfId="15496" xr:uid="{01211D04-E43D-4482-B3B2-B633282C7474}"/>
    <cellStyle name="Explanatory Text 65" xfId="15497" xr:uid="{E90306B8-023B-4990-9CED-85E418EDB72C}"/>
    <cellStyle name="Explanatory Text 66" xfId="15498" xr:uid="{4715F4B1-B4FA-4A2E-9EB9-397B17B1A5A1}"/>
    <cellStyle name="Explanatory Text 67" xfId="15499" xr:uid="{9945798C-5ED8-413A-B488-EBBE9B5CBDA6}"/>
    <cellStyle name="Explanatory Text 68" xfId="15500" xr:uid="{67C85C65-89E2-431A-B609-93208A058593}"/>
    <cellStyle name="Explanatory Text 68 2" xfId="15501" xr:uid="{EDA8EF2C-850D-4206-A6F5-35F11205D998}"/>
    <cellStyle name="Explanatory Text 68 3" xfId="15502" xr:uid="{C565071E-BD71-4B92-981D-D690ACA1CBA7}"/>
    <cellStyle name="Explanatory Text 69" xfId="15503" xr:uid="{69850A1E-7EB5-4C1C-B227-D24C1F1B9B71}"/>
    <cellStyle name="Explanatory Text 69 2" xfId="15504" xr:uid="{CA9C8510-39B9-41ED-814B-2A66E3123A1B}"/>
    <cellStyle name="Explanatory Text 69 3" xfId="15505" xr:uid="{9D0BECB4-4A3F-4520-B41A-8D5062198FF4}"/>
    <cellStyle name="Explanatory Text 7" xfId="4222" xr:uid="{92215739-F131-45AD-AA3E-1C1EA9B545F7}"/>
    <cellStyle name="Explanatory Text 7 2" xfId="15507" xr:uid="{7DD580A3-C3B2-49C3-A067-48E3AD026817}"/>
    <cellStyle name="Explanatory Text 7 3" xfId="15508" xr:uid="{0423BFD1-297D-4F5C-9CD8-D3175B23D6D2}"/>
    <cellStyle name="Explanatory Text 7 4" xfId="15509" xr:uid="{F7AD8DD3-FEFA-4BFE-96D0-D04A35FD18FD}"/>
    <cellStyle name="Explanatory Text 7 5" xfId="15510" xr:uid="{69EF3FF6-C045-49B8-93DC-0C97774AE1DD}"/>
    <cellStyle name="Explanatory Text 7 6" xfId="24357" xr:uid="{00E3183B-59AB-4BC7-9F4C-61F63D0DE810}"/>
    <cellStyle name="Explanatory Text 7 7" xfId="15506" xr:uid="{49D1B079-A452-46AB-BCF8-6E52621E27D1}"/>
    <cellStyle name="Explanatory Text 70" xfId="15511" xr:uid="{57E59AD5-1BBD-477C-970A-ED8AABB4D1FF}"/>
    <cellStyle name="Explanatory Text 70 2" xfId="15512" xr:uid="{81B04591-41EA-4A7E-B9B4-96531F18CDBA}"/>
    <cellStyle name="Explanatory Text 70 3" xfId="15513" xr:uid="{BFDEF119-F41E-4797-960D-28104CE5CBCE}"/>
    <cellStyle name="Explanatory Text 71" xfId="15514" xr:uid="{7D1FA5DB-E7BD-4963-A1A3-9B00300A9899}"/>
    <cellStyle name="Explanatory Text 71 2" xfId="15515" xr:uid="{A1825326-2DC1-41E7-B21C-2B48BE218D5A}"/>
    <cellStyle name="Explanatory Text 71 3" xfId="15516" xr:uid="{736C9DA4-75BF-4B64-82B6-668C02D6B75C}"/>
    <cellStyle name="Explanatory Text 72" xfId="15517" xr:uid="{16924BA3-9278-4DBA-8C58-B7BD257770C7}"/>
    <cellStyle name="Explanatory Text 72 2" xfId="15518" xr:uid="{E71A046E-C61D-4A92-A695-630A83EA5EE4}"/>
    <cellStyle name="Explanatory Text 72 3" xfId="15519" xr:uid="{D1FE8EB8-6D70-428A-953F-3364BCC77CC2}"/>
    <cellStyle name="Explanatory Text 73" xfId="15520" xr:uid="{6D2C6D93-E98B-4DB6-9D0D-37AC257604D2}"/>
    <cellStyle name="Explanatory Text 74" xfId="15521" xr:uid="{337C5735-CC1C-4F29-889A-7CCD54CD7440}"/>
    <cellStyle name="Explanatory Text 75" xfId="15522" xr:uid="{38C9B69B-EEA2-4EF2-97FB-DAA987CD8A26}"/>
    <cellStyle name="Explanatory Text 76" xfId="15523" xr:uid="{9D65F734-5DAD-43EA-BD1C-893B44214D27}"/>
    <cellStyle name="Explanatory Text 77" xfId="15524" xr:uid="{D32FFD9C-CD13-44D2-A5B8-DC113B3BF2B7}"/>
    <cellStyle name="Explanatory Text 78" xfId="15525" xr:uid="{C4F1E32E-CF10-46B5-AAF9-95476D8D4174}"/>
    <cellStyle name="Explanatory Text 79" xfId="15526" xr:uid="{156F6F77-B20A-4E22-8411-F2965D56D9F5}"/>
    <cellStyle name="Explanatory Text 8" xfId="4223" xr:uid="{99A91187-49C3-449B-B9CD-F7E782877944}"/>
    <cellStyle name="Explanatory Text 8 2" xfId="15528" xr:uid="{D46D301B-A26C-4A22-8C5F-647997E75534}"/>
    <cellStyle name="Explanatory Text 8 3" xfId="15529" xr:uid="{670F96B4-5A89-4E1B-B3CC-94D7A4EB2616}"/>
    <cellStyle name="Explanatory Text 8 4" xfId="24358" xr:uid="{DF929ACE-9C7C-41D9-81ED-6F5CFCE9E388}"/>
    <cellStyle name="Explanatory Text 8 5" xfId="15527" xr:uid="{1CAA3E19-B7A0-4AC9-8303-F1461A39EAE5}"/>
    <cellStyle name="Explanatory Text 80" xfId="15530" xr:uid="{AC059E21-183A-461A-B702-4EA6100F03C4}"/>
    <cellStyle name="Explanatory Text 81" xfId="15531" xr:uid="{D0C8847F-AD03-42BD-BE02-64A01BE2B5ED}"/>
    <cellStyle name="Explanatory Text 82" xfId="15532" xr:uid="{BAEB6500-591C-4D62-8C33-D01735475F3C}"/>
    <cellStyle name="Explanatory Text 83" xfId="15533" xr:uid="{25856032-ADF3-4A08-A36E-E1CE686E6ED2}"/>
    <cellStyle name="Explanatory Text 84" xfId="15534" xr:uid="{7FE35EE7-F5CE-495E-9677-5547006F9EDF}"/>
    <cellStyle name="Explanatory Text 85" xfId="15535" xr:uid="{97687348-E48B-465A-B6A7-A1C1DA980740}"/>
    <cellStyle name="Explanatory Text 86" xfId="15536" xr:uid="{377FD74F-AAF7-4932-91F4-54997EDA3964}"/>
    <cellStyle name="Explanatory Text 87" xfId="15537" xr:uid="{6DACFA18-DD85-41D5-9B61-0F8191B44463}"/>
    <cellStyle name="Explanatory Text 88" xfId="15538" xr:uid="{51E64700-8C46-42E4-8D55-3BA607FAB69F}"/>
    <cellStyle name="Explanatory Text 89" xfId="15539" xr:uid="{5D07CE0C-D29F-4A71-B702-EEE928CFFBBF}"/>
    <cellStyle name="Explanatory Text 9" xfId="4224" xr:uid="{FA2A1FF8-3094-4EBE-AD62-E29EFCF1EDF4}"/>
    <cellStyle name="Explanatory Text 9 2" xfId="15541" xr:uid="{EC295E19-443B-46CA-A4B4-4289212D531D}"/>
    <cellStyle name="Explanatory Text 9 3" xfId="15542" xr:uid="{4D5FC532-7899-4DEA-BBD8-4807B3F182D8}"/>
    <cellStyle name="Explanatory Text 9 4" xfId="24359" xr:uid="{8B871FE5-CB6B-472C-9559-E8A40BF2904B}"/>
    <cellStyle name="Explanatory Text 9 5" xfId="15540" xr:uid="{CFEA9FFE-4312-44D8-B5BD-1AA53CA562B2}"/>
    <cellStyle name="Explanatory Text 90" xfId="15543" xr:uid="{C38EAE8D-62A0-4588-B9F9-3976C56878F1}"/>
    <cellStyle name="Explanatory Text 91" xfId="15544" xr:uid="{5CF4A437-E41B-407B-8546-C544A4AE7347}"/>
    <cellStyle name="Explanatory Text 92" xfId="15545" xr:uid="{CF979282-A3B9-4FA1-8872-8E06F47E71AE}"/>
    <cellStyle name="Explanatory Text 93" xfId="15546" xr:uid="{D582DFD0-B6B9-4BFA-A691-A36C106B2849}"/>
    <cellStyle name="Explanatory Text 94" xfId="15547" xr:uid="{EC988C11-0437-4B73-80F5-0EC90AC60771}"/>
    <cellStyle name="Explanatory Text 95" xfId="15548" xr:uid="{C997831C-7D3E-4C74-A6A9-20682B8822C6}"/>
    <cellStyle name="Explanatory Text 96" xfId="15549" xr:uid="{9F1D7251-5CD0-413C-8F57-D2FB07D750C5}"/>
    <cellStyle name="Explanatory Text 97" xfId="15550" xr:uid="{472CE282-C32A-4602-8C6F-C4FCF2F63A9E}"/>
    <cellStyle name="Explanatory Text 98" xfId="15551" xr:uid="{11F30E90-3211-4044-A80D-2D96FF1BB8E3}"/>
    <cellStyle name="Explanatory Text 99" xfId="15552" xr:uid="{E454C651-13EC-434C-A9F5-45A0F9024865}"/>
    <cellStyle name="EY House" xfId="4225" xr:uid="{4A92F207-0E65-4CDB-9A59-37ADD7521982}"/>
    <cellStyle name="F2" xfId="15553" xr:uid="{D892EC31-C8A4-43E7-B03A-383EA67701F9}"/>
    <cellStyle name="F3" xfId="15554" xr:uid="{27FF014D-CB76-4F13-9E13-FE304C9B57F5}"/>
    <cellStyle name="F4" xfId="15555" xr:uid="{4E4EF90E-13EC-4382-89BE-821C6A7E48BF}"/>
    <cellStyle name="F5" xfId="15556" xr:uid="{95B53381-63D8-4ED4-B03B-9F570D448903}"/>
    <cellStyle name="F6" xfId="15557" xr:uid="{339AB8A3-CDE4-49C5-9EE9-22C1C2493E8D}"/>
    <cellStyle name="F7" xfId="15558" xr:uid="{28614AAC-8F65-4133-854B-60EC4F78B99B}"/>
    <cellStyle name="F8" xfId="15559" xr:uid="{B764BCB6-FFDC-4641-B165-37A0C31521C3}"/>
    <cellStyle name="Factor" xfId="15560" xr:uid="{259C26AC-31DB-43C3-A995-B545800F25AF}"/>
    <cellStyle name="Factor 10" xfId="15561" xr:uid="{80119CA4-EE78-4629-A212-C9A2747B299B}"/>
    <cellStyle name="Factor 10 2" xfId="15562" xr:uid="{A2D220B8-61A3-45B8-89D5-83836D4A9C66}"/>
    <cellStyle name="Factor 10 2 2" xfId="15563" xr:uid="{65A916F0-096C-40F4-BA93-88D8993A321C}"/>
    <cellStyle name="Factor 10 2 2 2" xfId="31338" xr:uid="{4220E39C-5A5F-4C08-8ED4-7F0553BCBE3D}"/>
    <cellStyle name="Factor 10 2 2 3" xfId="31123" xr:uid="{2D3C243B-031D-4F3C-AA33-8DC1C3E810E4}"/>
    <cellStyle name="Factor 10 2 2 4" xfId="27038" xr:uid="{6719828B-418B-4A47-8901-E07CF4F06C02}"/>
    <cellStyle name="Factor 10 2 2 5" xfId="31182" xr:uid="{0636706F-E602-4AF0-8C95-FEA6C2D5AE8F}"/>
    <cellStyle name="Factor 10 2 3" xfId="31337" xr:uid="{3AA9657D-EFE4-4EE0-AB3D-B743CD680EFE}"/>
    <cellStyle name="Factor 10 2 4" xfId="31122" xr:uid="{BCF2B3FF-C7F6-41EA-B70E-A6226B48911F}"/>
    <cellStyle name="Factor 10 2 5" xfId="27039" xr:uid="{50E7B8D8-C735-480E-8EBE-1985DB8B0258}"/>
    <cellStyle name="Factor 10 2 6" xfId="31181" xr:uid="{CB376D19-C410-47B3-BCC7-A38C1F48D169}"/>
    <cellStyle name="Factor 10 3" xfId="15564" xr:uid="{243993DA-CBCE-4F1C-8876-8E9302266A03}"/>
    <cellStyle name="Factor 10 3 2" xfId="31339" xr:uid="{F3610473-6097-4B89-A154-89067C9FAFE4}"/>
    <cellStyle name="Factor 10 3 3" xfId="31124" xr:uid="{82854F0E-E74F-4181-9DD5-7819A63255D6}"/>
    <cellStyle name="Factor 10 3 4" xfId="27037" xr:uid="{D9A737B7-7A2D-42FF-AFEE-9961ACB6ABED}"/>
    <cellStyle name="Factor 10 3 5" xfId="25801" xr:uid="{5D7DD748-3CBC-4E13-A1AC-7E5C7587F229}"/>
    <cellStyle name="Factor 10 4" xfId="31336" xr:uid="{F62E3C2B-BAB2-44DD-9B94-F4C1D542D491}"/>
    <cellStyle name="Factor 10 5" xfId="36521" xr:uid="{D01EA3E0-11A4-4551-A9A8-199015E4061D}"/>
    <cellStyle name="Factor 10 6" xfId="27040" xr:uid="{D851DDD6-8F12-48DB-B7AC-E72684546500}"/>
    <cellStyle name="Factor 10 7" xfId="36539" xr:uid="{5D5E825A-7042-4125-8DDE-1560F7348C56}"/>
    <cellStyle name="Factor 11" xfId="15565" xr:uid="{E8D0DD5B-1DC4-4AD8-B300-291A1D9F92C3}"/>
    <cellStyle name="Factor 11 2" xfId="15566" xr:uid="{F91CFA29-4A0B-4E4A-89CF-35A00C1C3EDB}"/>
    <cellStyle name="Factor 11 2 2" xfId="15567" xr:uid="{4CD4DC3C-D9D9-4DED-9FBA-D21F30740B27}"/>
    <cellStyle name="Factor 11 2 2 2" xfId="31342" xr:uid="{1F91C460-7019-4B49-BA23-8F6F7C9C3F61}"/>
    <cellStyle name="Factor 11 2 2 3" xfId="31126" xr:uid="{E45F62B3-04AA-4C65-AD21-2B7B2586F852}"/>
    <cellStyle name="Factor 11 2 2 4" xfId="35338" xr:uid="{75646F6A-45A0-4C9F-A37E-3261354A9041}"/>
    <cellStyle name="Factor 11 2 2 5" xfId="41590" xr:uid="{CF08958E-8F98-435E-BB03-8D864364BF82}"/>
    <cellStyle name="Factor 11 2 3" xfId="31341" xr:uid="{242ECF9D-6F5B-4A91-A999-2BBD797D8F99}"/>
    <cellStyle name="Factor 11 2 4" xfId="31125" xr:uid="{D3D30F6F-9C89-4FB7-8812-9C22F626B6D3}"/>
    <cellStyle name="Factor 11 2 5" xfId="27035" xr:uid="{17E416D9-BE47-42CD-814C-FAC46854923E}"/>
    <cellStyle name="Factor 11 2 6" xfId="36544" xr:uid="{31FFF2BA-7062-42F6-BFA1-C99709886B03}"/>
    <cellStyle name="Factor 11 3" xfId="15568" xr:uid="{CE9C93F3-5018-47D3-9721-FA67E2EB192E}"/>
    <cellStyle name="Factor 11 3 2" xfId="31343" xr:uid="{B0560E1B-B09B-4C04-8BB2-B5C9B32D6791}"/>
    <cellStyle name="Factor 11 3 3" xfId="31127" xr:uid="{4F3D4D57-4F17-4FA3-BDE5-037D60C9F082}"/>
    <cellStyle name="Factor 11 3 4" xfId="27034" xr:uid="{B06B0B6C-7DF6-4AD6-AABC-438E735D63F2}"/>
    <cellStyle name="Factor 11 3 5" xfId="31193" xr:uid="{60E93EAD-5E34-4F29-A12C-D13FBE4E576D}"/>
    <cellStyle name="Factor 11 4" xfId="31340" xr:uid="{79CF8761-BB49-4984-AB6C-CB2AAF5E6CB3}"/>
    <cellStyle name="Factor 11 5" xfId="36522" xr:uid="{10DDB193-7745-4364-9A15-7895C41A2F0A}"/>
    <cellStyle name="Factor 11 6" xfId="27036" xr:uid="{3C07BA1E-5BDB-407D-9ABD-8D383D17E968}"/>
    <cellStyle name="Factor 11 7" xfId="31192" xr:uid="{A1D08E9E-5005-4605-A6F1-6C72CABA11E9}"/>
    <cellStyle name="Factor 12" xfId="15569" xr:uid="{05DA7BE5-726A-4ECF-BA0F-BBD20EBFB691}"/>
    <cellStyle name="Factor 12 2" xfId="15570" xr:uid="{7E2236A5-7FDB-48AE-819E-A11EC224E504}"/>
    <cellStyle name="Factor 12 2 2" xfId="31345" xr:uid="{5AF3ADED-08B6-47E7-B658-3982E8C79138}"/>
    <cellStyle name="Factor 12 2 3" xfId="31128" xr:uid="{6E257B71-6675-4148-93B0-A3CDC18F246F}"/>
    <cellStyle name="Factor 12 2 4" xfId="35813" xr:uid="{A5BABB02-3CF3-4D5F-B941-54F839A57CB8}"/>
    <cellStyle name="Factor 12 2 5" xfId="35611" xr:uid="{C779E571-1DD3-4018-B073-E06B4F4C59E1}"/>
    <cellStyle name="Factor 12 3" xfId="31344" xr:uid="{82F2C232-6A25-4294-B328-F2423725B99B}"/>
    <cellStyle name="Factor 12 4" xfId="36523" xr:uid="{D96E7674-E664-45A2-9AD2-71FC8169D862}"/>
    <cellStyle name="Factor 12 5" xfId="27033" xr:uid="{F1577C44-FE36-43D9-B113-CC0CD0E3F473}"/>
    <cellStyle name="Factor 12 6" xfId="31194" xr:uid="{8B883470-13DA-4ACB-AABA-B8267DD2E146}"/>
    <cellStyle name="Factor 13" xfId="15571" xr:uid="{3AE08925-CC40-4B10-A97F-A6EC3AB04109}"/>
    <cellStyle name="Factor 13 2" xfId="31346" xr:uid="{15CE2E4C-6319-4213-AD9C-6C24F178185F}"/>
    <cellStyle name="Factor 13 3" xfId="31129" xr:uid="{39622E8E-CF13-4E6F-B322-F445C27D8250}"/>
    <cellStyle name="Factor 13 4" xfId="27032" xr:uid="{6C7F5F6D-A8B2-4A8E-8312-6674856D7D53}"/>
    <cellStyle name="Factor 13 5" xfId="31195" xr:uid="{6A2E7A53-4446-4C4C-8C96-6270ACC426B7}"/>
    <cellStyle name="Factor 14" xfId="31335" xr:uid="{C4A9E944-D174-41C7-8722-26331F905E23}"/>
    <cellStyle name="Factor 15" xfId="31121" xr:uid="{81D72330-603A-495D-B201-BF7274EA040C}"/>
    <cellStyle name="Factor 16" xfId="27041" xr:uid="{482AC227-655B-4794-9E34-4D6963CA090F}"/>
    <cellStyle name="Factor 17" xfId="31180" xr:uid="{C5E5A6BE-A48B-4644-9A9F-749A38DF2EEA}"/>
    <cellStyle name="Factor 2" xfId="15572" xr:uid="{D707CC68-231C-44EE-B3B4-DC2D1648B926}"/>
    <cellStyle name="Factor 2 2" xfId="15573" xr:uid="{3A7CF0F1-F20E-4FD5-9787-4303E33DF093}"/>
    <cellStyle name="Factor 2 2 2" xfId="15574" xr:uid="{0ABEA1C5-8727-4E19-814D-7323C33E6C94}"/>
    <cellStyle name="Factor 2 2 2 2" xfId="31349" xr:uid="{A197DFA3-0BF3-44CF-A5E2-BBBDCE84FBB6}"/>
    <cellStyle name="Factor 2 2 2 3" xfId="31131" xr:uid="{AD929493-66C5-40A5-B801-C1CA814CB7EB}"/>
    <cellStyle name="Factor 2 2 2 4" xfId="27030" xr:uid="{EDDBE07E-DFC7-411F-A2D1-32A95FE6B421}"/>
    <cellStyle name="Factor 2 2 2 5" xfId="37106" xr:uid="{4B06E88A-AF5A-4AC0-983C-819D5F11D175}"/>
    <cellStyle name="Factor 2 2 3" xfId="31348" xr:uid="{E64BEA74-F685-4667-B768-07FD8CA76379}"/>
    <cellStyle name="Factor 2 2 4" xfId="36524" xr:uid="{20409904-4C20-48D8-8EB4-02B55E7DFA44}"/>
    <cellStyle name="Factor 2 2 5" xfId="27031" xr:uid="{D82946F5-9FF7-45CF-9319-06736A28C871}"/>
    <cellStyle name="Factor 2 2 6" xfId="31196" xr:uid="{B33C3F31-412E-4578-9AB4-B58532327D3E}"/>
    <cellStyle name="Factor 2 3" xfId="15575" xr:uid="{E4AF5E1D-F214-4138-9195-DCDCEAF32CE2}"/>
    <cellStyle name="Factor 2 3 2" xfId="31350" xr:uid="{4E4A66F8-0933-491A-BCC7-485D50278D00}"/>
    <cellStyle name="Factor 2 3 3" xfId="31132" xr:uid="{F0672D5F-6F61-4602-9716-1D2ADA0C67BE}"/>
    <cellStyle name="Factor 2 3 4" xfId="27029" xr:uid="{FD999985-D028-43C4-AA3F-9A0489E1B233}"/>
    <cellStyle name="Factor 2 3 5" xfId="31197" xr:uid="{B18DD114-0EC3-477E-9420-08E32A0F09D1}"/>
    <cellStyle name="Factor 2 4" xfId="31347" xr:uid="{D036F5B7-6118-4888-9E73-25D0B97C94C7}"/>
    <cellStyle name="Factor 2 5" xfId="31130" xr:uid="{0CDE3FB3-0B68-4422-A93E-769A7C200865}"/>
    <cellStyle name="Factor 2 6" xfId="37270" xr:uid="{5CB298B0-DF31-4219-9751-E73FCD74D4AD}"/>
    <cellStyle name="Factor 2 7" xfId="36545" xr:uid="{2C53872B-EC40-448F-AA8D-7A0767E34FF9}"/>
    <cellStyle name="Factor 3" xfId="15576" xr:uid="{0CA7EAAB-F2D5-442F-8BB5-49AEAD0BF909}"/>
    <cellStyle name="Factor 3 2" xfId="15577" xr:uid="{04DB7E4D-6415-4D39-9D66-3E5BC01B277E}"/>
    <cellStyle name="Factor 3 2 2" xfId="15578" xr:uid="{9AC98C8C-EC24-4ABA-80C9-2B0A00993BA2}"/>
    <cellStyle name="Factor 3 2 2 2" xfId="31353" xr:uid="{754A4F1A-4B75-4D45-AC96-A3546ACD1C6B}"/>
    <cellStyle name="Factor 3 2 2 3" xfId="31134" xr:uid="{7034EE20-8AD0-4B5C-877F-01DD441A4451}"/>
    <cellStyle name="Factor 3 2 2 4" xfId="36794" xr:uid="{CD4E5516-0E41-4328-BB62-3D8BE3B2ADDC}"/>
    <cellStyle name="Factor 3 2 2 5" xfId="31199" xr:uid="{8F9714E0-6E50-4448-9582-58F2DB3604DB}"/>
    <cellStyle name="Factor 3 2 3" xfId="31352" xr:uid="{EBA737A6-F46B-4ACF-9C48-3040B8AFC7FA}"/>
    <cellStyle name="Factor 3 2 4" xfId="36525" xr:uid="{2820EE68-9098-4157-A73E-CF72934B08FE}"/>
    <cellStyle name="Factor 3 2 5" xfId="27027" xr:uid="{FA8C7446-2A78-410C-A6F5-A1D521F2E794}"/>
    <cellStyle name="Factor 3 2 6" xfId="31198" xr:uid="{7E180A5F-E6C9-4D0F-9526-E2D2AF8FE49D}"/>
    <cellStyle name="Factor 3 3" xfId="15579" xr:uid="{ED6DD67C-8283-410E-AF60-047F37DE132E}"/>
    <cellStyle name="Factor 3 3 2" xfId="31354" xr:uid="{968C3227-BC7A-4282-A0D0-35924B40A7CB}"/>
    <cellStyle name="Factor 3 3 3" xfId="31135" xr:uid="{5FC13FB7-3383-400B-842E-07A10C8EA407}"/>
    <cellStyle name="Factor 3 3 4" xfId="27026" xr:uid="{59310829-FD88-4492-8972-C54CAAA5AC73}"/>
    <cellStyle name="Factor 3 3 5" xfId="31200" xr:uid="{CDAA3648-5DC9-4549-B6CB-31F321FDC738}"/>
    <cellStyle name="Factor 3 4" xfId="31351" xr:uid="{99C89F0E-EA24-43EA-9234-4FAF40FB0D1D}"/>
    <cellStyle name="Factor 3 5" xfId="31133" xr:uid="{FB5B3D48-2634-42EB-8B03-4AB61BCE2DD9}"/>
    <cellStyle name="Factor 3 6" xfId="27028" xr:uid="{77D65D22-CBD4-4C96-AD13-F1DB3617B069}"/>
    <cellStyle name="Factor 3 7" xfId="36546" xr:uid="{230822EA-B6BB-49F1-9295-52BFAAF059D8}"/>
    <cellStyle name="Factor 4" xfId="15580" xr:uid="{4C1A066B-32EB-4BE6-B09F-7C1C746A925E}"/>
    <cellStyle name="Factor 4 2" xfId="15581" xr:uid="{AFB2B1BE-D357-4B3F-8ECC-4A36887836A0}"/>
    <cellStyle name="Factor 4 2 2" xfId="15582" xr:uid="{A18E785C-8417-4474-A32C-46B8AF749500}"/>
    <cellStyle name="Factor 4 2 2 2" xfId="31357" xr:uid="{B1F8D167-3809-48E5-A5AB-09479FDA6403}"/>
    <cellStyle name="Factor 4 2 2 3" xfId="38166" xr:uid="{CF970EF6-809B-4D66-9A35-37A089513B2E}"/>
    <cellStyle name="Factor 4 2 2 4" xfId="27024" xr:uid="{69E791F3-1C05-4E0D-8031-4A9702E093F2}"/>
    <cellStyle name="Factor 4 2 2 5" xfId="38161" xr:uid="{81626CAB-4494-4663-B53F-E98DA0A68322}"/>
    <cellStyle name="Factor 4 2 3" xfId="31356" xr:uid="{0952A61C-A56E-4881-A0DF-D5F5EA2FC595}"/>
    <cellStyle name="Factor 4 2 4" xfId="36526" xr:uid="{CE5F815A-3338-4543-B8BF-9C0F674EBF2D}"/>
    <cellStyle name="Factor 4 2 5" xfId="27025" xr:uid="{6371E07B-3440-445B-8DB7-088A81E8F8FD}"/>
    <cellStyle name="Factor 4 2 6" xfId="35612" xr:uid="{11C07B99-3F1E-4FFC-8649-A345D860D7EA}"/>
    <cellStyle name="Factor 4 3" xfId="15583" xr:uid="{96063B0F-A480-4A89-8DDE-C3FC24315246}"/>
    <cellStyle name="Factor 4 3 2" xfId="31358" xr:uid="{AB2FF8CF-248E-44C7-93F1-16EC60ABF551}"/>
    <cellStyle name="Factor 4 3 3" xfId="31137" xr:uid="{2366DCB1-62C0-4FD0-9BD3-B06D6885CEEF}"/>
    <cellStyle name="Factor 4 3 4" xfId="39071" xr:uid="{1A7A9C6F-EED9-4240-AC7A-0B557B89475C}"/>
    <cellStyle name="Factor 4 3 5" xfId="31201" xr:uid="{D1B10344-BDA9-4615-8FDD-4B1B6EE0F757}"/>
    <cellStyle name="Factor 4 4" xfId="31355" xr:uid="{899D432F-1F62-41EA-9D62-78F5CC7C2BD7}"/>
    <cellStyle name="Factor 4 5" xfId="31136" xr:uid="{E34CBC79-147B-4DD1-B478-037528832E1A}"/>
    <cellStyle name="Factor 4 6" xfId="36332" xr:uid="{C9095F83-44A2-48C1-AA2E-EF549237004C}"/>
    <cellStyle name="Factor 4 7" xfId="36547" xr:uid="{99752B23-6877-4F59-93D1-B18515DBA821}"/>
    <cellStyle name="Factor 5" xfId="15584" xr:uid="{87A2662F-DC1F-48B9-96D6-3EED652A160B}"/>
    <cellStyle name="Factor 5 2" xfId="15585" xr:uid="{9569B8E7-4CE1-4E82-9DFE-4CA7F495C7B4}"/>
    <cellStyle name="Factor 5 2 2" xfId="15586" xr:uid="{87B27EB4-00FA-4797-A590-2B269FC12890}"/>
    <cellStyle name="Factor 5 2 2 2" xfId="31361" xr:uid="{D295CE95-206E-412C-BBC7-4A77F67E8AED}"/>
    <cellStyle name="Factor 5 2 2 3" xfId="38165" xr:uid="{63EEB3CD-23D4-4EE6-974B-A6676BB2A23A}"/>
    <cellStyle name="Factor 5 2 2 4" xfId="27022" xr:uid="{7BCDF2C6-6D01-4BD5-BA65-95ADDF488D8F}"/>
    <cellStyle name="Factor 5 2 2 5" xfId="36548" xr:uid="{CD8AF2A5-9096-4027-8A83-AD14587A6E51}"/>
    <cellStyle name="Factor 5 2 3" xfId="31360" xr:uid="{B220615E-757E-485B-A769-284C6EB20B94}"/>
    <cellStyle name="Factor 5 2 4" xfId="36527" xr:uid="{BECCDF0B-1452-4340-9AC9-5309E08DFD6A}"/>
    <cellStyle name="Factor 5 2 5" xfId="36749" xr:uid="{C6A29D54-D1C5-4D09-8B2B-4B7BFA280CC1}"/>
    <cellStyle name="Factor 5 2 6" xfId="37087" xr:uid="{7167E6F9-EC56-4AE8-8534-15F1B26508C1}"/>
    <cellStyle name="Factor 5 3" xfId="15587" xr:uid="{465CE762-1EF9-4940-B43A-3212E99BD28E}"/>
    <cellStyle name="Factor 5 3 2" xfId="31362" xr:uid="{27806EDA-E36C-4860-9761-FCDB368EDC08}"/>
    <cellStyle name="Factor 5 3 3" xfId="38164" xr:uid="{CD576A9F-0167-430A-A019-1CF494C47180}"/>
    <cellStyle name="Factor 5 3 4" xfId="27021" xr:uid="{A5062027-8AEF-4D7E-9063-92E10C404623}"/>
    <cellStyle name="Factor 5 3 5" xfId="41589" xr:uid="{7B8BFF77-0286-454B-A26E-D15A4282A07B}"/>
    <cellStyle name="Factor 5 4" xfId="31359" xr:uid="{4F772257-6E88-41B2-8BB7-E4CF6B7DFA51}"/>
    <cellStyle name="Factor 5 5" xfId="6101" xr:uid="{4979962D-636F-4D05-98E6-E0D8204AE2E3}"/>
    <cellStyle name="Factor 5 6" xfId="27023" xr:uid="{C3DF468A-E9AC-4EC7-8DF3-F8BB4FE1E9E6}"/>
    <cellStyle name="Factor 5 7" xfId="31202" xr:uid="{24470EB0-57BE-43CF-89C9-F00C391A1C2A}"/>
    <cellStyle name="Factor 6" xfId="15588" xr:uid="{90350C23-1893-45B2-99A6-50D03ED8B70D}"/>
    <cellStyle name="Factor 6 2" xfId="15589" xr:uid="{592BBFD8-848A-47CD-A477-5FDC35842CF0}"/>
    <cellStyle name="Factor 6 2 2" xfId="15590" xr:uid="{43B909A2-CAD9-4E66-9BB1-981374AF088E}"/>
    <cellStyle name="Factor 6 2 2 2" xfId="31365" xr:uid="{69424B6B-F11E-4632-B4BC-E2ED31C168FA}"/>
    <cellStyle name="Factor 6 2 2 3" xfId="37127" xr:uid="{384BFF01-66DF-442E-A877-CEBB4AB9CFB9}"/>
    <cellStyle name="Factor 6 2 2 4" xfId="27019" xr:uid="{267CC945-40C7-4613-930B-8A314987D520}"/>
    <cellStyle name="Factor 6 2 2 5" xfId="38370" xr:uid="{CF30736B-B270-4CBB-A06E-56F83EDE8A54}"/>
    <cellStyle name="Factor 6 2 3" xfId="31364" xr:uid="{0CD51FF4-EDCC-4ED9-A17A-206537F06364}"/>
    <cellStyle name="Factor 6 2 4" xfId="31138" xr:uid="{B264060D-DD8E-4F7D-8114-9482445A8E5A}"/>
    <cellStyle name="Factor 6 2 5" xfId="27020" xr:uid="{AA898C2F-D31B-4BB1-A807-07BC65FC8089}"/>
    <cellStyle name="Factor 6 2 6" xfId="38160" xr:uid="{82148F55-23FA-4DEC-BC89-0F103B916933}"/>
    <cellStyle name="Factor 6 3" xfId="15591" xr:uid="{C719CAF7-A5DD-4E9F-A9E0-B50EC96EF6A7}"/>
    <cellStyle name="Factor 6 3 2" xfId="31366" xr:uid="{33F8667B-1172-47F8-8BA4-A26A744C4560}"/>
    <cellStyle name="Factor 6 3 3" xfId="5983" xr:uid="{741ACC45-B3E4-4BA7-A75C-3D9AA63F57DB}"/>
    <cellStyle name="Factor 6 3 4" xfId="37269" xr:uid="{30E5C9C7-9D9C-411E-9C3C-4CDCD4456231}"/>
    <cellStyle name="Factor 6 3 5" xfId="31203" xr:uid="{E49B7BA0-8C09-4684-96BF-BADEB3E89EA1}"/>
    <cellStyle name="Factor 6 4" xfId="31363" xr:uid="{44E2C83F-B8D4-46B1-B4B7-23AF411E447F}"/>
    <cellStyle name="Factor 6 5" xfId="5345" xr:uid="{A418F2A0-7DCE-4FD6-A200-0CB9E14E7979}"/>
    <cellStyle name="Factor 6 6" xfId="39072" xr:uid="{00AB3F45-3A6E-4AFF-9D7A-BB7D35201C89}"/>
    <cellStyle name="Factor 6 7" xfId="39179" xr:uid="{F1DE3663-A480-46F8-BBA9-A3B09C0A7A08}"/>
    <cellStyle name="Factor 7" xfId="15592" xr:uid="{71148ACD-79BF-4A9C-985B-8FAD926AA938}"/>
    <cellStyle name="Factor 7 2" xfId="15593" xr:uid="{17F6242D-FD24-4192-A32D-57C88C2D2FE9}"/>
    <cellStyle name="Factor 7 2 2" xfId="15594" xr:uid="{10C039E9-CE2E-4871-BA7F-43EA690629D7}"/>
    <cellStyle name="Factor 7 2 2 2" xfId="31369" xr:uid="{1E398691-D6CA-4A5D-A2C4-85025EA3184C}"/>
    <cellStyle name="Factor 7 2 2 3" xfId="37128" xr:uid="{A8F69C86-812E-49E2-B189-63E5A3165221}"/>
    <cellStyle name="Factor 7 2 2 4" xfId="27017" xr:uid="{40DD353D-28D9-40FA-86B5-13E6C2D35800}"/>
    <cellStyle name="Factor 7 2 2 5" xfId="35613" xr:uid="{E5C31154-EA53-479E-B42F-4E677107E3D3}"/>
    <cellStyle name="Factor 7 2 3" xfId="31368" xr:uid="{39664066-4583-4F16-9DCF-B234EC7AA29B}"/>
    <cellStyle name="Factor 7 2 4" xfId="31139" xr:uid="{511F07FF-82C0-4664-9EE8-2F7EC0BB0300}"/>
    <cellStyle name="Factor 7 2 5" xfId="27018" xr:uid="{F1035753-754D-4B54-A386-284FF5C34221}"/>
    <cellStyle name="Factor 7 2 6" xfId="31205" xr:uid="{1E60FAD1-A68E-4EB6-85D9-9BB310592C02}"/>
    <cellStyle name="Factor 7 3" xfId="15595" xr:uid="{2C7001AD-E47F-4CE2-BC0D-D441A0C25B0E}"/>
    <cellStyle name="Factor 7 3 2" xfId="31370" xr:uid="{B6A9BBDD-B4ED-4FBD-A28F-F095F22B4565}"/>
    <cellStyle name="Factor 7 3 3" xfId="5343" xr:uid="{11B158A9-FFDE-4B7A-B900-9D62597A8963}"/>
    <cellStyle name="Factor 7 3 4" xfId="27016" xr:uid="{31FA3368-F1C9-40EF-BA1B-4223332D18B9}"/>
    <cellStyle name="Factor 7 3 5" xfId="31206" xr:uid="{DA0A3363-92C6-4C13-AB98-341670FAE82B}"/>
    <cellStyle name="Factor 7 4" xfId="31367" xr:uid="{E3811A78-21E0-4E31-849B-026CAA4988B4}"/>
    <cellStyle name="Factor 7 5" xfId="5185" xr:uid="{77479E8A-EA88-4A8D-A8E2-36AE074D5F1F}"/>
    <cellStyle name="Factor 7 6" xfId="39073" xr:uid="{DE172F9E-02F4-4937-A21D-7074A803BB86}"/>
    <cellStyle name="Factor 7 7" xfId="31204" xr:uid="{0E1103E0-279A-4AA8-AA3D-D8CF41A4B7AA}"/>
    <cellStyle name="Factor 8" xfId="15596" xr:uid="{732F5FEC-2783-4409-9E88-3F5B198EA3A5}"/>
    <cellStyle name="Factor 8 2" xfId="15597" xr:uid="{BD486173-8027-4CB4-8BC1-BB50DA5B9D4B}"/>
    <cellStyle name="Factor 8 2 2" xfId="15598" xr:uid="{70D5A0F6-93C6-4533-B1BB-F368F8E86DAA}"/>
    <cellStyle name="Factor 8 2 2 2" xfId="31373" xr:uid="{583CD7D6-BFB6-4BB9-86B7-6E1D5B333925}"/>
    <cellStyle name="Factor 8 2 2 3" xfId="37129" xr:uid="{6329D391-8BC0-4862-8A70-A2816739B166}"/>
    <cellStyle name="Factor 8 2 2 4" xfId="27014" xr:uid="{A9E9DAB2-0197-4A72-8509-14583B796840}"/>
    <cellStyle name="Factor 8 2 2 5" xfId="35614" xr:uid="{0442C9D5-4812-451F-96AA-E070563258A3}"/>
    <cellStyle name="Factor 8 2 3" xfId="31372" xr:uid="{35FDB2CB-F986-4C16-93BB-4022A62DDA17}"/>
    <cellStyle name="Factor 8 2 4" xfId="31140" xr:uid="{28ACD61C-2E97-4546-A6F1-81F701D1EF52}"/>
    <cellStyle name="Factor 8 2 5" xfId="27015" xr:uid="{AFCD3B77-D8B5-48F3-AABA-5CE499330A91}"/>
    <cellStyle name="Factor 8 2 6" xfId="31207" xr:uid="{2D7A99BA-121D-46C5-9CF0-C2B9F454D3F0}"/>
    <cellStyle name="Factor 8 3" xfId="15599" xr:uid="{2A1A6A67-7A08-4497-A6E9-3650AB069ADA}"/>
    <cellStyle name="Factor 8 3 2" xfId="31374" xr:uid="{BE81FE82-9A1E-40E3-AB96-EC5EF239F0BB}"/>
    <cellStyle name="Factor 8 3 3" xfId="5183" xr:uid="{34B14C34-A561-41FA-830C-84B60E34A12D}"/>
    <cellStyle name="Factor 8 3 4" xfId="27013" xr:uid="{9246962E-4FD8-4A58-96D6-F027866E17C3}"/>
    <cellStyle name="Factor 8 3 5" xfId="37577" xr:uid="{1E7EFCEB-E9EF-4756-AA0E-12011A3D04C5}"/>
    <cellStyle name="Factor 8 4" xfId="31371" xr:uid="{DB77BD53-E93E-4220-9BEE-5AD53D02BB6D}"/>
    <cellStyle name="Factor 8 5" xfId="5184" xr:uid="{C698B8D9-4AA4-4745-9642-5503A8966813}"/>
    <cellStyle name="Factor 8 6" xfId="39074" xr:uid="{A4218D39-41AC-4FC2-A7DC-617974A038B3}"/>
    <cellStyle name="Factor 8 7" xfId="24790" xr:uid="{E2BEB8A8-81DE-444C-948B-403C86BDD85C}"/>
    <cellStyle name="Factor 9" xfId="15600" xr:uid="{19527E97-3E0F-40CD-9AE6-29EEC87E5F53}"/>
    <cellStyle name="Factor 9 2" xfId="15601" xr:uid="{82E356D7-C33D-4933-B5EB-EE3844719E30}"/>
    <cellStyle name="Factor 9 2 2" xfId="15602" xr:uid="{B81E8A96-5F58-4808-8307-C662D4789481}"/>
    <cellStyle name="Factor 9 2 2 2" xfId="31377" xr:uid="{D57A0E51-C426-42BE-BC58-21C9FD4BC241}"/>
    <cellStyle name="Factor 9 2 2 3" xfId="37130" xr:uid="{8EEC3AB0-D068-477E-8790-39823E93424A}"/>
    <cellStyle name="Factor 9 2 2 4" xfId="27012" xr:uid="{C6EFBA83-B8C0-40D7-B142-C630BC9C118E}"/>
    <cellStyle name="Factor 9 2 2 5" xfId="35615" xr:uid="{D3F3257C-92CC-4EA9-9080-31F50CA713F2}"/>
    <cellStyle name="Factor 9 2 3" xfId="31376" xr:uid="{69D20B3A-D642-4E94-A6A6-889A6F680D92}"/>
    <cellStyle name="Factor 9 2 4" xfId="31141" xr:uid="{C86EDE88-5BDF-4704-8619-5C1018CE2649}"/>
    <cellStyle name="Factor 9 2 5" xfId="36331" xr:uid="{519AAA25-8AE0-4DCA-9F72-A3921B94933F}"/>
    <cellStyle name="Factor 9 2 6" xfId="31209" xr:uid="{ACE4F0A4-88EE-4C9E-9A8F-BAA8865153A2}"/>
    <cellStyle name="Factor 9 3" xfId="15603" xr:uid="{EDB5680B-4B6C-4E56-979C-226DAE783C8E}"/>
    <cellStyle name="Factor 9 3 2" xfId="31378" xr:uid="{24831B99-AB22-4A30-8A47-43848A1EB10E}"/>
    <cellStyle name="Factor 9 3 3" xfId="5342" xr:uid="{AEB87CEB-C94C-40E3-B111-A0497D1D4814}"/>
    <cellStyle name="Factor 9 3 4" xfId="27011" xr:uid="{50E08613-A87C-4F15-95EF-5F832627C6FD}"/>
    <cellStyle name="Factor 9 3 5" xfId="31210" xr:uid="{E0A21B58-F13E-4097-A325-212E38C667EE}"/>
    <cellStyle name="Factor 9 4" xfId="31375" xr:uid="{63C1FB69-3F1E-4E91-AC5D-C11EF50648DB}"/>
    <cellStyle name="Factor 9 5" xfId="5172" xr:uid="{E982021C-C805-4778-8D1C-BC47588042CF}"/>
    <cellStyle name="Factor 9 6" xfId="39075" xr:uid="{3E5986F8-5CF5-4217-9403-8CFC7B5AAF65}"/>
    <cellStyle name="Factor 9 7" xfId="31208" xr:uid="{EFBA2EA5-B111-432B-A7C1-7A0B5B6E232A}"/>
    <cellStyle name="Fees" xfId="15604" xr:uid="{10B5D8F1-7836-4474-B58F-DBC24C12C58E}"/>
    <cellStyle name="Fees 2" xfId="15605" xr:uid="{B5C585AF-09C9-4A4E-98A2-EB8D1013E8A6}"/>
    <cellStyle name="Fees 2 2" xfId="15606" xr:uid="{C47A9603-3466-4839-BA6E-B51B2FF454F8}"/>
    <cellStyle name="Fees 2 3" xfId="15607" xr:uid="{00D38665-32E9-4453-959E-B2DCF4FA5E8B}"/>
    <cellStyle name="Fees 3" xfId="15608" xr:uid="{223DB454-F56C-4CF9-B8A6-0B12D0FB6EE1}"/>
    <cellStyle name="Fees 4" xfId="15609" xr:uid="{49492238-BCC1-47AE-B04C-B249E5BCFFD1}"/>
    <cellStyle name="Fijo" xfId="15610" xr:uid="{F6A812C5-C6AD-42BC-B319-F9CB379DB7A7}"/>
    <cellStyle name="Financiero" xfId="15611" xr:uid="{5B889602-2171-4A45-9B15-BBC8E2E6E2C8}"/>
    <cellStyle name="Fixed" xfId="4226" xr:uid="{21C55DC1-82DB-4B9A-948F-7670ED700C34}"/>
    <cellStyle name="Fixed 2" xfId="15612" xr:uid="{A46DBEFA-636E-4F1C-BC0D-D46528B183D3}"/>
    <cellStyle name="Fixed 3" xfId="15613" xr:uid="{10A245FF-3FB7-4C17-8B68-85E1CC0B1688}"/>
    <cellStyle name="FollowedEE_x0008__x0008_erlink" xfId="15614" xr:uid="{155C34C0-A2A2-4158-BB9F-AA36D9D852C2}"/>
    <cellStyle name="Footer SBILogo1" xfId="2816" xr:uid="{F35487D7-C0FB-4292-A220-35E7E605B786}"/>
    <cellStyle name="Footer SBILogo2" xfId="2817" xr:uid="{172E1A47-2E0C-4B1F-A0AD-072F620FDC69}"/>
    <cellStyle name="Footnote" xfId="2818" xr:uid="{DDA4ED71-F5B2-40FD-AA87-C55EB019CF94}"/>
    <cellStyle name="Footnote Reference" xfId="2819" xr:uid="{AC231634-0DB6-466E-B47E-8311A5F9E9E5}"/>
    <cellStyle name="Footnote_Becl-W.PaperYE" xfId="2820" xr:uid="{6B1AD749-DEF5-448A-826B-1CAA8EC6C85A}"/>
    <cellStyle name="FORM" xfId="2821" xr:uid="{C5B4C64B-D670-44A7-B3BA-2F6BAA0DDA03}"/>
    <cellStyle name="Format Number Column" xfId="3273" xr:uid="{6ADB4A02-BB7D-4DED-AA62-20F993800A87}"/>
    <cellStyle name="Gekoppelde cel" xfId="2822" xr:uid="{B7EA8850-43FC-4E85-BAF7-BA05E903E5C1}"/>
    <cellStyle name="Goed" xfId="2823" xr:uid="{1F272411-E124-48A2-993C-B838FD95F3C5}"/>
    <cellStyle name="Good 10" xfId="4227" xr:uid="{05EAF525-7209-4E0A-B07D-5582ACCD0DD8}"/>
    <cellStyle name="Good 10 2" xfId="15617" xr:uid="{CB8ED80D-1F53-43BD-972E-7449718D58C2}"/>
    <cellStyle name="Good 10 3" xfId="15618" xr:uid="{2C2B62B9-8740-4849-B23D-CE1DA1749DF5}"/>
    <cellStyle name="Good 10 4" xfId="24361" xr:uid="{21FE0D8A-835F-4BFB-BCFB-A59138E54A6F}"/>
    <cellStyle name="Good 10 5" xfId="15616" xr:uid="{1A91E143-791C-4722-B352-889331361338}"/>
    <cellStyle name="Good 100" xfId="15619" xr:uid="{68BDD501-EBCB-4FE1-B1CA-0A5F4CD705B2}"/>
    <cellStyle name="Good 101" xfId="15620" xr:uid="{16FF0D04-7841-4537-92BB-0EA21C4CB379}"/>
    <cellStyle name="Good 102" xfId="15621" xr:uid="{AFB52092-CAD1-4595-8401-C5C8E4B981B2}"/>
    <cellStyle name="Good 103" xfId="15622" xr:uid="{D288C4BF-BECD-494E-94FE-DF8BB689CE5B}"/>
    <cellStyle name="Good 104" xfId="15623" xr:uid="{E979126C-F9DC-4F44-A98A-A40B17D01421}"/>
    <cellStyle name="Good 105" xfId="15624" xr:uid="{D62BDEE3-89BF-40CB-A2CF-8DF7FD8A8D62}"/>
    <cellStyle name="Good 106" xfId="15625" xr:uid="{A4EB6720-CB55-4A54-B063-7C5A5DB05465}"/>
    <cellStyle name="Good 11" xfId="4228" xr:uid="{1B56C45D-B0F9-47CC-89A8-7268EA74E990}"/>
    <cellStyle name="Good 11 2" xfId="15627" xr:uid="{EB214C19-D016-4CCB-BE07-A6E9045AE303}"/>
    <cellStyle name="Good 11 3" xfId="15628" xr:uid="{EEF1BC4A-25A1-41DC-B4F9-BFAB4C0D947B}"/>
    <cellStyle name="Good 11 4" xfId="24362" xr:uid="{A2336F05-7770-4D8D-A0EA-DAA8EF228357}"/>
    <cellStyle name="Good 11 5" xfId="15626" xr:uid="{0A21546F-8CE2-4761-96FD-1DDFEE595C8B}"/>
    <cellStyle name="Good 12" xfId="4229" xr:uid="{8A58F036-F579-49D0-A88F-93B7A47EC50A}"/>
    <cellStyle name="Good 12 2" xfId="15630" xr:uid="{BE35F42B-B449-4AC6-959C-292EB1DAC24A}"/>
    <cellStyle name="Good 12 3" xfId="15631" xr:uid="{AB1E50D3-7EF4-4638-9EBD-650DF1FBA9C4}"/>
    <cellStyle name="Good 12 4" xfId="24363" xr:uid="{15D7BB1D-F894-4C23-8917-4C8172AA723C}"/>
    <cellStyle name="Good 12 5" xfId="15629" xr:uid="{8ABC9599-EC22-47FC-B180-0A82A90B1577}"/>
    <cellStyle name="Good 13" xfId="4230" xr:uid="{E39F6359-BBEB-42C7-99A2-636392045BF0}"/>
    <cellStyle name="Good 13 2" xfId="15633" xr:uid="{1A00AE7E-AADB-40E7-AE10-CC89F4C6996F}"/>
    <cellStyle name="Good 13 3" xfId="15634" xr:uid="{485091F2-F8C5-4304-B800-6120F5B4E745}"/>
    <cellStyle name="Good 13 4" xfId="24364" xr:uid="{1A3E1EF8-2C5E-4714-9926-4616999BB034}"/>
    <cellStyle name="Good 13 5" xfId="15632" xr:uid="{34157751-D739-4321-BB67-6A90DD929929}"/>
    <cellStyle name="Good 14" xfId="4231" xr:uid="{7760C6CB-2331-4A1D-BF18-745A4F00CA5B}"/>
    <cellStyle name="Good 14 2" xfId="15636" xr:uid="{19A75346-303A-443B-B02F-AF469681CFDD}"/>
    <cellStyle name="Good 14 3" xfId="15637" xr:uid="{9958AAB9-8688-4B39-91A2-64E7ACB2C6C1}"/>
    <cellStyle name="Good 14 4" xfId="24365" xr:uid="{D7E8345E-0663-4D5C-B1CB-ECCCA6B20617}"/>
    <cellStyle name="Good 14 5" xfId="15635" xr:uid="{03E87121-C20F-410B-9BD1-3F721A2E2579}"/>
    <cellStyle name="Good 15" xfId="4232" xr:uid="{938B436F-3F3B-43A7-AEB5-3757FD39BF47}"/>
    <cellStyle name="Good 15 2" xfId="15639" xr:uid="{3315E4EC-62E2-419E-AA23-E4C20F43A1B4}"/>
    <cellStyle name="Good 15 3" xfId="15640" xr:uid="{790CDF7C-0E18-4C1D-9B9E-21F22D0251A2}"/>
    <cellStyle name="Good 15 4" xfId="24366" xr:uid="{EB1CD0EF-6CEB-4B6F-B28F-250DED22399E}"/>
    <cellStyle name="Good 15 5" xfId="15638" xr:uid="{5CE25DC2-1779-4C42-B52E-311F276CF846}"/>
    <cellStyle name="Good 16" xfId="4233" xr:uid="{12325769-A53C-41E6-A95D-4A82D8A87EAA}"/>
    <cellStyle name="Good 16 2" xfId="15642" xr:uid="{99426D63-73E8-444D-B07C-5706D3A9EC39}"/>
    <cellStyle name="Good 16 3" xfId="15643" xr:uid="{75EA7112-E24D-44BD-B5DC-5C2DE2E73E64}"/>
    <cellStyle name="Good 16 4" xfId="24367" xr:uid="{212859E0-0397-4CE7-BA70-A1E473BA0CD2}"/>
    <cellStyle name="Good 16 5" xfId="15641" xr:uid="{FECF19BF-B174-4EF5-8B77-2D70E545ED5A}"/>
    <cellStyle name="Good 17" xfId="4234" xr:uid="{D09DD32F-1F23-40BD-AFBE-751FB900CB18}"/>
    <cellStyle name="Good 17 2" xfId="15645" xr:uid="{1472782F-5B65-4D6A-9CFA-5615224E151D}"/>
    <cellStyle name="Good 17 3" xfId="15646" xr:uid="{329913CD-7A69-4426-954A-2591DB533CBB}"/>
    <cellStyle name="Good 17 4" xfId="24368" xr:uid="{B1B197E1-E137-467C-BB5C-6190884A8845}"/>
    <cellStyle name="Good 17 5" xfId="15644" xr:uid="{8F2D5178-29D4-4268-A300-DD05A5AB7DA9}"/>
    <cellStyle name="Good 18" xfId="4235" xr:uid="{DB2C128E-3F62-4CA6-BAEE-D1959BB55EBB}"/>
    <cellStyle name="Good 18 2" xfId="15648" xr:uid="{4939FB11-01F0-4FA4-96EE-2B3B3ADAABE1}"/>
    <cellStyle name="Good 18 3" xfId="15649" xr:uid="{4F155CB7-6249-48FE-AC23-5ED07A5F17A3}"/>
    <cellStyle name="Good 18 4" xfId="24369" xr:uid="{37A4E088-3BA6-4A13-8CCB-4CE96B4C0458}"/>
    <cellStyle name="Good 18 5" xfId="15647" xr:uid="{BB490A9E-6A13-4283-A835-974694E1B8FE}"/>
    <cellStyle name="Good 19" xfId="4236" xr:uid="{CDEFE784-2041-4C65-A2FE-D94E47465FEC}"/>
    <cellStyle name="Good 19 2" xfId="15651" xr:uid="{6A98E89E-CA1A-4C6A-93BD-E6CC53114DDB}"/>
    <cellStyle name="Good 19 3" xfId="15652" xr:uid="{A20A0E3A-A3A7-4952-8ACB-8D32EE0BC918}"/>
    <cellStyle name="Good 19 4" xfId="24370" xr:uid="{10CEE7E0-DB42-41BF-A751-97E83160F061}"/>
    <cellStyle name="Good 19 5" xfId="15650" xr:uid="{867234AE-0A84-44B7-9D7D-2597F7CFC271}"/>
    <cellStyle name="Good 2" xfId="2824" xr:uid="{8B0DAB1E-AAFF-4AFA-8730-7ED9614E1FE8}"/>
    <cellStyle name="Good 2 10" xfId="15653" xr:uid="{D8872351-F20C-480B-94CD-C0A9F162D5D7}"/>
    <cellStyle name="Good 2 11" xfId="15654" xr:uid="{31F35B5C-300D-452B-A5EF-07F15B304947}"/>
    <cellStyle name="Good 2 12" xfId="24371" xr:uid="{844F388D-F0DC-411C-B5DB-EC4C8884EB83}"/>
    <cellStyle name="Good 2 13" xfId="5385" xr:uid="{6A35B78B-BE7F-4D92-BF8F-527E4FBA978E}"/>
    <cellStyle name="Good 2 14" xfId="4237" xr:uid="{3E36F03E-E739-4FC9-A1B7-BF66DAA6C458}"/>
    <cellStyle name="Good 2 2" xfId="5386" xr:uid="{09B7C28E-8E42-4418-A8FC-EB08B203899E}"/>
    <cellStyle name="Good 2 2 2" xfId="5387" xr:uid="{119610BB-EB80-497B-AA68-9347FAEFF5AE}"/>
    <cellStyle name="Good 2 2 2 2" xfId="15655" xr:uid="{76A324C4-C80A-45B3-93C8-046347956CFB}"/>
    <cellStyle name="Good 2 2 2 2 2" xfId="15656" xr:uid="{07CF47BF-1538-4758-B9CA-BC419C18A1BC}"/>
    <cellStyle name="Good 2 2 2 2 3" xfId="15657" xr:uid="{F17F61CB-1499-49BF-AAF7-C3EAE36B1FF8}"/>
    <cellStyle name="Good 2 2 2 2 4" xfId="15658" xr:uid="{94C3FA7D-E38A-4DAE-9C66-240D5588CACD}"/>
    <cellStyle name="Good 2 2 2 2 5" xfId="15659" xr:uid="{E6EC6D48-CE9E-4250-8309-33A3E04080E0}"/>
    <cellStyle name="Good 2 2 2 3" xfId="15660" xr:uid="{A743B9A2-3F2A-4ECA-B607-4672D717A8E2}"/>
    <cellStyle name="Good 2 2 2 4" xfId="15661" xr:uid="{4065A92F-FB6D-4142-ACDD-B7F63B071D7F}"/>
    <cellStyle name="Good 2 2 2 5" xfId="15662" xr:uid="{D7E9918C-44C2-4BF1-93B0-B4814846B74F}"/>
    <cellStyle name="Good 2 2 3" xfId="15663" xr:uid="{59E778EF-F6F0-44DB-88C5-FE214FCC8B96}"/>
    <cellStyle name="Good 2 2 4" xfId="15664" xr:uid="{930DEB63-04F5-4FBF-AAC8-00BC3C0BE851}"/>
    <cellStyle name="Good 2 2 5" xfId="15665" xr:uid="{F52EAB0E-CC24-49D4-B75C-242DEF605724}"/>
    <cellStyle name="Good 2 2 6" xfId="15666" xr:uid="{055C5515-8582-4D8B-8EED-5EAB4FB5DCAE}"/>
    <cellStyle name="Good 2 2 7" xfId="15667" xr:uid="{548B10C9-6D63-4CFB-B07A-6DA7A8EE31F3}"/>
    <cellStyle name="Good 2 3" xfId="15668" xr:uid="{C53A6569-419D-4316-8DFD-82EA1F8EF3FE}"/>
    <cellStyle name="Good 2 3 2" xfId="15669" xr:uid="{AC923234-2B8F-4B02-8B2B-A732F7C90461}"/>
    <cellStyle name="Good 2 3 2 2" xfId="15670" xr:uid="{E4A12628-0BA4-4FF2-85B3-DBEC27A7BF41}"/>
    <cellStyle name="Good 2 3 2 3" xfId="15671" xr:uid="{5C85E57E-573C-4A05-BB0A-CB67A9ECB1EA}"/>
    <cellStyle name="Good 2 3 2 4" xfId="15672" xr:uid="{F43B7CF7-9128-4C93-85FB-733D2EDD941E}"/>
    <cellStyle name="Good 2 3 2 5" xfId="15673" xr:uid="{7ABB12EB-5F74-4F90-9993-3632A7635304}"/>
    <cellStyle name="Good 2 3 3" xfId="15674" xr:uid="{1D442CA2-1B5F-4A3F-BB28-A98603D3738B}"/>
    <cellStyle name="Good 2 3 4" xfId="15675" xr:uid="{8028366F-FBD4-406E-BA82-1A52272EFF2D}"/>
    <cellStyle name="Good 2 3 5" xfId="15676" xr:uid="{01D6F468-9DEA-41CF-8125-AD3BE84D5B09}"/>
    <cellStyle name="Good 2 4" xfId="15677" xr:uid="{BCF3596A-26C7-4D22-A5E0-183EAED30F21}"/>
    <cellStyle name="Good 2 5" xfId="15678" xr:uid="{8C29B849-AF89-4E1F-BADA-684E9A842F77}"/>
    <cellStyle name="Good 2 6" xfId="15679" xr:uid="{6130390A-1488-459E-99A1-DA2C1BE5CF7C}"/>
    <cellStyle name="Good 2 7" xfId="15680" xr:uid="{6F1F9518-A4E2-41E9-8A66-56976C6AD97A}"/>
    <cellStyle name="Good 2 8" xfId="15681" xr:uid="{82661824-305A-4E38-865E-5727221D40EA}"/>
    <cellStyle name="Good 2 9" xfId="15682" xr:uid="{30CA33B6-4CFA-482C-917D-31A97150D4EB}"/>
    <cellStyle name="Good 20" xfId="4238" xr:uid="{06280362-7BB6-457D-8B00-8B8CB4F94244}"/>
    <cellStyle name="Good 20 2" xfId="15684" xr:uid="{8F6B69D9-1A3D-4E6F-BADE-0041F6913F50}"/>
    <cellStyle name="Good 20 3" xfId="15685" xr:uid="{1C8CD027-6740-4C64-9BC0-FE3BF1367077}"/>
    <cellStyle name="Good 20 4" xfId="24372" xr:uid="{D838AF27-D6F9-4557-8A68-3EAFE10D1F5B}"/>
    <cellStyle name="Good 20 5" xfId="15683" xr:uid="{FF37D71A-2F28-4581-BD91-482E1C1359B9}"/>
    <cellStyle name="Good 21" xfId="4239" xr:uid="{D4CB4DA8-2CDD-4B7B-AC5F-4A7C135D6504}"/>
    <cellStyle name="Good 21 2" xfId="15687" xr:uid="{EB7D8AB4-5CAA-490A-AFC3-9B2E8A694455}"/>
    <cellStyle name="Good 21 3" xfId="15688" xr:uid="{46AEABC5-5C66-4C49-B02B-000752532B68}"/>
    <cellStyle name="Good 21 4" xfId="24373" xr:uid="{7E8D8ECB-F420-4D92-8F01-5FD45E4DDE4F}"/>
    <cellStyle name="Good 21 5" xfId="15686" xr:uid="{5C872C4E-7FB7-4CC1-8874-04E4D6D1D815}"/>
    <cellStyle name="Good 22" xfId="4240" xr:uid="{5778C28D-F85E-4ADA-BF24-71F980AA9FB0}"/>
    <cellStyle name="Good 22 2" xfId="15690" xr:uid="{26EF4145-EA1D-4508-BF3F-D44A8437649F}"/>
    <cellStyle name="Good 22 3" xfId="15691" xr:uid="{2CE3541C-0E08-4A13-B1F8-6F46A76F68CD}"/>
    <cellStyle name="Good 22 4" xfId="24374" xr:uid="{CA1A3A08-DD61-48F7-BD81-399DDF7B7496}"/>
    <cellStyle name="Good 22 5" xfId="15689" xr:uid="{5D856C82-292D-462A-BE42-1186CB3ACE07}"/>
    <cellStyle name="Good 23" xfId="4241" xr:uid="{C557899C-30AA-456A-8900-7D4EB7D4F63B}"/>
    <cellStyle name="Good 23 2" xfId="15693" xr:uid="{FC2FB026-BEC7-44CA-9A2B-FA438F971C24}"/>
    <cellStyle name="Good 23 3" xfId="15694" xr:uid="{A3863F6D-587A-4B75-9068-A36F059EFC66}"/>
    <cellStyle name="Good 23 4" xfId="24375" xr:uid="{052600C5-25FC-44AA-A6E7-B721594CFBD5}"/>
    <cellStyle name="Good 23 5" xfId="15692" xr:uid="{16D5D5A9-7233-4A35-897F-57B328CAA26A}"/>
    <cellStyle name="Good 24" xfId="4242" xr:uid="{436C379D-6F93-46B7-8F92-4CC1D427AE95}"/>
    <cellStyle name="Good 24 2" xfId="15696" xr:uid="{FA36216B-DB19-4D9E-9F7A-EEFB2E5E0DB5}"/>
    <cellStyle name="Good 24 3" xfId="15697" xr:uid="{9ADC934E-472A-4D73-9202-5A76F3E352A7}"/>
    <cellStyle name="Good 24 4" xfId="24376" xr:uid="{63304938-5ABA-45F1-B1CA-6062AC88E9A2}"/>
    <cellStyle name="Good 24 5" xfId="15695" xr:uid="{D07C354E-6140-4246-BA92-8D080481AF65}"/>
    <cellStyle name="Good 25" xfId="4243" xr:uid="{21115114-B3EA-4EC6-90B1-5E9D6EA70E92}"/>
    <cellStyle name="Good 25 2" xfId="15699" xr:uid="{2E62902B-F8A0-4EE4-9BAB-773CAF475F01}"/>
    <cellStyle name="Good 25 3" xfId="15700" xr:uid="{7F98F163-2CFB-4535-8C07-266DD0086E03}"/>
    <cellStyle name="Good 25 4" xfId="24377" xr:uid="{3B66D129-B7B7-4B8A-9904-6416E30643D5}"/>
    <cellStyle name="Good 25 5" xfId="15698" xr:uid="{404D9D31-5275-4342-BD9C-70C0F7509434}"/>
    <cellStyle name="Good 26" xfId="4244" xr:uid="{B075FB0A-00F9-4682-B4AE-A9F6398A3F83}"/>
    <cellStyle name="Good 26 2" xfId="15702" xr:uid="{8B962E59-B703-4321-A70A-4CAA051B6426}"/>
    <cellStyle name="Good 26 3" xfId="15703" xr:uid="{F22CF80C-8DAB-41A3-867A-232AFEF66EDC}"/>
    <cellStyle name="Good 26 4" xfId="24378" xr:uid="{931630BF-0156-45B7-8D68-22BD922D7483}"/>
    <cellStyle name="Good 26 5" xfId="15701" xr:uid="{1F75DBB8-1191-4E8C-BA54-0AFEA04E3AD6}"/>
    <cellStyle name="Good 27" xfId="4245" xr:uid="{D70EEEE2-0B08-4EE6-8635-680DB4906F71}"/>
    <cellStyle name="Good 27 2" xfId="15705" xr:uid="{837C99AB-41E3-4DCD-932F-CFC768269027}"/>
    <cellStyle name="Good 27 3" xfId="15706" xr:uid="{9DB3886D-5D52-4B8E-B4F4-0B5A6F814386}"/>
    <cellStyle name="Good 27 4" xfId="24379" xr:uid="{6197CF76-BECB-4995-B42B-7DFAD2327280}"/>
    <cellStyle name="Good 27 5" xfId="15704" xr:uid="{A5F02EB9-7420-4A46-9BE4-B1E0EF1B93F5}"/>
    <cellStyle name="Good 28" xfId="4246" xr:uid="{DAA9C889-A603-40B8-9ABB-5459717F369C}"/>
    <cellStyle name="Good 28 2" xfId="15708" xr:uid="{FAA3C83C-A241-4E63-A9D9-9AE6A726DEF4}"/>
    <cellStyle name="Good 28 3" xfId="15709" xr:uid="{C929C842-06CD-4461-8E82-6F2391A63879}"/>
    <cellStyle name="Good 28 4" xfId="24380" xr:uid="{F4CDF1B7-712F-4889-A373-1B14C7CE5AF2}"/>
    <cellStyle name="Good 28 5" xfId="15707" xr:uid="{EF733A55-13E3-4177-A673-6DD3E6C7FE18}"/>
    <cellStyle name="Good 29" xfId="4247" xr:uid="{0CF155ED-2710-470D-B9DE-F2FA1FB48447}"/>
    <cellStyle name="Good 29 2" xfId="15711" xr:uid="{8E70F496-B795-4957-8C5C-CE4655BB2255}"/>
    <cellStyle name="Good 29 3" xfId="15712" xr:uid="{06DDC5C3-C78C-4E08-B026-9C75335AA785}"/>
    <cellStyle name="Good 29 4" xfId="24381" xr:uid="{1C0D6A78-81AB-4852-B70B-6DDFC15E9088}"/>
    <cellStyle name="Good 29 5" xfId="15710" xr:uid="{86597B7D-5FD5-4C38-8DA7-8212D3BBFC1F}"/>
    <cellStyle name="Good 3" xfId="4248" xr:uid="{94B7C41C-96DC-4967-A97C-00ED343ED5FD}"/>
    <cellStyle name="Good 3 2" xfId="5881" xr:uid="{05CA4A30-8228-4D6C-9A8A-C44A7EA96DA7}"/>
    <cellStyle name="Good 3 3" xfId="15713" xr:uid="{11916BDC-54DF-4523-A73C-10F74990538F}"/>
    <cellStyle name="Good 3 4" xfId="15714" xr:uid="{43DADF44-B41C-4006-8458-E1CCD17F7E13}"/>
    <cellStyle name="Good 3 5" xfId="15715" xr:uid="{F2A30251-70F6-4B8C-A459-3DA4B77DED17}"/>
    <cellStyle name="Good 3 6" xfId="15716" xr:uid="{0C59B5EF-375F-4272-8D20-CDCAB7BC4609}"/>
    <cellStyle name="Good 3 7" xfId="15717" xr:uid="{E2BA6CE0-48A7-4C74-A792-EBE8CC291251}"/>
    <cellStyle name="Good 3 8" xfId="24382" xr:uid="{EE75CCB1-ECA1-40BB-ACD0-46A8B6DAC1FA}"/>
    <cellStyle name="Good 3 9" xfId="5388" xr:uid="{BF282874-227F-41F1-ADD7-60796E98CA15}"/>
    <cellStyle name="Good 30" xfId="15718" xr:uid="{64AE2FDB-7599-41A9-9315-A7D71BA334A9}"/>
    <cellStyle name="Good 30 2" xfId="15719" xr:uid="{11AAEFCE-28D1-4433-86C4-3E9905747111}"/>
    <cellStyle name="Good 30 3" xfId="15720" xr:uid="{5896E7AA-D660-4492-B824-350292CAF557}"/>
    <cellStyle name="Good 31" xfId="15721" xr:uid="{EE791FD9-469A-4C85-84F5-8C75CAD94AF0}"/>
    <cellStyle name="Good 31 2" xfId="15722" xr:uid="{3CC5FDB8-BF01-451D-8D9E-9D7CFC831ACB}"/>
    <cellStyle name="Good 31 3" xfId="15723" xr:uid="{6C8D6390-6155-4742-809D-9E71E9927C42}"/>
    <cellStyle name="Good 32" xfId="15724" xr:uid="{54C92225-53C6-4472-A5E6-CA3184CA2765}"/>
    <cellStyle name="Good 32 2" xfId="15725" xr:uid="{DB36203F-4395-4421-8E45-9E3D2660FADE}"/>
    <cellStyle name="Good 32 3" xfId="15726" xr:uid="{12D53437-0945-425F-97AA-2365DE4D95BE}"/>
    <cellStyle name="Good 33" xfId="15727" xr:uid="{FFCC4705-72AB-4945-801E-DCC8A32E9312}"/>
    <cellStyle name="Good 33 2" xfId="15728" xr:uid="{7AF1CF58-C836-4F14-9DC7-0C278C03C2EA}"/>
    <cellStyle name="Good 33 3" xfId="15729" xr:uid="{B68B8EF3-C36A-490C-B7DD-9DAFF2E49B69}"/>
    <cellStyle name="Good 34" xfId="15730" xr:uid="{9DAB1E6C-F1EF-4240-BB04-48065989C279}"/>
    <cellStyle name="Good 35" xfId="15731" xr:uid="{AACF29C5-5A40-46BA-A221-5E008AFC0638}"/>
    <cellStyle name="Good 36" xfId="15732" xr:uid="{64E9288B-06EA-4CA8-8B3B-A40B34014A29}"/>
    <cellStyle name="Good 37" xfId="15733" xr:uid="{BF82DEBC-2271-456B-80A7-621300EB94C1}"/>
    <cellStyle name="Good 38" xfId="15734" xr:uid="{AD3BA71C-60F4-4CB5-B82D-1D3327BFB931}"/>
    <cellStyle name="Good 39" xfId="15735" xr:uid="{F116EA0E-240F-4402-B481-2097629425DA}"/>
    <cellStyle name="Good 4" xfId="4249" xr:uid="{DAD2D58D-6D62-49DD-8811-C9AAB5602CCC}"/>
    <cellStyle name="Good 4 2" xfId="15737" xr:uid="{C9BB6FD8-D691-4A12-BCC5-5B8727543FC1}"/>
    <cellStyle name="Good 4 3" xfId="15738" xr:uid="{F973EC4D-D45B-4C58-962C-EF91E75FD5C6}"/>
    <cellStyle name="Good 4 4" xfId="15739" xr:uid="{CA89C538-8017-4579-A55D-54A6091CCAE9}"/>
    <cellStyle name="Good 4 5" xfId="15740" xr:uid="{8000A2CB-1DC4-4B30-8E0E-9EC8A43FE379}"/>
    <cellStyle name="Good 4 6" xfId="15741" xr:uid="{345B0F3D-F528-4A47-9CCA-F1FEAB594F63}"/>
    <cellStyle name="Good 4 7" xfId="15742" xr:uid="{5978B4A2-1E53-4339-AAA7-4EAC8858176E}"/>
    <cellStyle name="Good 4 8" xfId="24383" xr:uid="{EAFC9E62-6FA1-44A7-9E02-3D6AF48D5509}"/>
    <cellStyle name="Good 4 9" xfId="15736" xr:uid="{1C0AFB02-E377-4044-AC3E-DE10BCBC3A16}"/>
    <cellStyle name="Good 40" xfId="15743" xr:uid="{AF6C2AAB-E5DC-4C97-AD56-421B9775C30C}"/>
    <cellStyle name="Good 41" xfId="15744" xr:uid="{ECE86B58-C060-4E29-B69C-96E896D2ED87}"/>
    <cellStyle name="Good 42" xfId="15745" xr:uid="{8DF71FBF-ADB2-4806-8241-D4217F6EBF1A}"/>
    <cellStyle name="Good 43" xfId="15746" xr:uid="{AE1671BD-902B-48F3-9A25-763AC995ED1A}"/>
    <cellStyle name="Good 44" xfId="15747" xr:uid="{12FC6ECC-490E-45B6-9784-8053E42AFC55}"/>
    <cellStyle name="Good 45" xfId="15748" xr:uid="{7FB508B9-F6C5-488E-9D3B-51597D92B445}"/>
    <cellStyle name="Good 46" xfId="15749" xr:uid="{31D1194A-22C2-4CA2-B21A-3C31B5751D90}"/>
    <cellStyle name="Good 47" xfId="15750" xr:uid="{66C9F95D-CA38-4CFB-9C59-3A9BB406C70D}"/>
    <cellStyle name="Good 48" xfId="15751" xr:uid="{411344F7-761E-4920-9E57-65E46E7B87A6}"/>
    <cellStyle name="Good 49" xfId="15752" xr:uid="{955EF968-006A-4577-9E2C-B97C167EFB4C}"/>
    <cellStyle name="Good 5" xfId="4250" xr:uid="{C89E89D3-DD7C-49BF-8370-DF945508E612}"/>
    <cellStyle name="Good 5 2" xfId="15754" xr:uid="{732F13F1-A85B-45B5-B37E-BCFAC7BC18D5}"/>
    <cellStyle name="Good 5 3" xfId="15755" xr:uid="{24820621-9022-4F29-8919-E087FC7AF8A2}"/>
    <cellStyle name="Good 5 4" xfId="15756" xr:uid="{67B69A49-4AD0-419F-9658-9BA4E6398F4B}"/>
    <cellStyle name="Good 5 5" xfId="15757" xr:uid="{7D709455-079C-4FD0-A4F8-10C6515C2C3D}"/>
    <cellStyle name="Good 5 6" xfId="15758" xr:uid="{8A1775A1-278E-44FF-94F8-0D165995F6DE}"/>
    <cellStyle name="Good 5 7" xfId="15759" xr:uid="{2D5ABB25-D641-49EE-90D8-F7AF3EE02DF3}"/>
    <cellStyle name="Good 5 8" xfId="24384" xr:uid="{C80DB2DC-13A5-4E0B-9423-2F90D42725A6}"/>
    <cellStyle name="Good 5 9" xfId="15753" xr:uid="{245ECBEF-C97C-4D22-9E02-15F8B8C1DC33}"/>
    <cellStyle name="Good 50" xfId="15760" xr:uid="{63D3E749-F0A0-495C-B192-CD5A14293523}"/>
    <cellStyle name="Good 51" xfId="15761" xr:uid="{D142B21A-9811-406B-9CEB-C52E43CA827E}"/>
    <cellStyle name="Good 52" xfId="15762" xr:uid="{E48A9A51-CA0E-4A61-89C1-C9A5D1AA5EEE}"/>
    <cellStyle name="Good 53" xfId="15763" xr:uid="{E67A2B40-832E-4449-8F18-1D5B3D115F64}"/>
    <cellStyle name="Good 54" xfId="15764" xr:uid="{99CA4581-FEAA-4731-B6AB-42AF2111B15C}"/>
    <cellStyle name="Good 55" xfId="15765" xr:uid="{466636E4-213E-44D5-8DE2-2B122114A565}"/>
    <cellStyle name="Good 56" xfId="15766" xr:uid="{E4FB4D83-D05F-4BF4-A622-E3F41BF9FFB4}"/>
    <cellStyle name="Good 57" xfId="15767" xr:uid="{2B46A603-EA57-4175-9500-340BE599A0F4}"/>
    <cellStyle name="Good 58" xfId="15768" xr:uid="{C9BB1E01-7D35-4897-AA60-64AB989B0055}"/>
    <cellStyle name="Good 59" xfId="15769" xr:uid="{856D7EBF-9161-48C4-A0DA-7E8A28FEBC07}"/>
    <cellStyle name="Good 6" xfId="4251" xr:uid="{0B5CA74E-42F7-4F7B-9DC2-A3F003262E25}"/>
    <cellStyle name="Good 6 2" xfId="15771" xr:uid="{2ABFB06E-4533-40FD-8664-BC5A8E733CC8}"/>
    <cellStyle name="Good 6 2 2" xfId="15772" xr:uid="{54236ED3-9F47-4176-94BB-B46EACDBCD9C}"/>
    <cellStyle name="Good 6 2 3" xfId="15773" xr:uid="{64D2E470-6E06-4110-80E7-A1CEA44796D6}"/>
    <cellStyle name="Good 6 2 4" xfId="15774" xr:uid="{1C8B85D8-DE9E-42A7-9B5C-AE6802FFE03F}"/>
    <cellStyle name="Good 6 2 5" xfId="15775" xr:uid="{6059C85B-45FF-41B0-BC71-2EF4F25FF0F4}"/>
    <cellStyle name="Good 6 3" xfId="15776" xr:uid="{C2A8359D-24F8-4322-B05F-274A8067E136}"/>
    <cellStyle name="Good 6 4" xfId="15777" xr:uid="{640787AD-A3A8-48DA-8BEA-CF6AF178868D}"/>
    <cellStyle name="Good 6 5" xfId="15778" xr:uid="{C3CA45AD-2608-4BCE-915F-432E1FB9A69A}"/>
    <cellStyle name="Good 6 6" xfId="24385" xr:uid="{E3CBC7E4-8218-4F96-A0A2-4AA14A2A8EB4}"/>
    <cellStyle name="Good 6 7" xfId="15770" xr:uid="{8E4B520E-A665-469F-B065-3ECD385FFE46}"/>
    <cellStyle name="Good 60" xfId="15779" xr:uid="{A3804D00-6E1A-4015-BB73-028254CEE50F}"/>
    <cellStyle name="Good 61" xfId="15780" xr:uid="{CBD829C5-0EB3-4644-A4D0-CDF5AA9826F2}"/>
    <cellStyle name="Good 62" xfId="15781" xr:uid="{0E6AF1B7-4471-4CD5-8DD7-C41BF02FBCF3}"/>
    <cellStyle name="Good 63" xfId="15782" xr:uid="{9D2A3A06-629F-4BC6-B0F7-D187378E5E4D}"/>
    <cellStyle name="Good 64" xfId="15783" xr:uid="{7B54814B-A28C-4A22-960C-89CC6D61FC8B}"/>
    <cellStyle name="Good 65" xfId="15784" xr:uid="{4497DE7D-5141-4225-ADB7-552091481E04}"/>
    <cellStyle name="Good 66" xfId="15785" xr:uid="{E2A8F4F4-F1D2-48A5-A646-747E9E406DAB}"/>
    <cellStyle name="Good 67" xfId="15786" xr:uid="{E5857710-7CE3-4F60-A83C-EE5757704E0B}"/>
    <cellStyle name="Good 68" xfId="15787" xr:uid="{B580F9E2-ED1C-499A-910C-47E11F89D38A}"/>
    <cellStyle name="Good 68 2" xfId="15788" xr:uid="{062D883B-8832-40FA-A088-63439FDE68EE}"/>
    <cellStyle name="Good 68 3" xfId="15789" xr:uid="{FA1A6958-7368-4AF8-8099-07AF837CDD06}"/>
    <cellStyle name="Good 69" xfId="15790" xr:uid="{9201AD92-57E4-40A5-B933-238ACB7878F2}"/>
    <cellStyle name="Good 69 2" xfId="15791" xr:uid="{3A68755D-CC90-4767-88A8-0CFB0CFE166B}"/>
    <cellStyle name="Good 69 3" xfId="15792" xr:uid="{38D95D1C-7650-4590-8773-1AE3CC1D7459}"/>
    <cellStyle name="Good 7" xfId="4252" xr:uid="{E659480B-C8C2-49F2-A1F8-D79FDAE390D2}"/>
    <cellStyle name="Good 7 2" xfId="15794" xr:uid="{9DD16BC6-834E-4A77-B556-8628F2A20486}"/>
    <cellStyle name="Good 7 3" xfId="15795" xr:uid="{B2A4A88A-D1E2-4BB2-94C3-F9226F106973}"/>
    <cellStyle name="Good 7 4" xfId="15796" xr:uid="{B28EF98E-A797-408F-922C-58A49F7B75BB}"/>
    <cellStyle name="Good 7 5" xfId="15797" xr:uid="{BCB1E802-6E02-48D7-AAFE-15D2C3EF54A9}"/>
    <cellStyle name="Good 7 6" xfId="24386" xr:uid="{11D86D28-3986-4B56-A26E-BCA014E46C15}"/>
    <cellStyle name="Good 7 7" xfId="15793" xr:uid="{D51268BF-7D6D-4246-BC24-E4E1E3593C09}"/>
    <cellStyle name="Good 70" xfId="15798" xr:uid="{AA0342F7-F213-429A-81A2-421B1653B62D}"/>
    <cellStyle name="Good 70 2" xfId="15799" xr:uid="{275CF176-C477-48CE-A4BD-0B9A4B64A6BA}"/>
    <cellStyle name="Good 70 3" xfId="15800" xr:uid="{C146872F-AA3C-429F-806B-181460CA1637}"/>
    <cellStyle name="Good 71" xfId="15801" xr:uid="{597F81D4-B944-484D-BFB5-E0C920DBD68B}"/>
    <cellStyle name="Good 71 2" xfId="15802" xr:uid="{D3E7656B-4BE9-4181-A709-CC3470898C28}"/>
    <cellStyle name="Good 71 3" xfId="15803" xr:uid="{0789F207-D05C-46F3-AB9A-D368C0060FF2}"/>
    <cellStyle name="Good 72" xfId="15804" xr:uid="{CBBE0785-6AC1-4284-BF88-03967437E45D}"/>
    <cellStyle name="Good 72 2" xfId="15805" xr:uid="{8D517E4B-E633-43EE-A291-BC711EB6299F}"/>
    <cellStyle name="Good 72 3" xfId="15806" xr:uid="{AC54FFCF-AF49-4754-A878-22F6D7338811}"/>
    <cellStyle name="Good 73" xfId="15807" xr:uid="{31574B09-BA3B-4456-963A-BCCC9D3D8445}"/>
    <cellStyle name="Good 74" xfId="15808" xr:uid="{AF90F7D5-D379-4CCF-B53D-B1CB499C3D69}"/>
    <cellStyle name="Good 75" xfId="15809" xr:uid="{1D52E21A-3A48-4F02-A17E-876F75F43CBF}"/>
    <cellStyle name="Good 76" xfId="15810" xr:uid="{916DB770-737F-4C47-9F4D-58D6F3FCF890}"/>
    <cellStyle name="Good 77" xfId="15811" xr:uid="{8FBDC96D-3786-4B46-9ED2-0725C058114E}"/>
    <cellStyle name="Good 78" xfId="15812" xr:uid="{E3A4EA36-54C4-48A3-B95C-E253938C2751}"/>
    <cellStyle name="Good 79" xfId="15813" xr:uid="{402F8D62-71A2-4DEA-B282-052ADEA5B50D}"/>
    <cellStyle name="Good 8" xfId="4253" xr:uid="{DF810712-9A33-4BC1-9D51-C269F01D5DC9}"/>
    <cellStyle name="Good 8 2" xfId="15815" xr:uid="{A2785F89-E1E4-4777-92EF-23AB1D1B811C}"/>
    <cellStyle name="Good 8 3" xfId="15816" xr:uid="{22C0287C-4B24-4F7A-933A-AF38125B18D5}"/>
    <cellStyle name="Good 8 4" xfId="24387" xr:uid="{2FC2F96C-507A-4822-AAF2-09FA45C9E4B0}"/>
    <cellStyle name="Good 8 5" xfId="15814" xr:uid="{ABAFB2D4-5073-4894-B40C-860575BB1C76}"/>
    <cellStyle name="Good 80" xfId="15817" xr:uid="{4D3227E9-F846-43D5-B39A-98F973B7BD64}"/>
    <cellStyle name="Good 81" xfId="15818" xr:uid="{C6CFB3D0-400B-4F20-BE4C-0D72925D2321}"/>
    <cellStyle name="Good 82" xfId="15819" xr:uid="{3577EB93-3FAB-4727-91D9-CC7590C30741}"/>
    <cellStyle name="Good 83" xfId="15820" xr:uid="{31F28C9D-547D-447F-9868-1E858D544DEF}"/>
    <cellStyle name="Good 84" xfId="15821" xr:uid="{AA703880-68F3-483C-83C7-E47A3F555275}"/>
    <cellStyle name="Good 85" xfId="15822" xr:uid="{10E2A159-6F6D-4BF4-B214-CBA790B0B854}"/>
    <cellStyle name="Good 86" xfId="15823" xr:uid="{4BA69695-39E7-49C5-9B2B-A0690EFC9CE9}"/>
    <cellStyle name="Good 87" xfId="15824" xr:uid="{D0B48A79-6F2A-4DA3-AF1C-8501D1CEF9E6}"/>
    <cellStyle name="Good 88" xfId="15825" xr:uid="{4C875CC1-B889-4FB2-BFD4-6F1585670FC5}"/>
    <cellStyle name="Good 89" xfId="15826" xr:uid="{AF6D73BC-9D44-4D4F-A690-404675756141}"/>
    <cellStyle name="Good 9" xfId="4254" xr:uid="{DAE7657D-4A16-4403-B436-59568AA680E7}"/>
    <cellStyle name="Good 9 2" xfId="15828" xr:uid="{14FE9464-1EE1-4869-8B2C-40F170B18686}"/>
    <cellStyle name="Good 9 3" xfId="15829" xr:uid="{83C606DD-B3DB-4F59-A84D-F97F68F3112E}"/>
    <cellStyle name="Good 9 4" xfId="24388" xr:uid="{391FD10D-A787-4419-BE64-12CF63715E21}"/>
    <cellStyle name="Good 9 5" xfId="15827" xr:uid="{EBF26268-661D-44B7-A321-6C36B04B8AC1}"/>
    <cellStyle name="Good 90" xfId="15830" xr:uid="{06391985-F4BF-45C9-B17E-5CBC199EEFAD}"/>
    <cellStyle name="Good 91" xfId="15831" xr:uid="{8512335F-C947-40AF-8CDF-E7F8B414CFDC}"/>
    <cellStyle name="Good 92" xfId="15832" xr:uid="{31A7CD2C-4348-46DE-9094-2C3B153C39B8}"/>
    <cellStyle name="Good 93" xfId="15833" xr:uid="{A76627AA-982D-4181-B68F-87D224A6EDB4}"/>
    <cellStyle name="Good 94" xfId="15834" xr:uid="{D0CF31E0-3FE8-4D47-9D31-D5CE1A6C0F63}"/>
    <cellStyle name="Good 95" xfId="15835" xr:uid="{62F59B50-89E3-4343-ACF1-0B797C0117A8}"/>
    <cellStyle name="Good 96" xfId="15836" xr:uid="{6E34DA97-41AA-4931-9045-C644F5274BF0}"/>
    <cellStyle name="Good 97" xfId="15837" xr:uid="{C875437D-926E-4E72-8E28-01938E94954F}"/>
    <cellStyle name="Good 98" xfId="15838" xr:uid="{4B629393-151B-45E9-8B16-ED2E2D2FAD01}"/>
    <cellStyle name="Good 99" xfId="15839" xr:uid="{E32FE9ED-17DA-4DF5-9F63-B1316FA02DA5}"/>
    <cellStyle name="Grey" xfId="10" xr:uid="{5C2BB989-1D19-41F4-A246-9E18E90F53EF}"/>
    <cellStyle name="Grey 2" xfId="5882" xr:uid="{02437134-7DCE-46CC-8056-D96D2418ECFF}"/>
    <cellStyle name="Grey 3" xfId="6076" xr:uid="{4F2E9BAF-B16D-433C-9CF4-BB3704F8BC71}"/>
    <cellStyle name="Grey 4" xfId="3186" xr:uid="{A656F2CD-3B00-4633-98F7-EAAAE856DC55}"/>
    <cellStyle name="gs]_x000d__x000a_Window=23,56,584,348, , ,1_x000d__x000a_dir1=0,0,491,191,-1,-1,1,30,201,1905,245,H:\WINDOWS\*.*_x000d__x000a_dir10=44,44,544,323," xfId="15840" xr:uid="{B7115386-5703-48D3-8252-65C3F6A7F003}"/>
    <cellStyle name="guyan" xfId="15841" xr:uid="{B16F764D-417B-4DD7-8314-E29C668CF56E}"/>
    <cellStyle name="guyan?bNormal_Certs Q2_laroux?Normal_Certs Q2_laroux_guyan?Normal_Certs Q2_pldt?Normal_Cert" xfId="15842" xr:uid="{44FDDFF2-859F-464C-9E19-4097AFCB244C}"/>
    <cellStyle name="guyan_GDT 03-2010" xfId="15843" xr:uid="{98F78D34-3AFA-4F9C-91AA-A9B267E0CC80}"/>
    <cellStyle name="Head 1" xfId="15844" xr:uid="{93372408-7FD3-49A8-B00F-FDC1F395C756}"/>
    <cellStyle name="Head1" xfId="2825" xr:uid="{3D5616BC-636A-452E-B014-56759214B97C}"/>
    <cellStyle name="Head2" xfId="2826" xr:uid="{ECB4FED2-6235-4A39-9B0D-EB09BA383A63}"/>
    <cellStyle name="Head3" xfId="2827" xr:uid="{2D25FEFF-05DC-4864-9274-8692BCF453E4}"/>
    <cellStyle name="Head4" xfId="2828" xr:uid="{7FEB312C-BD78-4F6F-BD09-1D86BE69167B}"/>
    <cellStyle name="Header" xfId="2829" xr:uid="{2E98F6FB-313E-42C3-A45E-96868D2D6223}"/>
    <cellStyle name="Header - Style1" xfId="15846" xr:uid="{F0BAEF92-35A3-43CE-8D7D-8AE8CF4870F4}"/>
    <cellStyle name="HEADER 2" xfId="15847" xr:uid="{1868CDDA-686F-4CAB-B6F5-0BE944348DF7}"/>
    <cellStyle name="HEADER 3" xfId="4255" xr:uid="{C0F08D1E-7052-45EC-9BD1-19238D1D67B1}"/>
    <cellStyle name="Header Draft Stamp" xfId="2830" xr:uid="{608261F5-B3BB-4F0A-9A15-92BF19FB13FE}"/>
    <cellStyle name="Header____________________________ 2550-2551(PP5611)90208 rev1" xfId="2831" xr:uid="{39E5657F-A5C1-45E6-84BF-F73312F30D1C}"/>
    <cellStyle name="Header1" xfId="2832" xr:uid="{2E19BECF-B269-4792-B919-21A54D96205D}"/>
    <cellStyle name="Header1 10" xfId="23481" xr:uid="{8B922925-44F5-49AC-842C-2AE742E141DC}"/>
    <cellStyle name="Header1 10 2" xfId="25639" xr:uid="{8F2D2488-4CC0-45B4-A97B-9FA8C2DEA881}"/>
    <cellStyle name="header1 11" xfId="5883" xr:uid="{6A079C8C-8AE5-4C0B-AB4C-7F093847FFEF}"/>
    <cellStyle name="Header1 11 2" xfId="39223" xr:uid="{8FDC49CE-2665-4515-8E6B-67E056EAAC7C}"/>
    <cellStyle name="Header1 11 3" xfId="39266" xr:uid="{A56DF458-4271-49B6-BBB2-07F303A7D7AE}"/>
    <cellStyle name="header1 12" xfId="24794" xr:uid="{F0D12A0E-8C91-46B8-8B9A-F69413C87655}"/>
    <cellStyle name="header1 13" xfId="36914" xr:uid="{AF6496DF-6BC0-4B91-AD71-FCC4453E3FD2}"/>
    <cellStyle name="header1 14" xfId="38159" xr:uid="{E4E89A7E-5559-4788-85E9-3CC24070AEC1}"/>
    <cellStyle name="header1 15" xfId="24890" xr:uid="{742F7116-3FA6-42A2-82DD-2300B6321511}"/>
    <cellStyle name="header1 16" xfId="25799" xr:uid="{92CBFA69-180A-4B40-A93C-2EFBB6BCDAC3}"/>
    <cellStyle name="header1 17" xfId="35115" xr:uid="{C6720183-3CF1-4EEC-A05A-0160D80A5570}"/>
    <cellStyle name="header1 18" xfId="41384" xr:uid="{9E8A6CCA-370D-4CC0-878F-5F4AE888D654}"/>
    <cellStyle name="Header1 2" xfId="15848" xr:uid="{B2E33280-C556-40FD-AEEA-1585A256C6FC}"/>
    <cellStyle name="Header1 2 2" xfId="15849" xr:uid="{C92C77DE-4815-4A32-B9AE-06F9CF32B74D}"/>
    <cellStyle name="Header1 2 2 2" xfId="28461" xr:uid="{64E3A7CA-64CB-4A41-B630-6575021A5BC4}"/>
    <cellStyle name="Header1 2 3" xfId="15850" xr:uid="{E85AB236-6720-4BB6-AF12-7A95A2BE68DD}"/>
    <cellStyle name="Header1 2 3 2" xfId="28460" xr:uid="{91E3E51E-DD59-4A19-882D-60ADF73C9F2F}"/>
    <cellStyle name="Header1 2 4" xfId="15851" xr:uid="{44901D8B-F23C-4C16-A571-E491E58BFEC3}"/>
    <cellStyle name="Header1 2 4 2" xfId="28459" xr:uid="{465DF08D-43B5-4AAB-B584-7A0BAAA5A047}"/>
    <cellStyle name="Header1 2 5" xfId="28462" xr:uid="{9A4A8E0D-3D60-4888-80DD-91384B5D375A}"/>
    <cellStyle name="Header1 3" xfId="15852" xr:uid="{825427D0-6558-4576-BC62-3A054BD2C13F}"/>
    <cellStyle name="Header1 3 2" xfId="15853" xr:uid="{63DFBDCE-0712-41DD-9B77-39BBC1CB10FE}"/>
    <cellStyle name="Header1 3 2 2" xfId="28457" xr:uid="{DF4F6F12-BD7F-4C14-ADB3-026061041E97}"/>
    <cellStyle name="Header1 3 3" xfId="15854" xr:uid="{299F1281-BC70-4560-8DA5-9C1345A8BA33}"/>
    <cellStyle name="Header1 3 3 2" xfId="28456" xr:uid="{03796659-3181-4F47-AE66-2DC6F6F6CAFB}"/>
    <cellStyle name="Header1 3 4" xfId="15855" xr:uid="{0749E778-8A38-4EF2-AF68-EF4AAF12DE36}"/>
    <cellStyle name="Header1 3 4 2" xfId="28455" xr:uid="{C174F249-F777-453E-9D0E-5635671D75A5}"/>
    <cellStyle name="Header1 3 5" xfId="15856" xr:uid="{3FDAB115-473F-4DFC-BDFE-6E605BF0007C}"/>
    <cellStyle name="Header1 3 5 2" xfId="28454" xr:uid="{1D1BD83C-3688-4258-9212-464019443214}"/>
    <cellStyle name="Header1 3 6" xfId="28458" xr:uid="{7610940A-E940-490C-9BCC-C7D5A2C98113}"/>
    <cellStyle name="header1 4" xfId="15857" xr:uid="{AD24AF5C-EE8E-421A-8C57-AE8A8181405A}"/>
    <cellStyle name="Header1 5" xfId="15858" xr:uid="{35F5C65B-7F55-4C70-99FC-57C89EBF6699}"/>
    <cellStyle name="Header1 5 2" xfId="37419" xr:uid="{F9F8F7ED-3D43-4A59-9DE8-37EFBC698AAA}"/>
    <cellStyle name="Header1 6" xfId="15859" xr:uid="{C752BEFB-86E7-484A-AFC1-26FD6D90E132}"/>
    <cellStyle name="Header1 6 2" xfId="28453" xr:uid="{2D073111-47A3-4E42-B94D-F4F7E54F32F2}"/>
    <cellStyle name="Header1 7" xfId="15860" xr:uid="{26313C5F-8E54-400C-B5A8-8A67C635E78B}"/>
    <cellStyle name="Header1 7 2" xfId="28452" xr:uid="{12065923-76E0-41C5-9DC7-2EF765C5A84D}"/>
    <cellStyle name="Header1 8" xfId="15861" xr:uid="{E11B2527-BDA7-452D-894E-8C83982F9E17}"/>
    <cellStyle name="Header1 8 2" xfId="28451" xr:uid="{18F5C9B1-B255-427C-9193-2E8540F231DB}"/>
    <cellStyle name="Header1 9" xfId="15862" xr:uid="{C9C2A4A5-FD55-4019-A2B4-64F396A734E4}"/>
    <cellStyle name="Header1 9 2" xfId="28450" xr:uid="{C15796BF-E107-4004-B78F-A43684C02E0C}"/>
    <cellStyle name="Header2" xfId="2833" xr:uid="{B1F56465-BCE9-4640-ADFA-5EEC03FCB395}"/>
    <cellStyle name="Header2 10" xfId="15863" xr:uid="{CB4B26C8-EFB4-4F79-BE31-FC9D69FD0673}"/>
    <cellStyle name="Header2 10 2" xfId="15864" xr:uid="{EADD25B3-BDFC-48C0-80F5-6B933E505F4C}"/>
    <cellStyle name="Header2 10 3" xfId="15865" xr:uid="{8EC4DC23-7F92-4C17-9B1C-F859B768F43E}"/>
    <cellStyle name="Header2 11" xfId="15866" xr:uid="{D33975C5-D455-4597-9B25-F70EBBA42133}"/>
    <cellStyle name="Header2 11 2" xfId="15867" xr:uid="{3FE16042-CA73-4E62-972E-5524BC284DA7}"/>
    <cellStyle name="Header2 11 3" xfId="15868" xr:uid="{1FC7321D-A3CB-41DF-8AE0-F171472E0EA1}"/>
    <cellStyle name="header2 12" xfId="15869" xr:uid="{439B7C5C-538E-419B-A370-5CAF591EB835}"/>
    <cellStyle name="Header2 13" xfId="15870" xr:uid="{5D00F283-CCF0-4018-B99D-ED25C8149B4A}"/>
    <cellStyle name="Header2 14" xfId="15871" xr:uid="{8A6438E5-175A-4377-BA37-E7C71F9CD346}"/>
    <cellStyle name="Header2 15" xfId="15872" xr:uid="{68B0E948-99D6-47F0-AFC9-7A18BF99F683}"/>
    <cellStyle name="Header2 16" xfId="15873" xr:uid="{EBA78701-4864-47D2-A18B-0DCF58A0CAA4}"/>
    <cellStyle name="Header2 17" xfId="15874" xr:uid="{572EA77E-2525-4CAF-96B5-9F8066BA01FE}"/>
    <cellStyle name="Header2 18" xfId="23482" xr:uid="{F5152450-BDE6-4A37-BBB8-B7B7419D590A}"/>
    <cellStyle name="Header2 18 2" xfId="37138" xr:uid="{5DFE09B0-A7AC-42D3-9D61-A843AEB0A5B9}"/>
    <cellStyle name="Header2 18 3" xfId="35296" xr:uid="{16F95B36-B3C1-425B-87CC-C502BE6EE33E}"/>
    <cellStyle name="Header2 18 4" xfId="41535" xr:uid="{095EAC68-3DDD-44B0-937B-6D098CDE149A}"/>
    <cellStyle name="Header2 18 5" xfId="44347" xr:uid="{772E2486-B121-488C-BAB2-C2FBA313A438}"/>
    <cellStyle name="Header2 19" xfId="23515" xr:uid="{1A585453-4510-4D39-85DF-8EBA94D12AE6}"/>
    <cellStyle name="Header2 19 2" xfId="37169" xr:uid="{31C21160-3366-4FD1-BA85-75813CE29E46}"/>
    <cellStyle name="Header2 19 3" xfId="35316" xr:uid="{1B9D909F-E8B3-4605-AA18-FE3920DA91F5}"/>
    <cellStyle name="Header2 19 4" xfId="41536" xr:uid="{45547C2E-FD35-4162-A5D4-8DEF23A73416}"/>
    <cellStyle name="Header2 19 5" xfId="44348" xr:uid="{57C9FB47-5148-4599-AE04-52DFF73936E9}"/>
    <cellStyle name="Header2 2" xfId="15875" xr:uid="{4A20BDA4-5615-4314-9053-2A0221BCDC5B}"/>
    <cellStyle name="Header2 2 2" xfId="15876" xr:uid="{F3129CB3-B80B-4957-981F-EA5B9BD3020D}"/>
    <cellStyle name="Header2 2 2 2" xfId="36540" xr:uid="{0A352579-ED9D-4C13-B521-26E3D1374CEA}"/>
    <cellStyle name="Header2 2 2 3" xfId="27009" xr:uid="{D1789F4A-A1D2-4AD1-9C62-7B95F566DE02}"/>
    <cellStyle name="Header2 2 2 4" xfId="31212" xr:uid="{69FA169C-4429-4D4C-B709-4C78EAB08307}"/>
    <cellStyle name="Header2 2 3" xfId="31183" xr:uid="{059D91B3-08FF-4B36-BA41-B0901F4D5438}"/>
    <cellStyle name="Header2 2 4" xfId="27010" xr:uid="{FCC4A6F7-5D22-4C50-8F55-0D6916F34C38}"/>
    <cellStyle name="Header2 2 5" xfId="31211" xr:uid="{A19B640F-DA48-4233-A550-BED0CAD47557}"/>
    <cellStyle name="Header2 20" xfId="24783" xr:uid="{4F8C73C4-D174-43C0-B42A-F18302907F06}"/>
    <cellStyle name="Header2 20 2" xfId="37891" xr:uid="{03AEFF45-5FD1-464E-9C2A-324BCFBFB720}"/>
    <cellStyle name="Header2 20 3" xfId="39252" xr:uid="{44066B17-D27A-4C51-8566-4C7D24B475C9}"/>
    <cellStyle name="Header2 20 4" xfId="41753" xr:uid="{B96F7FE5-AC35-42A2-805C-7E1F06618108}"/>
    <cellStyle name="Header2 20 5" xfId="44493" xr:uid="{5155AF1A-E411-4DA2-885F-2FC4F2460DEB}"/>
    <cellStyle name="header2 21" xfId="5389" xr:uid="{3D8E2E1E-467D-4323-A581-F76FCEC75598}"/>
    <cellStyle name="Header2 21 2" xfId="39224" xr:uid="{9CFB0B43-806C-465B-8E29-EC54EEFCA007}"/>
    <cellStyle name="Header2 21 3" xfId="39267" xr:uid="{452F4990-96BF-4B37-89B7-103AB05F8184}"/>
    <cellStyle name="Header2 21 4" xfId="41754" xr:uid="{697907B6-2B2C-4057-A87D-48750B9DA946}"/>
    <cellStyle name="Header2 21 5" xfId="44494" xr:uid="{E30D7A59-B197-4064-A09F-1B2C8F150E6C}"/>
    <cellStyle name="header2 22" xfId="24795" xr:uid="{8CBF7C05-6E37-491F-A4A7-1EC01328424F}"/>
    <cellStyle name="header2 23" xfId="36913" xr:uid="{77F16401-7F52-4C39-B104-05D94D7358C5}"/>
    <cellStyle name="header2 24" xfId="38158" xr:uid="{6E212B9B-A55E-4CB8-A4D3-D8004B2646EE}"/>
    <cellStyle name="header2 25" xfId="24889" xr:uid="{D0641F04-114E-4B95-BE58-B07045070FFC}"/>
    <cellStyle name="header2 26" xfId="25800" xr:uid="{3A962FCC-30F9-4C07-8006-AFE4ACCDCFE8}"/>
    <cellStyle name="header2 27" xfId="38062" xr:uid="{5FB483B3-F745-4CB4-A672-0E5A960B41CF}"/>
    <cellStyle name="header2 28" xfId="41383" xr:uid="{383B9F06-27C4-4955-A10D-4A60B803B82E}"/>
    <cellStyle name="Header2 29" xfId="44487" xr:uid="{BD13C878-42C4-4EBC-9C81-5E39FCFD5F1E}"/>
    <cellStyle name="Header2 3" xfId="15877" xr:uid="{7A7C1A71-49CB-4257-933D-67353065B4E3}"/>
    <cellStyle name="Header2 3 2" xfId="15878" xr:uid="{DD602EF4-E6F0-48BF-9565-C1EFA59C41F7}"/>
    <cellStyle name="Header2 3 2 2" xfId="31185" xr:uid="{B7CF2893-1BAD-482F-99FB-9A1DE4B3EAF6}"/>
    <cellStyle name="Header2 3 2 3" xfId="36899" xr:uid="{37D6097A-2D5E-4EAC-97ED-6CA5DDDC600C}"/>
    <cellStyle name="Header2 3 2 4" xfId="31213" xr:uid="{9C4DEAAF-E649-4245-8E77-73853F26FB1A}"/>
    <cellStyle name="Header2 3 3" xfId="31184" xr:uid="{F49C2B82-2D27-4022-BC76-76B4942D500E}"/>
    <cellStyle name="Header2 3 4" xfId="38293" xr:uid="{91D23B29-E9FD-4BA3-A023-26C80A14752F}"/>
    <cellStyle name="Header2 3 5" xfId="35616" xr:uid="{27C0E7EF-A0B9-48EA-A407-9C3F9CB5E57C}"/>
    <cellStyle name="Header2 4" xfId="15879" xr:uid="{63E6688A-B2E8-4122-A8CA-C344147A8048}"/>
    <cellStyle name="Header2 4 2" xfId="15880" xr:uid="{C72AEFC0-7D09-4D7B-BA62-CC743682A1E3}"/>
    <cellStyle name="Header2 4 2 2" xfId="36541" xr:uid="{D1C911E3-5A1C-4666-85DA-540DD55FB3C0}"/>
    <cellStyle name="Header2 4 2 3" xfId="27007" xr:uid="{4BA717E1-9595-4C0F-9B55-91C7B9110B56}"/>
    <cellStyle name="Header2 4 2 4" xfId="31215" xr:uid="{F4F50822-E642-4057-A987-42DEAC3ED54D}"/>
    <cellStyle name="Header2 4 3" xfId="31186" xr:uid="{E255679D-2657-46D8-B825-BFCEC400B6F6}"/>
    <cellStyle name="Header2 4 4" xfId="27008" xr:uid="{0EA93A9E-37CD-4D4E-8A27-267B13832679}"/>
    <cellStyle name="Header2 4 5" xfId="31214" xr:uid="{669761D7-F5EA-479C-9EF6-76DE272C49C8}"/>
    <cellStyle name="Header2 5" xfId="15881" xr:uid="{6EAB0638-EFEE-4A1E-AFEA-A5E05657C354}"/>
    <cellStyle name="Header2 5 2" xfId="15882" xr:uid="{F7A4FAB0-B022-4419-8133-99E1B063775C}"/>
    <cellStyle name="Header2 5 2 2" xfId="31188" xr:uid="{FAD36C8C-8E5F-45CA-AEC6-1274B9F01157}"/>
    <cellStyle name="Header2 5 2 3" xfId="27005" xr:uid="{11C6AF4A-46C5-4C0C-8C2A-5DEC5B71CBCE}"/>
    <cellStyle name="Header2 5 2 4" xfId="31216" xr:uid="{17B48C4C-86D3-45BB-9328-9BF30934C1EB}"/>
    <cellStyle name="Header2 5 3" xfId="31187" xr:uid="{0646AA5A-6421-44CA-A3FE-48957BDF03D1}"/>
    <cellStyle name="Header2 5 4" xfId="27006" xr:uid="{D8D78CF4-3AE5-4557-9810-CB7DC0A47F5E}"/>
    <cellStyle name="Header2 5 5" xfId="35617" xr:uid="{4E1B22E5-2879-4579-B523-2B0F235B293B}"/>
    <cellStyle name="Header2 6" xfId="15883" xr:uid="{35B9E394-E25E-435F-AEF5-78A646440D32}"/>
    <cellStyle name="Header2 6 2" xfId="15884" xr:uid="{7C54AA11-36C9-42B8-BB45-8E7324E7D4D0}"/>
    <cellStyle name="Header2 6 2 2" xfId="36542" xr:uid="{5210CA87-978E-45DE-8BAB-1AADC7F4F3C4}"/>
    <cellStyle name="Header2 6 2 3" xfId="35337" xr:uid="{A7C7834B-7FDE-4F7C-9F57-CAC5EEE59D20}"/>
    <cellStyle name="Header2 6 2 4" xfId="31217" xr:uid="{BF3D6403-3791-4DDA-B2BE-BC03AF7B784F}"/>
    <cellStyle name="Header2 6 3" xfId="31189" xr:uid="{09F9F4ED-5CA9-4549-AC0B-E7C49FAAEA59}"/>
    <cellStyle name="Header2 6 4" xfId="27004" xr:uid="{80CA35CF-59A1-417E-9C65-5CB74346F074}"/>
    <cellStyle name="Header2 6 5" xfId="36549" xr:uid="{25DD3B36-FA24-4E30-8862-1A1EDB8A21AD}"/>
    <cellStyle name="Header2 7" xfId="15885" xr:uid="{65286B9B-303F-4364-9FDB-100CEEC2A7CD}"/>
    <cellStyle name="Header2 7 2" xfId="15886" xr:uid="{D0783391-2A48-451E-9846-EA369A48AE6C}"/>
    <cellStyle name="Header2 7 2 2" xfId="31191" xr:uid="{6E688783-5801-40FB-89F2-B760D63465A2}"/>
    <cellStyle name="Header2 7 2 3" xfId="38294" xr:uid="{ED5D79B8-8B3D-472C-BDB0-37CA14BB4E6F}"/>
    <cellStyle name="Header2 7 2 4" xfId="31218" xr:uid="{C6892429-8A58-4FFD-A9C5-C6E9983FFE6F}"/>
    <cellStyle name="Header2 7 3" xfId="31190" xr:uid="{B441F64E-288E-44E7-8A82-B4056B4F10EA}"/>
    <cellStyle name="Header2 7 4" xfId="27003" xr:uid="{6A9B4DCA-9638-4839-B3B2-647EF8B68A40}"/>
    <cellStyle name="Header2 7 5" xfId="38369" xr:uid="{8AAAFFBA-4123-4687-B7CC-2B29D6DF27EC}"/>
    <cellStyle name="Header2 8" xfId="15887" xr:uid="{270F2BDB-3B3E-42DC-A396-0A8E6772A5A8}"/>
    <cellStyle name="Header2 8 2" xfId="15888" xr:uid="{3A893DD9-0E97-4FDC-9DC8-036C9E79E726}"/>
    <cellStyle name="Header2 8 2 2" xfId="36543" xr:uid="{C8592144-08F1-4D4A-91D7-7AA3A1170A9C}"/>
    <cellStyle name="Header2 8 2 3" xfId="27002" xr:uid="{BE66792A-8C02-4271-8C0C-3BD17A25B0D6}"/>
    <cellStyle name="Header2 8 2 4" xfId="31220" xr:uid="{B061FB23-3299-42E0-8F53-1BE4486BEAA5}"/>
    <cellStyle name="Header2 8 3" xfId="24788" xr:uid="{DFB73EC0-D1E4-4D21-8A7F-473627F79D02}"/>
    <cellStyle name="Header2 8 4" xfId="36898" xr:uid="{87C4EEDC-B99B-4B37-974C-CD87E2DA17DF}"/>
    <cellStyle name="Header2 8 5" xfId="31219" xr:uid="{55832813-1890-460D-8413-72449C3EDAF0}"/>
    <cellStyle name="Header2 9" xfId="15889" xr:uid="{AEE4A3B4-30EA-409B-9634-676C6610110E}"/>
    <cellStyle name="Header2 9 2" xfId="15890" xr:uid="{AF6C2E2F-F0EB-4B40-A10A-B204ECD6F110}"/>
    <cellStyle name="Header2 9 2 2" xfId="37576" xr:uid="{BCB177DE-DB82-4A94-9250-A7443A29A1D2}"/>
    <cellStyle name="Header2 9 2 3" xfId="25710" xr:uid="{C9065937-FB5D-4383-BF66-2B3B165B0659}"/>
    <cellStyle name="Header2 9 2 4" xfId="31221" xr:uid="{D7D7B05D-8069-4038-AAD9-EBD40732F3A5}"/>
    <cellStyle name="Header2 9 3" xfId="24789" xr:uid="{FD3D2132-B80D-465F-B37B-000FC3E37C0F}"/>
    <cellStyle name="Header2 9 4" xfId="36330" xr:uid="{2D92A064-3831-40FC-9846-4D5473E1C786}"/>
    <cellStyle name="Header2 9 5" xfId="35618" xr:uid="{B7D75596-7C27-4884-B62C-F8CEB1139428}"/>
    <cellStyle name="header3" xfId="5390" xr:uid="{D2E63329-3CDA-49B0-97E6-7EFBC976C96C}"/>
    <cellStyle name="Heading" xfId="2834" xr:uid="{15E4C32E-CE39-467F-AD3E-BA7C459B6469}"/>
    <cellStyle name="Heading 1 1" xfId="2835" xr:uid="{12D35915-7A0B-4FA6-8AF4-6FD646773B5D}"/>
    <cellStyle name="Heading 1 10" xfId="4256" xr:uid="{7E7E63B3-8CAF-49E2-8000-63D76824B630}"/>
    <cellStyle name="Heading 1 10 2" xfId="15893" xr:uid="{F937CEF7-C91E-470E-9B53-0FDA5886A0F2}"/>
    <cellStyle name="Heading 1 10 3" xfId="15894" xr:uid="{2559968A-D35B-4D8D-9010-AED747CAB3FC}"/>
    <cellStyle name="Heading 1 10 4" xfId="24389" xr:uid="{DDD697B1-02BB-4B34-9679-DDDC000E1EEB}"/>
    <cellStyle name="Heading 1 10 5" xfId="15892" xr:uid="{CB3674AC-9A3A-409B-8268-4A9B7D7B7888}"/>
    <cellStyle name="Heading 1 100" xfId="15895" xr:uid="{14F689EA-C754-4D99-B032-AE0B6F4C833D}"/>
    <cellStyle name="Heading 1 101" xfId="15896" xr:uid="{25D8EF6D-68D0-4E89-8261-8EDA1641EF28}"/>
    <cellStyle name="Heading 1 102" xfId="15897" xr:uid="{C023294C-5127-4AA2-8553-DE1DE82459DF}"/>
    <cellStyle name="Heading 1 103" xfId="15898" xr:uid="{CCB5F4BD-9683-4525-B6C2-B2545ED242E8}"/>
    <cellStyle name="Heading 1 104" xfId="15899" xr:uid="{B99FD7E2-6E49-410D-A9C3-C0CEC09986FD}"/>
    <cellStyle name="Heading 1 105" xfId="15900" xr:uid="{DC07339C-F0A8-4E13-8C8E-8E023115A32E}"/>
    <cellStyle name="Heading 1 106" xfId="15901" xr:uid="{47A7C6D1-5DEE-49A0-ACC9-DDDC100A3154}"/>
    <cellStyle name="Heading 1 11" xfId="4257" xr:uid="{255B1CF9-9193-4D43-83B9-D361E5295BD1}"/>
    <cellStyle name="Heading 1 11 2" xfId="15903" xr:uid="{4591009B-BA41-4B64-BB00-B3A1074452F3}"/>
    <cellStyle name="Heading 1 11 3" xfId="15904" xr:uid="{F661C981-7749-4893-A1F8-C88DF306C92E}"/>
    <cellStyle name="Heading 1 11 4" xfId="24390" xr:uid="{073E1B19-E738-4508-9F94-296F7CF74053}"/>
    <cellStyle name="Heading 1 11 5" xfId="15902" xr:uid="{C71C4281-73AC-43D1-8A45-7D21E2516B5A}"/>
    <cellStyle name="Heading 1 12" xfId="4258" xr:uid="{6EDBE590-395B-4CB2-AECF-36B007A6CB1B}"/>
    <cellStyle name="Heading 1 12 2" xfId="15906" xr:uid="{E1A9ED2A-A17C-4897-A0F8-27738DFCAE07}"/>
    <cellStyle name="Heading 1 12 3" xfId="15907" xr:uid="{45E51728-9399-4516-A25C-A2FDB68D38CC}"/>
    <cellStyle name="Heading 1 12 4" xfId="24391" xr:uid="{9C8A4C35-1806-41A9-8826-FBB883F67FB0}"/>
    <cellStyle name="Heading 1 12 5" xfId="15905" xr:uid="{3B3406A1-BB7B-40A7-9390-088ECA305709}"/>
    <cellStyle name="Heading 1 13" xfId="4259" xr:uid="{09C30629-DBBA-4A26-BF93-95BF445156F6}"/>
    <cellStyle name="Heading 1 13 2" xfId="15909" xr:uid="{D2724440-150A-407A-83C9-1B3CBC9FBDDF}"/>
    <cellStyle name="Heading 1 13 3" xfId="15910" xr:uid="{2919985B-671E-4512-B90C-30C3914905E5}"/>
    <cellStyle name="Heading 1 13 4" xfId="24392" xr:uid="{303FF2F7-AC06-4C03-A97C-51872BEE007A}"/>
    <cellStyle name="Heading 1 13 5" xfId="15908" xr:uid="{C6A48F5D-F5C0-4EA9-BD0B-0F62FCD0DF4F}"/>
    <cellStyle name="Heading 1 14" xfId="4260" xr:uid="{13E58F53-2D27-4FE6-BB6F-FAEC8D0793D6}"/>
    <cellStyle name="Heading 1 14 2" xfId="15912" xr:uid="{489E569B-DF61-4EC7-BA2D-000237459470}"/>
    <cellStyle name="Heading 1 14 3" xfId="15913" xr:uid="{AE829078-A6DD-4F54-B1D6-9ED1644C5DCE}"/>
    <cellStyle name="Heading 1 14 4" xfId="24393" xr:uid="{772AD5FD-19D3-41D4-8D68-C0BB28D07512}"/>
    <cellStyle name="Heading 1 14 5" xfId="15911" xr:uid="{4809F09D-3CA3-4F24-9115-5DD2864F88DA}"/>
    <cellStyle name="Heading 1 15" xfId="4261" xr:uid="{B16D5E8F-3439-4723-8F82-0096AE7FC7A1}"/>
    <cellStyle name="Heading 1 15 2" xfId="15915" xr:uid="{34D61F1C-A438-4689-A1C6-4C0F936A9EA0}"/>
    <cellStyle name="Heading 1 15 3" xfId="15916" xr:uid="{9D31E444-3231-4370-9AD8-047B3DC3B74B}"/>
    <cellStyle name="Heading 1 15 4" xfId="24394" xr:uid="{8AAA7B45-37F1-4492-876A-1C6BFB88DA74}"/>
    <cellStyle name="Heading 1 15 5" xfId="15914" xr:uid="{E8B8A594-2160-4523-8789-49F4A28DEF51}"/>
    <cellStyle name="Heading 1 16" xfId="4262" xr:uid="{E2A73FD5-55DC-4D6D-95CD-47CADDA30A82}"/>
    <cellStyle name="Heading 1 16 2" xfId="15918" xr:uid="{2A9FB8E5-7F0C-45C0-9FCF-C4237BB27AE3}"/>
    <cellStyle name="Heading 1 16 3" xfId="15919" xr:uid="{3CF51749-5CE5-42B6-8339-4ABBB73E20E3}"/>
    <cellStyle name="Heading 1 16 4" xfId="24395" xr:uid="{415BA192-D864-4BB4-8324-7212511B0F10}"/>
    <cellStyle name="Heading 1 16 5" xfId="15917" xr:uid="{C4AB35C8-9521-485E-B794-25C530192CD7}"/>
    <cellStyle name="Heading 1 17" xfId="4263" xr:uid="{BF63E471-A5AD-41B6-987A-E190F8B9B909}"/>
    <cellStyle name="Heading 1 17 2" xfId="15921" xr:uid="{46257E4B-FDEB-4A78-92FC-C179FFD7FD04}"/>
    <cellStyle name="Heading 1 17 3" xfId="15922" xr:uid="{E798256E-51E2-4B3E-8B53-CFF3C7AF2DFA}"/>
    <cellStyle name="Heading 1 17 4" xfId="24396" xr:uid="{BEC60589-B59D-4222-9947-9DE805865D19}"/>
    <cellStyle name="Heading 1 17 5" xfId="15920" xr:uid="{E333CFCA-CF53-43FB-8D95-07334A65DDD3}"/>
    <cellStyle name="Heading 1 18" xfId="4264" xr:uid="{DCFAB9D9-424E-466A-9935-7AFD07B2DBB9}"/>
    <cellStyle name="Heading 1 18 2" xfId="15924" xr:uid="{4F180BE1-27FB-4D5B-B569-6D8F6052732D}"/>
    <cellStyle name="Heading 1 18 3" xfId="15925" xr:uid="{7DB9AD62-F257-43CC-B99C-DCE11216AA8E}"/>
    <cellStyle name="Heading 1 18 4" xfId="24397" xr:uid="{A1E3D415-3868-439B-B195-81936296CF50}"/>
    <cellStyle name="Heading 1 18 5" xfId="15923" xr:uid="{26EBF77E-CC79-4ABA-8BBE-E61039314203}"/>
    <cellStyle name="Heading 1 19" xfId="4265" xr:uid="{C8F6BCEA-9B5F-4087-B3BD-D426860C57B7}"/>
    <cellStyle name="Heading 1 19 2" xfId="15927" xr:uid="{C84BE175-F503-44C0-8174-53BFF67123B8}"/>
    <cellStyle name="Heading 1 19 3" xfId="15928" xr:uid="{B42D71B5-5868-4EF5-B8DC-6A81D2A92134}"/>
    <cellStyle name="Heading 1 19 4" xfId="24398" xr:uid="{19B72A0E-CF5C-47AF-8FF3-F21E1424420D}"/>
    <cellStyle name="Heading 1 19 5" xfId="15926" xr:uid="{96064BA2-838B-402C-BFCB-C355E5F87D4F}"/>
    <cellStyle name="Heading 1 2" xfId="2836" xr:uid="{34FCE171-2E19-4339-86B6-A4749196BEE1}"/>
    <cellStyle name="Heading 1 2 10" xfId="15929" xr:uid="{A180B626-678A-47EC-AAA8-0F9DBB11BF37}"/>
    <cellStyle name="Heading 1 2 11" xfId="15930" xr:uid="{808BFBE3-2B9F-4E6B-BF1A-7FAC9BB49A7D}"/>
    <cellStyle name="Heading 1 2 12" xfId="24399" xr:uid="{640D525B-F2B7-42D1-9898-F0310154663A}"/>
    <cellStyle name="Heading 1 2 13" xfId="5391" xr:uid="{9B8638D0-95C9-4B0C-9F86-06D282AADB99}"/>
    <cellStyle name="Heading 1 2 14" xfId="4266" xr:uid="{064832E3-7107-4772-A82D-5701968198A3}"/>
    <cellStyle name="Heading 1 2 2" xfId="5884" xr:uid="{85D334A3-E947-453D-8D08-F58EAE3E1DB9}"/>
    <cellStyle name="Heading 1 2 2 2" xfId="5885" xr:uid="{8E137442-9EC3-4AD7-A055-DABBB4CB44CC}"/>
    <cellStyle name="Heading 1 2 2 2 2" xfId="15931" xr:uid="{7D221321-856C-4CC3-A2E2-0148F52353D8}"/>
    <cellStyle name="Heading 1 2 2 2 2 2" xfId="15932" xr:uid="{798E7CF1-A78C-4E0E-BFC1-BBC125E98C28}"/>
    <cellStyle name="Heading 1 2 2 2 2 3" xfId="15933" xr:uid="{D14C9B45-3744-4981-8AD9-40E38FBC8D6E}"/>
    <cellStyle name="Heading 1 2 2 2 2 4" xfId="15934" xr:uid="{62EA2CA5-3C2D-4EEE-8106-022E9DA42FFC}"/>
    <cellStyle name="Heading 1 2 2 2 2 5" xfId="15935" xr:uid="{D3D26B4A-ADF5-4EA5-B5B7-F6F572080894}"/>
    <cellStyle name="Heading 1 2 2 2 3" xfId="15936" xr:uid="{844DB0C8-9E75-45E0-BA8A-2E9CFEE91A50}"/>
    <cellStyle name="Heading 1 2 2 2 4" xfId="15937" xr:uid="{8355E88A-4EC9-44B2-A79A-9E050369557D}"/>
    <cellStyle name="Heading 1 2 2 2 5" xfId="15938" xr:uid="{CDF1AB6D-328F-4141-B558-ACF7F8A1B096}"/>
    <cellStyle name="Heading 1 2 2 3" xfId="15939" xr:uid="{F16BFEA6-5DCD-49DA-847A-501B12E1F039}"/>
    <cellStyle name="Heading 1 2 2 4" xfId="15940" xr:uid="{8AAC428E-02C2-4A6D-A2F4-6488A272E03E}"/>
    <cellStyle name="Heading 1 2 2 5" xfId="15941" xr:uid="{0064425F-F05A-412F-881A-B27008B32BE6}"/>
    <cellStyle name="Heading 1 2 2 6" xfId="15942" xr:uid="{8F5FD659-9EE1-4814-9EFF-DBE01AB0EE04}"/>
    <cellStyle name="Heading 1 2 2 7" xfId="15943" xr:uid="{77AA07AF-B84E-4BBF-9FBB-0FE6F17A2203}"/>
    <cellStyle name="Heading 1 2 3" xfId="15944" xr:uid="{54137BD9-7758-45E2-8C20-11D08DF2C253}"/>
    <cellStyle name="Heading 1 2 3 2" xfId="15945" xr:uid="{9419D823-1C8D-4776-BB75-1FAD322E9660}"/>
    <cellStyle name="Heading 1 2 3 2 2" xfId="15946" xr:uid="{BD11A040-2AB9-4855-9B26-65F75624242C}"/>
    <cellStyle name="Heading 1 2 3 2 3" xfId="15947" xr:uid="{94360C78-2ECB-4693-9553-BA87F43403D7}"/>
    <cellStyle name="Heading 1 2 3 2 4" xfId="15948" xr:uid="{A365E63C-81DB-43B8-9037-F259DC2D4B3D}"/>
    <cellStyle name="Heading 1 2 3 2 5" xfId="15949" xr:uid="{9268E9E0-FF9B-4D14-9FB2-068A108F8FED}"/>
    <cellStyle name="Heading 1 2 3 3" xfId="15950" xr:uid="{CCCA7C5F-F12F-4F3B-A930-B23070B01D99}"/>
    <cellStyle name="Heading 1 2 3 4" xfId="15951" xr:uid="{0317FC06-27FD-4F09-8823-FD8E0791827A}"/>
    <cellStyle name="Heading 1 2 3 5" xfId="15952" xr:uid="{5CD91B9A-95EA-40EC-9BD7-82F25A93BEB2}"/>
    <cellStyle name="Heading 1 2 4" xfId="15953" xr:uid="{9A75E846-B510-4715-BEC4-7E4265D80A68}"/>
    <cellStyle name="Heading 1 2 5" xfId="15954" xr:uid="{20D96C22-5451-4189-90C2-43064D8B861C}"/>
    <cellStyle name="Heading 1 2 6" xfId="15955" xr:uid="{63A4A704-28A4-4AF6-808A-7349A78AB13B}"/>
    <cellStyle name="Heading 1 2 7" xfId="15956" xr:uid="{B313397D-8147-4DDD-B206-20D19D6CE772}"/>
    <cellStyle name="Heading 1 2 8" xfId="15957" xr:uid="{42A13658-7FA0-4E05-B0A5-9821BCB11CE4}"/>
    <cellStyle name="Heading 1 2 9" xfId="15958" xr:uid="{D0C1A10B-D82B-4DEC-B23F-CCBA60D6C747}"/>
    <cellStyle name="Heading 1 20" xfId="4267" xr:uid="{B774C9B2-8C0D-44BE-B38C-7F88BEC7AE14}"/>
    <cellStyle name="Heading 1 20 2" xfId="15960" xr:uid="{CDE08F5A-7746-4AF4-873C-0FE356F85A60}"/>
    <cellStyle name="Heading 1 20 3" xfId="15961" xr:uid="{413140BA-F328-43AB-AC45-A850AC0FEA93}"/>
    <cellStyle name="Heading 1 20 4" xfId="24400" xr:uid="{652AB3A5-014E-4870-9031-50E06DCC70C7}"/>
    <cellStyle name="Heading 1 20 5" xfId="15959" xr:uid="{523C4F73-94D0-4AF4-B729-01EB86130487}"/>
    <cellStyle name="Heading 1 21" xfId="4268" xr:uid="{AB661C51-3884-4DDF-BAE7-F2464FF9B03A}"/>
    <cellStyle name="Heading 1 21 2" xfId="15963" xr:uid="{4F9939EC-AEBD-4C8A-896E-6100EA023140}"/>
    <cellStyle name="Heading 1 21 3" xfId="15964" xr:uid="{EF652AD1-8E39-412C-9346-A1808482A9E0}"/>
    <cellStyle name="Heading 1 21 4" xfId="24401" xr:uid="{E3FE41B8-3FBA-45EE-B1A4-C844275126C8}"/>
    <cellStyle name="Heading 1 21 5" xfId="15962" xr:uid="{55800974-FEF7-4B9A-820A-CAE5A701CB82}"/>
    <cellStyle name="Heading 1 22" xfId="4269" xr:uid="{2AD3EC4B-B6E1-4474-A9BD-85E98234CE91}"/>
    <cellStyle name="Heading 1 22 2" xfId="15966" xr:uid="{FBF937A9-0F99-4923-A2BB-434AFA974DF0}"/>
    <cellStyle name="Heading 1 22 3" xfId="15967" xr:uid="{6395866B-871E-47D0-8A60-D4D9CB9F4F9F}"/>
    <cellStyle name="Heading 1 22 4" xfId="24402" xr:uid="{EA7815F9-5342-4291-B644-C0FE547C4302}"/>
    <cellStyle name="Heading 1 22 5" xfId="15965" xr:uid="{C4278829-4C46-495B-B51A-5B1C6FC7D56E}"/>
    <cellStyle name="Heading 1 23" xfId="4270" xr:uid="{8842E03C-9515-44D7-A1D8-DAEDDD23092A}"/>
    <cellStyle name="Heading 1 23 2" xfId="15969" xr:uid="{CC0ECA20-81AB-4C07-92AB-7C5207E6C03D}"/>
    <cellStyle name="Heading 1 23 3" xfId="15970" xr:uid="{2E854F46-864F-4454-BABD-9DF32CEC9143}"/>
    <cellStyle name="Heading 1 23 4" xfId="24403" xr:uid="{F89BB441-F8C3-4265-8A30-0A17DFB5D13B}"/>
    <cellStyle name="Heading 1 23 5" xfId="15968" xr:uid="{BF2755D8-22B3-4D3A-9001-3D37D0DA1595}"/>
    <cellStyle name="Heading 1 24" xfId="4271" xr:uid="{3752A495-E0EE-417D-83B5-0D9519C31494}"/>
    <cellStyle name="Heading 1 24 2" xfId="15972" xr:uid="{04A7C233-D362-4391-B464-FC45F17E01E8}"/>
    <cellStyle name="Heading 1 24 3" xfId="15973" xr:uid="{0833713A-C908-44A9-B576-70F34F2540F3}"/>
    <cellStyle name="Heading 1 24 4" xfId="24404" xr:uid="{4CDDD8E7-7EA6-4F5C-85F8-0D39D93FBDB3}"/>
    <cellStyle name="Heading 1 24 5" xfId="15971" xr:uid="{1289C94F-F132-492E-80B0-95B6353FC4CE}"/>
    <cellStyle name="Heading 1 25" xfId="4272" xr:uid="{C7DFB620-FDA5-45E1-8192-63D7B2A05936}"/>
    <cellStyle name="Heading 1 25 2" xfId="15975" xr:uid="{7E3245F5-1C38-48A9-A86D-3CAEB563BF59}"/>
    <cellStyle name="Heading 1 25 3" xfId="15976" xr:uid="{EABC19B4-7B3B-4719-B72D-A2F6B57084A1}"/>
    <cellStyle name="Heading 1 25 4" xfId="24405" xr:uid="{CA0E963A-DC16-4F7E-91A1-CCD7EBC789E0}"/>
    <cellStyle name="Heading 1 25 5" xfId="15974" xr:uid="{F38BC77D-54FC-4E82-B86D-2038C8B8893C}"/>
    <cellStyle name="Heading 1 26" xfId="4273" xr:uid="{18C2F997-3961-4BC3-B3B9-09E8EB90B5A2}"/>
    <cellStyle name="Heading 1 26 2" xfId="15978" xr:uid="{B4638642-EF71-494F-B10C-C49D1C011146}"/>
    <cellStyle name="Heading 1 26 3" xfId="15979" xr:uid="{72B1F042-57EB-4BE7-A277-AEF26371856A}"/>
    <cellStyle name="Heading 1 26 4" xfId="24406" xr:uid="{9F3C5FA5-CDA4-45C8-9ACD-40FA5B5C1C41}"/>
    <cellStyle name="Heading 1 26 5" xfId="15977" xr:uid="{07D7B0A9-FB50-4059-AB82-5D6693CCBB6A}"/>
    <cellStyle name="Heading 1 27" xfId="4274" xr:uid="{5CB20A61-DA78-4D28-97DB-B824922ED0B7}"/>
    <cellStyle name="Heading 1 27 2" xfId="15981" xr:uid="{BE7B00A9-3E7A-4714-9F7D-BDF1D17DCE85}"/>
    <cellStyle name="Heading 1 27 3" xfId="15982" xr:uid="{36769688-B1B7-4585-AAD5-3121E9807F9C}"/>
    <cellStyle name="Heading 1 27 4" xfId="24407" xr:uid="{012D7ACE-BBAA-46FA-BAD3-87584AB78C19}"/>
    <cellStyle name="Heading 1 27 5" xfId="15980" xr:uid="{342F8F82-631E-446B-AFB7-23ABE33861C5}"/>
    <cellStyle name="Heading 1 28" xfId="4275" xr:uid="{8793EB95-C67F-4691-8F64-EA1807DD4E51}"/>
    <cellStyle name="Heading 1 28 2" xfId="15984" xr:uid="{F6D74B92-738C-426A-98DA-650F3D70F1EB}"/>
    <cellStyle name="Heading 1 28 3" xfId="15985" xr:uid="{44590CF5-7EB3-4AA2-BD1D-95A8AD0392EC}"/>
    <cellStyle name="Heading 1 28 4" xfId="24408" xr:uid="{8CEB9BB5-DDC3-4581-B306-0943A7DE38D2}"/>
    <cellStyle name="Heading 1 28 5" xfId="15983" xr:uid="{39BF2EE9-3ADC-49D6-9D8C-C3F50AF8A8D2}"/>
    <cellStyle name="Heading 1 29" xfId="4276" xr:uid="{6ABDB74F-BF6B-4BA3-8DD7-596FF8FFEA29}"/>
    <cellStyle name="Heading 1 29 2" xfId="15987" xr:uid="{201F4F21-D945-466A-A287-318B6FDEE653}"/>
    <cellStyle name="Heading 1 29 3" xfId="15988" xr:uid="{F3E2455E-355C-48ED-A61D-0E348D80326E}"/>
    <cellStyle name="Heading 1 29 4" xfId="24409" xr:uid="{0ED2AF16-AD1A-4F73-B1A1-1D374A0FCCD6}"/>
    <cellStyle name="Heading 1 29 5" xfId="15986" xr:uid="{024D6CD8-4BA3-4B06-B9C6-6C5B86889137}"/>
    <cellStyle name="Heading 1 3" xfId="4277" xr:uid="{7EE048E5-4DA3-4A22-B77E-2D7AE6787B55}"/>
    <cellStyle name="Heading 1 3 2" xfId="5393" xr:uid="{C2794764-0AE2-425D-81BF-BED186C4EE49}"/>
    <cellStyle name="Heading 1 3 3" xfId="15989" xr:uid="{370C5447-595A-49CC-84D5-CEFD9D52DE89}"/>
    <cellStyle name="Heading 1 3 4" xfId="15990" xr:uid="{7F79756D-B8AC-4CC2-BE51-CED727AE0487}"/>
    <cellStyle name="Heading 1 3 5" xfId="15991" xr:uid="{0C5176FA-3AEE-456B-98BE-46C8EA574239}"/>
    <cellStyle name="Heading 1 3 6" xfId="15992" xr:uid="{46AFD06F-4A8E-4286-BBAF-8D2647B79A3E}"/>
    <cellStyle name="Heading 1 3 7" xfId="15993" xr:uid="{0EEA6E4C-BCC8-4736-AC48-75F79B706AEB}"/>
    <cellStyle name="Heading 1 3 8" xfId="24410" xr:uid="{09926AAC-8BCC-447F-BCB3-66BA0EE8B938}"/>
    <cellStyle name="Heading 1 3 9" xfId="5392" xr:uid="{14CAF9BD-62B9-49EF-9FE7-F2E629E4A62B}"/>
    <cellStyle name="Heading 1 30" xfId="15994" xr:uid="{0E627F72-FEFE-4B9F-8505-F22DA224512A}"/>
    <cellStyle name="Heading 1 30 2" xfId="15995" xr:uid="{9B96DA72-9394-402F-A3BC-092D95C0572E}"/>
    <cellStyle name="Heading 1 30 3" xfId="15996" xr:uid="{15840276-C66E-4E67-B396-4D3A75540800}"/>
    <cellStyle name="Heading 1 31" xfId="15997" xr:uid="{887405FC-6044-4168-90C0-930BD14FCA53}"/>
    <cellStyle name="Heading 1 31 2" xfId="15998" xr:uid="{3B0EFBC2-E062-4259-9A4F-9EEFA11951D3}"/>
    <cellStyle name="Heading 1 31 3" xfId="15999" xr:uid="{A82E7EA1-EF66-461D-8CB3-50A2BFBDF9E0}"/>
    <cellStyle name="Heading 1 32" xfId="16000" xr:uid="{D72F59BE-07F5-4883-A0E8-15E58BB2FA95}"/>
    <cellStyle name="Heading 1 32 2" xfId="16001" xr:uid="{12BB29B4-E458-4C78-96BD-3E05BDF12268}"/>
    <cellStyle name="Heading 1 32 3" xfId="16002" xr:uid="{81D79E8D-6843-44BC-BE04-6B8FDEF53AB3}"/>
    <cellStyle name="Heading 1 33" xfId="16003" xr:uid="{4BF55CB2-8489-4ACE-937C-A9218BBC9655}"/>
    <cellStyle name="Heading 1 33 2" xfId="16004" xr:uid="{AC14841E-8E57-497E-A48E-EBD535622198}"/>
    <cellStyle name="Heading 1 33 3" xfId="16005" xr:uid="{4E06A96B-E1CE-4CFF-A84E-DE2D39FEFB8F}"/>
    <cellStyle name="Heading 1 34" xfId="16006" xr:uid="{E578B27A-32DD-4FCF-89B5-441BD8EA154E}"/>
    <cellStyle name="Heading 1 35" xfId="16007" xr:uid="{BBA18EF4-F13F-4C5A-BBD0-BEFC9EE3DC58}"/>
    <cellStyle name="Heading 1 36" xfId="16008" xr:uid="{C563DA56-A7B7-4441-89E3-1DC71753D98F}"/>
    <cellStyle name="Heading 1 37" xfId="16009" xr:uid="{C5D5684D-A453-4CE2-8A99-FF6256E6737E}"/>
    <cellStyle name="Heading 1 38" xfId="16010" xr:uid="{91242E64-B1B3-40E9-84AE-49868BE871DF}"/>
    <cellStyle name="Heading 1 39" xfId="16011" xr:uid="{A2967EC0-DD51-4C30-831D-B3BD9B41F9AE}"/>
    <cellStyle name="Heading 1 4" xfId="4278" xr:uid="{1E9960D6-1C6D-4B35-83D3-DB98E2E8FDEE}"/>
    <cellStyle name="Heading 1 4 2" xfId="16013" xr:uid="{49493619-A7B4-40A0-86B9-0A7E9B4A5CB2}"/>
    <cellStyle name="Heading 1 4 3" xfId="16014" xr:uid="{B82314C4-365E-4C41-836B-FDF18802DA27}"/>
    <cellStyle name="Heading 1 4 4" xfId="16015" xr:uid="{DFDCE148-2749-4B29-B68C-F00D6728D51C}"/>
    <cellStyle name="Heading 1 4 5" xfId="16016" xr:uid="{3E334ACD-38D8-46D7-8E03-151682B1D136}"/>
    <cellStyle name="Heading 1 4 6" xfId="16017" xr:uid="{71566FF6-5F00-469B-942D-CBC19815140A}"/>
    <cellStyle name="Heading 1 4 7" xfId="16018" xr:uid="{BA1DE3FB-DAAF-4EDB-97B3-719A9C267DD2}"/>
    <cellStyle name="Heading 1 4 8" xfId="24411" xr:uid="{CDB015F4-C69D-44D6-B186-806E72D6F863}"/>
    <cellStyle name="Heading 1 4 9" xfId="16012" xr:uid="{9A5CA409-AE42-4801-BBB0-B7842F8B688E}"/>
    <cellStyle name="Heading 1 40" xfId="16019" xr:uid="{FE135BB4-9160-411F-9442-8CBF9779EC65}"/>
    <cellStyle name="Heading 1 41" xfId="16020" xr:uid="{A2FA3A0C-0CC4-4A65-9485-A7977DD5138E}"/>
    <cellStyle name="Heading 1 42" xfId="16021" xr:uid="{2D74FA54-20FC-4DA8-848E-70E67C9293E7}"/>
    <cellStyle name="Heading 1 43" xfId="16022" xr:uid="{8E48AD2B-144F-455C-AE6F-1F71CD610892}"/>
    <cellStyle name="Heading 1 44" xfId="16023" xr:uid="{AB36A955-CD92-4E2A-9CA7-EF1C8E3A8527}"/>
    <cellStyle name="Heading 1 45" xfId="16024" xr:uid="{D33AF9DE-FBDF-45E5-9831-638656CED3ED}"/>
    <cellStyle name="Heading 1 46" xfId="16025" xr:uid="{DB581958-8EC8-4F20-857D-76E897A2FB6B}"/>
    <cellStyle name="Heading 1 47" xfId="16026" xr:uid="{72072D56-E182-4D9F-8B43-AE47A412BA2B}"/>
    <cellStyle name="Heading 1 48" xfId="16027" xr:uid="{5545A09A-84FA-4A05-8FB8-983106B739AE}"/>
    <cellStyle name="Heading 1 49" xfId="16028" xr:uid="{480A9990-C506-4C4B-BA25-3185EB3C5EA1}"/>
    <cellStyle name="Heading 1 5" xfId="4279" xr:uid="{44F780B9-7ACF-48E6-BEE0-D69CEDFAA1B6}"/>
    <cellStyle name="Heading 1 5 2" xfId="16030" xr:uid="{4784F5E9-5778-43E9-A8AD-7321992EBFBA}"/>
    <cellStyle name="Heading 1 5 3" xfId="16031" xr:uid="{F44DC751-237E-4A4D-B727-73EC2E706AFA}"/>
    <cellStyle name="Heading 1 5 4" xfId="16032" xr:uid="{9095135F-E3AA-4739-9C66-CD7FF06371B2}"/>
    <cellStyle name="Heading 1 5 5" xfId="16033" xr:uid="{51B791FF-C8EA-4D69-A47B-2964AA1D7BA5}"/>
    <cellStyle name="Heading 1 5 6" xfId="16034" xr:uid="{3F4A3C99-C766-490A-A060-1D8B05AE2DB9}"/>
    <cellStyle name="Heading 1 5 7" xfId="16035" xr:uid="{7024F75E-2BD5-4CE5-955F-431B09B8BC14}"/>
    <cellStyle name="Heading 1 5 8" xfId="24412" xr:uid="{47E09F74-554C-4DF6-AFC5-187D2A7A8BDE}"/>
    <cellStyle name="Heading 1 5 9" xfId="16029" xr:uid="{DD25E634-D29C-4A3A-AF14-83E2B51E8EED}"/>
    <cellStyle name="Heading 1 50" xfId="16036" xr:uid="{FEA62BC0-A45D-43CA-B305-B42A3AAD9207}"/>
    <cellStyle name="Heading 1 51" xfId="16037" xr:uid="{55AFB63F-53F5-4D45-A34D-B8DDD78A5B61}"/>
    <cellStyle name="Heading 1 52" xfId="16038" xr:uid="{F2C8AB53-4F13-4D1D-8518-3D35D41784A3}"/>
    <cellStyle name="Heading 1 53" xfId="16039" xr:uid="{8BB0BA49-6614-405E-A709-3902B93B9D5C}"/>
    <cellStyle name="Heading 1 54" xfId="16040" xr:uid="{4376298E-3C61-48C2-9376-592ECBF3A533}"/>
    <cellStyle name="Heading 1 55" xfId="16041" xr:uid="{AFE1A5F6-7BA0-4F8D-A1FE-DA7D1930FE97}"/>
    <cellStyle name="Heading 1 56" xfId="16042" xr:uid="{8F0CD03B-80D1-4D69-BA9A-6C87E8A3219D}"/>
    <cellStyle name="Heading 1 57" xfId="16043" xr:uid="{86E382B0-2EEC-4A37-B357-347A960178A2}"/>
    <cellStyle name="Heading 1 58" xfId="16044" xr:uid="{F52FC057-679B-4B4E-8AB0-275726EA7FC7}"/>
    <cellStyle name="Heading 1 59" xfId="16045" xr:uid="{658E42A6-8B48-4E99-8E87-D6A253582E06}"/>
    <cellStyle name="Heading 1 6" xfId="4280" xr:uid="{16D9F04E-9C54-46FD-8B94-94F59226AF96}"/>
    <cellStyle name="Heading 1 6 2" xfId="16047" xr:uid="{D3502E14-F57B-4F5E-BE36-2381949DA8E0}"/>
    <cellStyle name="Heading 1 6 2 2" xfId="16048" xr:uid="{B68FB3C6-9465-4984-BB89-E86D656FFD26}"/>
    <cellStyle name="Heading 1 6 2 3" xfId="16049" xr:uid="{8A93307A-C55E-4E72-8C56-92707A066A07}"/>
    <cellStyle name="Heading 1 6 2 4" xfId="16050" xr:uid="{7823A1C6-39F3-4B47-AA75-1D0ED0AD925F}"/>
    <cellStyle name="Heading 1 6 2 5" xfId="16051" xr:uid="{7C30007D-2834-40FB-A630-0AC554C87A02}"/>
    <cellStyle name="Heading 1 6 3" xfId="16052" xr:uid="{CF44119B-96F7-484C-AC01-CD8F8A3BA4E7}"/>
    <cellStyle name="Heading 1 6 4" xfId="16053" xr:uid="{B01E1F35-01A7-415F-BF40-C1AADEF14318}"/>
    <cellStyle name="Heading 1 6 5" xfId="16054" xr:uid="{7ADC04DA-C05D-43AE-8CA8-6C9CEAFD443A}"/>
    <cellStyle name="Heading 1 6 6" xfId="24413" xr:uid="{4676D2E4-5B63-4D69-B4F3-DD073A0E40BF}"/>
    <cellStyle name="Heading 1 6 7" xfId="16046" xr:uid="{985C8A07-2773-462C-A477-DA102C7FB821}"/>
    <cellStyle name="Heading 1 60" xfId="16055" xr:uid="{65160145-5AD9-4001-B307-C1C3DA23E79E}"/>
    <cellStyle name="Heading 1 61" xfId="16056" xr:uid="{CF37EB08-EE5F-4B9D-A6DC-6D931E2FFF82}"/>
    <cellStyle name="Heading 1 62" xfId="16057" xr:uid="{A464AAC7-AD6F-4332-BB07-8D39FC9AB4E4}"/>
    <cellStyle name="Heading 1 63" xfId="16058" xr:uid="{31D568D6-A642-4177-A2BC-E52501F5ED3A}"/>
    <cellStyle name="Heading 1 64" xfId="16059" xr:uid="{909AECB4-F0A3-47A2-8DCB-F80C5E20019F}"/>
    <cellStyle name="Heading 1 65" xfId="16060" xr:uid="{3FA43B04-E009-4224-AB4A-678A14824B32}"/>
    <cellStyle name="Heading 1 66" xfId="16061" xr:uid="{12C1D9B3-C3CD-4189-B4C1-9DA89EED1502}"/>
    <cellStyle name="Heading 1 67" xfId="16062" xr:uid="{71710056-B0F1-4F54-9B70-F3A510D383D9}"/>
    <cellStyle name="Heading 1 68" xfId="16063" xr:uid="{EDA3ABF7-5D5B-4903-ACED-69A8187A7782}"/>
    <cellStyle name="Heading 1 68 2" xfId="16064" xr:uid="{69099D7D-8558-484E-A438-BBE8442CA462}"/>
    <cellStyle name="Heading 1 68 3" xfId="16065" xr:uid="{90309C56-5E56-4E02-AFFD-5485BB9BD6D5}"/>
    <cellStyle name="Heading 1 69" xfId="16066" xr:uid="{668B4D56-C839-46CB-9784-2C13291B14FD}"/>
    <cellStyle name="Heading 1 69 2" xfId="16067" xr:uid="{C7A0FF6A-6C2C-49A5-A383-A4BBE144BE3A}"/>
    <cellStyle name="Heading 1 69 3" xfId="16068" xr:uid="{F247D322-506D-41D2-A93A-45543F3E7861}"/>
    <cellStyle name="Heading 1 7" xfId="4281" xr:uid="{470CAFF0-80A2-40DA-8DD7-2EC88D0101EA}"/>
    <cellStyle name="Heading 1 7 2" xfId="16070" xr:uid="{73E55839-EC9C-4F8B-AB3A-DB0AA9D2479F}"/>
    <cellStyle name="Heading 1 7 3" xfId="16071" xr:uid="{6A867317-9E9B-442B-8FCD-5A26159A8953}"/>
    <cellStyle name="Heading 1 7 4" xfId="16072" xr:uid="{8EB11B19-B73E-4BF6-871A-4F8B31365B58}"/>
    <cellStyle name="Heading 1 7 5" xfId="16073" xr:uid="{10D5A7BC-0E35-40EE-B7A7-60A1457345B9}"/>
    <cellStyle name="Heading 1 7 6" xfId="24414" xr:uid="{DB36C69C-A564-4293-869B-083A97CBB9BF}"/>
    <cellStyle name="Heading 1 7 7" xfId="16069" xr:uid="{CE3EF109-96B4-44DD-9547-74F9332EDBE5}"/>
    <cellStyle name="Heading 1 70" xfId="16074" xr:uid="{918D7E88-5154-4662-A4D2-FE8727E603AC}"/>
    <cellStyle name="Heading 1 70 2" xfId="16075" xr:uid="{56DC5A31-863C-4669-8AE9-F5342AB56029}"/>
    <cellStyle name="Heading 1 70 3" xfId="16076" xr:uid="{00B3F997-D130-4280-856C-92CCFB0CBA3E}"/>
    <cellStyle name="Heading 1 71" xfId="16077" xr:uid="{234BC278-37D8-4555-911D-21D8CAB6D1AA}"/>
    <cellStyle name="Heading 1 71 2" xfId="16078" xr:uid="{45F07950-BEE4-4901-BF15-67EF095A6271}"/>
    <cellStyle name="Heading 1 71 3" xfId="16079" xr:uid="{FC10D068-1F8D-4AF4-9BBA-2CE112700192}"/>
    <cellStyle name="Heading 1 72" xfId="16080" xr:uid="{A79AD861-B1FA-40CE-9814-F9A3D490B462}"/>
    <cellStyle name="Heading 1 72 2" xfId="16081" xr:uid="{893856C1-0991-478F-A252-48BC47C68F0C}"/>
    <cellStyle name="Heading 1 72 3" xfId="16082" xr:uid="{6B9DBB98-D179-45C6-A8DB-1BF3605CA5BF}"/>
    <cellStyle name="Heading 1 73" xfId="16083" xr:uid="{3A2C4252-F38F-48C9-8834-7FCE1FF9C269}"/>
    <cellStyle name="Heading 1 74" xfId="16084" xr:uid="{13A77B96-D331-4EDC-8D84-A35AB35395E4}"/>
    <cellStyle name="Heading 1 75" xfId="16085" xr:uid="{D42D8C20-18E2-402B-89CF-5514B81AEF79}"/>
    <cellStyle name="Heading 1 76" xfId="16086" xr:uid="{0B686089-0395-4C43-A62A-1D9806BA61CA}"/>
    <cellStyle name="Heading 1 77" xfId="16087" xr:uid="{D0946333-7AB4-4F79-A642-F1D6F8FD5CC1}"/>
    <cellStyle name="Heading 1 78" xfId="16088" xr:uid="{E41420FB-50C5-4332-B1BF-2BE15ECCF723}"/>
    <cellStyle name="Heading 1 79" xfId="16089" xr:uid="{7F323FB3-105C-468A-BEEE-DC1174528F35}"/>
    <cellStyle name="Heading 1 8" xfId="4282" xr:uid="{8630E894-690E-4EE9-BB18-499261F6B1C6}"/>
    <cellStyle name="Heading 1 8 2" xfId="16091" xr:uid="{3B2B2544-2530-4B54-8AAF-2861BE3117F5}"/>
    <cellStyle name="Heading 1 8 3" xfId="16092" xr:uid="{705EFF07-B526-4E59-9FCC-552C4BF616A4}"/>
    <cellStyle name="Heading 1 8 4" xfId="24415" xr:uid="{75ED1953-2FA5-4312-BA8C-5C71D17AF8AE}"/>
    <cellStyle name="Heading 1 8 5" xfId="16090" xr:uid="{EE288D35-28B3-436E-A5D7-C791297BBF12}"/>
    <cellStyle name="Heading 1 80" xfId="16093" xr:uid="{E3D7CF12-F96F-4F75-86EC-CF6C16665D45}"/>
    <cellStyle name="Heading 1 81" xfId="16094" xr:uid="{B0808E7A-D218-4D26-8A95-5528AA753F7D}"/>
    <cellStyle name="Heading 1 82" xfId="16095" xr:uid="{5EDE456F-1970-495B-8953-F42AB31D40AC}"/>
    <cellStyle name="Heading 1 83" xfId="16096" xr:uid="{ADD6C783-CD10-40D6-A745-4EB0C3C41EF9}"/>
    <cellStyle name="Heading 1 84" xfId="16097" xr:uid="{D69046AE-64AF-47D9-B68E-C6010D679F89}"/>
    <cellStyle name="Heading 1 85" xfId="16098" xr:uid="{256B24E5-3105-4ED1-AF4E-04037579FD54}"/>
    <cellStyle name="Heading 1 86" xfId="16099" xr:uid="{EDA3209A-8E1C-41B0-908D-F886219D2BEC}"/>
    <cellStyle name="Heading 1 87" xfId="16100" xr:uid="{7C124F72-6499-4673-9D5D-D25420D6A1F0}"/>
    <cellStyle name="Heading 1 88" xfId="16101" xr:uid="{ED8A8187-19E7-45C3-8ADA-4913BA7993E1}"/>
    <cellStyle name="Heading 1 89" xfId="16102" xr:uid="{3428FB4F-8BAB-4C0E-9440-2320349D7F3B}"/>
    <cellStyle name="Heading 1 9" xfId="4283" xr:uid="{2FB1B795-E00D-4CE3-B4ED-E47D2D8C4C9E}"/>
    <cellStyle name="Heading 1 9 2" xfId="16104" xr:uid="{8EF8CE93-BD68-49BF-8BD3-7114B49B36CC}"/>
    <cellStyle name="Heading 1 9 3" xfId="16105" xr:uid="{06D4A80E-A925-4A5B-8B2A-722DC5BE51FC}"/>
    <cellStyle name="Heading 1 9 4" xfId="24416" xr:uid="{3CB22839-3EF6-43B5-B947-0F72A5CA4617}"/>
    <cellStyle name="Heading 1 9 5" xfId="16103" xr:uid="{1B745A7B-3FA6-471C-9E9E-489F86E91DDC}"/>
    <cellStyle name="Heading 1 90" xfId="16106" xr:uid="{6867FE5D-E321-4105-9E0B-47DC7265EF57}"/>
    <cellStyle name="Heading 1 91" xfId="16107" xr:uid="{7D6CE1FE-A8BB-4BBE-9360-21552182DCAA}"/>
    <cellStyle name="Heading 1 92" xfId="16108" xr:uid="{3D4EFAC2-6691-4370-B9E6-8F863BB8D43F}"/>
    <cellStyle name="Heading 1 93" xfId="16109" xr:uid="{98E54AEB-7C5E-40B7-90BC-79C515097DE1}"/>
    <cellStyle name="Heading 1 94" xfId="16110" xr:uid="{29DB90A6-D16B-463D-957D-E7F42AB03E89}"/>
    <cellStyle name="Heading 1 95" xfId="16111" xr:uid="{7EC6F340-5453-4384-B40F-71ACBA9E98BD}"/>
    <cellStyle name="Heading 1 96" xfId="16112" xr:uid="{FE7B4B97-6E2C-4017-809E-192413AE4659}"/>
    <cellStyle name="Heading 1 97" xfId="16113" xr:uid="{74E14AA6-2F35-4BF0-A8D6-E6F3C1A695A7}"/>
    <cellStyle name="Heading 1 98" xfId="16114" xr:uid="{4C9BBF21-4C23-4D43-BCEA-639B410B2B1B}"/>
    <cellStyle name="Heading 1 99" xfId="16115" xr:uid="{E6B49CAB-D71A-499C-BF4D-7B8E347601DB}"/>
    <cellStyle name="Heading 1 Above" xfId="2837" xr:uid="{A610D4CA-8739-4979-8035-3093812746BF}"/>
    <cellStyle name="Heading 1+" xfId="2838" xr:uid="{9EC6DD97-EF3C-4B2C-AEA1-FAFB03E122B2}"/>
    <cellStyle name="Heading 10" xfId="3187" xr:uid="{348123E8-6959-4827-884E-109218D281C7}"/>
    <cellStyle name="Heading 2 10" xfId="4284" xr:uid="{FFA5ABD8-25CF-4EBA-916F-96A2EF222728}"/>
    <cellStyle name="Heading 2 10 2" xfId="16117" xr:uid="{DF4A6176-8834-408C-B5DD-A95667366EE5}"/>
    <cellStyle name="Heading 2 10 3" xfId="16118" xr:uid="{AC004001-0C75-4CD0-8BDA-01365A460FC3}"/>
    <cellStyle name="Heading 2 10 4" xfId="24417" xr:uid="{DC8D50A4-35B5-450C-9DC0-6635B0FDA8C7}"/>
    <cellStyle name="Heading 2 10 5" xfId="16116" xr:uid="{C9E9EB6D-AA8D-4B1F-BA95-AD0374D75D4B}"/>
    <cellStyle name="Heading 2 100" xfId="16119" xr:uid="{E0E61B98-A36B-46F4-BD69-518D5B5330B7}"/>
    <cellStyle name="Heading 2 101" xfId="16120" xr:uid="{B2BD2996-BF41-4650-9229-3612CCECC6AB}"/>
    <cellStyle name="Heading 2 102" xfId="16121" xr:uid="{A40E7763-E3E7-4145-904F-73BD0F3BF0B2}"/>
    <cellStyle name="Heading 2 103" xfId="16122" xr:uid="{07B26AA5-2790-4032-9CDC-8ADCAF5EBA85}"/>
    <cellStyle name="Heading 2 104" xfId="16123" xr:uid="{B6EF3AB4-0896-4579-97AD-07E4B0ECCCF2}"/>
    <cellStyle name="Heading 2 105" xfId="16124" xr:uid="{E7AF3606-65E9-4EB9-B5F8-24BA4782F602}"/>
    <cellStyle name="Heading 2 106" xfId="16125" xr:uid="{63E4B961-75F5-45B8-9EA5-FDD74395F33C}"/>
    <cellStyle name="Heading 2 11" xfId="4285" xr:uid="{8C2894B4-DEA5-4B55-8CFD-A963DB11D56F}"/>
    <cellStyle name="Heading 2 11 2" xfId="16127" xr:uid="{9082B64F-F023-4EFA-9985-45A797B79C5D}"/>
    <cellStyle name="Heading 2 11 3" xfId="16128" xr:uid="{641921E4-3ADB-467C-B617-57BEE955131E}"/>
    <cellStyle name="Heading 2 11 4" xfId="24418" xr:uid="{9D1CA58D-FC83-4379-AE8F-D355C46CFC51}"/>
    <cellStyle name="Heading 2 11 5" xfId="16126" xr:uid="{599FB8DB-FBBF-4660-8FFC-B6EE4664A76E}"/>
    <cellStyle name="Heading 2 12" xfId="4286" xr:uid="{561DF6C5-FDA7-4800-ACC2-7E244FCE8100}"/>
    <cellStyle name="Heading 2 12 2" xfId="16130" xr:uid="{6D3AFA4F-AABF-44CA-A1E5-F8AD57305D09}"/>
    <cellStyle name="Heading 2 12 3" xfId="16131" xr:uid="{EBF36464-5526-4504-A2BE-4AA47F277059}"/>
    <cellStyle name="Heading 2 12 4" xfId="24419" xr:uid="{4E4E202E-58F4-4EFB-B06F-79C6B11B4338}"/>
    <cellStyle name="Heading 2 12 5" xfId="16129" xr:uid="{1AEC4FC8-517C-4889-82E2-4F1ACA55C966}"/>
    <cellStyle name="Heading 2 13" xfId="4287" xr:uid="{1A9903A6-F61A-4017-A669-FC1022BE15D0}"/>
    <cellStyle name="Heading 2 13 2" xfId="16133" xr:uid="{4A0397F2-2EAE-45A3-B4D4-F14F9BA2FF0B}"/>
    <cellStyle name="Heading 2 13 3" xfId="16134" xr:uid="{9CBC819A-AE47-4D17-89A5-AC61DB1DC5E2}"/>
    <cellStyle name="Heading 2 13 4" xfId="24420" xr:uid="{D784E8F3-2DD1-4DFD-8603-C46F0ED6DBA8}"/>
    <cellStyle name="Heading 2 13 5" xfId="16132" xr:uid="{86DDE7D2-6C10-437B-9AFD-2718F13818F6}"/>
    <cellStyle name="Heading 2 14" xfId="4288" xr:uid="{9BD628C8-F07A-4862-A0BE-FABC05016DB1}"/>
    <cellStyle name="Heading 2 14 2" xfId="16136" xr:uid="{A6A4875D-E596-469B-900C-32088A79E035}"/>
    <cellStyle name="Heading 2 14 3" xfId="16137" xr:uid="{67EF92DB-DE86-4ABC-AAF1-C8656CD967AC}"/>
    <cellStyle name="Heading 2 14 4" xfId="24421" xr:uid="{DF214680-2E73-408A-A7BC-58F814292C70}"/>
    <cellStyle name="Heading 2 14 5" xfId="16135" xr:uid="{2F3F970A-B106-4291-8442-5EDB87274B6E}"/>
    <cellStyle name="Heading 2 15" xfId="4289" xr:uid="{A5A52E76-F885-4D2A-86C2-8FE53A6608F3}"/>
    <cellStyle name="Heading 2 15 2" xfId="16139" xr:uid="{72F60173-76ED-4482-8961-1DE89AE56220}"/>
    <cellStyle name="Heading 2 15 3" xfId="16140" xr:uid="{A2474236-7F2F-4747-B8C1-3BEE9012EA15}"/>
    <cellStyle name="Heading 2 15 4" xfId="24422" xr:uid="{48B58100-F230-4F5D-B61E-C6F95E1CC808}"/>
    <cellStyle name="Heading 2 15 5" xfId="16138" xr:uid="{CDDE4112-DA72-4182-BFE8-71FFA3EB9A3E}"/>
    <cellStyle name="Heading 2 16" xfId="4290" xr:uid="{7065BDA3-A73F-4821-AC3E-4839A3B31424}"/>
    <cellStyle name="Heading 2 16 2" xfId="16142" xr:uid="{37B3298A-B28A-4E9B-9AC8-A40D4E286AED}"/>
    <cellStyle name="Heading 2 16 3" xfId="16143" xr:uid="{05D9EBF2-F8C9-444F-917F-C70A81EF48A9}"/>
    <cellStyle name="Heading 2 16 4" xfId="24423" xr:uid="{71F428EA-8A74-4154-9C80-DC6133A1D99D}"/>
    <cellStyle name="Heading 2 16 5" xfId="16141" xr:uid="{7849157C-EA1D-4C96-8092-A5767FD75EFA}"/>
    <cellStyle name="Heading 2 17" xfId="4291" xr:uid="{4929029C-BAF8-4502-A2FC-098CEFCB2314}"/>
    <cellStyle name="Heading 2 17 2" xfId="16145" xr:uid="{6D065CA7-45EC-4DBC-9558-A20E9BBA61FF}"/>
    <cellStyle name="Heading 2 17 3" xfId="16146" xr:uid="{41E7062B-38FB-482E-AC48-F99C5C5BD9D6}"/>
    <cellStyle name="Heading 2 17 4" xfId="24424" xr:uid="{AC65E9F0-3D13-4894-8CE3-AF795B0F35E3}"/>
    <cellStyle name="Heading 2 17 5" xfId="16144" xr:uid="{05512F03-95D4-4A77-898A-B6EC68BF102C}"/>
    <cellStyle name="Heading 2 18" xfId="4292" xr:uid="{1AC7E584-8579-48E0-A396-65CA4B63DBA5}"/>
    <cellStyle name="Heading 2 18 2" xfId="16148" xr:uid="{D076F0D9-3696-4DA4-B0DB-92CAB97C7186}"/>
    <cellStyle name="Heading 2 18 3" xfId="16149" xr:uid="{B2825B76-A373-4554-AEA0-3DE088F7D308}"/>
    <cellStyle name="Heading 2 18 4" xfId="24425" xr:uid="{FAE8F847-F3D4-48D9-8D5F-EFD211CC1966}"/>
    <cellStyle name="Heading 2 18 5" xfId="16147" xr:uid="{3917F8CF-4EE4-4BA5-B07C-BD22287A8650}"/>
    <cellStyle name="Heading 2 19" xfId="4293" xr:uid="{50D966E1-7292-4590-AD68-75E3B46F0464}"/>
    <cellStyle name="Heading 2 19 2" xfId="16151" xr:uid="{1A04A9C0-1FCF-4821-ADBE-996DA640569D}"/>
    <cellStyle name="Heading 2 19 3" xfId="16152" xr:uid="{9F57F3B8-6807-4E3D-A113-18979994B666}"/>
    <cellStyle name="Heading 2 19 4" xfId="24426" xr:uid="{A2991FCF-5613-4463-A906-EA8F4D268631}"/>
    <cellStyle name="Heading 2 19 5" xfId="16150" xr:uid="{D3A78AFC-65D1-44D9-BBF5-65CF2F90EFC9}"/>
    <cellStyle name="Heading 2 2" xfId="2839" xr:uid="{D888266B-B66D-4975-A08C-4F992B377DDB}"/>
    <cellStyle name="Heading 2 2 10" xfId="16153" xr:uid="{1BB1D46A-32B0-4BB0-BDFD-BD24163F284F}"/>
    <cellStyle name="Heading 2 2 11" xfId="16154" xr:uid="{CEE269AB-98D0-4C3D-93AF-A38878F35C8C}"/>
    <cellStyle name="Heading 2 2 12" xfId="24427" xr:uid="{D6206FB6-1E6E-4D93-823E-4B9E48F11D09}"/>
    <cellStyle name="Heading 2 2 13" xfId="5394" xr:uid="{64A4E0E7-961A-4464-B508-2B4767C2BC58}"/>
    <cellStyle name="Heading 2 2 14" xfId="4294" xr:uid="{4D9141BF-30B1-4C46-8E9A-D4A828014848}"/>
    <cellStyle name="Heading 2 2 2" xfId="5395" xr:uid="{42F2E6B6-B0A5-4A96-B40A-423A925C63CF}"/>
    <cellStyle name="Heading 2 2 2 2" xfId="5396" xr:uid="{00340D16-2941-410B-B0EA-4D406BEC197E}"/>
    <cellStyle name="Heading 2 2 2 2 2" xfId="16155" xr:uid="{BAD9DB07-477A-427A-BF9F-81F743F8E8D1}"/>
    <cellStyle name="Heading 2 2 2 2 2 2" xfId="16156" xr:uid="{C16A0B11-DDAC-403A-A18B-1A89B6E5299A}"/>
    <cellStyle name="Heading 2 2 2 2 2 3" xfId="16157" xr:uid="{7A5BB29F-6CA5-44CA-BD21-66B9CB440E5D}"/>
    <cellStyle name="Heading 2 2 2 2 2 4" xfId="16158" xr:uid="{2F2610E0-2B45-4018-BCD4-53591480A538}"/>
    <cellStyle name="Heading 2 2 2 2 2 5" xfId="16159" xr:uid="{AFF8F1C8-5096-42DD-8D57-B3C23A34D3E9}"/>
    <cellStyle name="Heading 2 2 2 2 3" xfId="16160" xr:uid="{1AF9FEF0-099B-420F-8D5A-C55C0C4EC92F}"/>
    <cellStyle name="Heading 2 2 2 2 4" xfId="16161" xr:uid="{794BA404-2CDB-4E12-9AD3-BC6C384D38F0}"/>
    <cellStyle name="Heading 2 2 2 2 5" xfId="16162" xr:uid="{1AE16C57-316A-4D9E-B09A-735FEF76483F}"/>
    <cellStyle name="Heading 2 2 2 3" xfId="16163" xr:uid="{1EB2F50A-279F-4BEE-AC73-E6869A46DF7C}"/>
    <cellStyle name="Heading 2 2 2 4" xfId="16164" xr:uid="{30831123-90DC-4EA1-90C1-8ABA197861C5}"/>
    <cellStyle name="Heading 2 2 2 5" xfId="16165" xr:uid="{56C63E94-494C-4FC9-98D8-458DA8FC2382}"/>
    <cellStyle name="Heading 2 2 2 6" xfId="16166" xr:uid="{C79B1A11-76F0-4C0A-A6A2-3CB2912B2BCD}"/>
    <cellStyle name="Heading 2 2 2 7" xfId="16167" xr:uid="{51776A0E-95A8-47F8-9A7A-C91953008916}"/>
    <cellStyle name="Heading 2 2 3" xfId="16168" xr:uid="{D0D07793-70C8-460D-BFD4-23517F642B25}"/>
    <cellStyle name="Heading 2 2 3 2" xfId="16169" xr:uid="{691934CD-DC16-40F9-986B-0E2D8E9E3D56}"/>
    <cellStyle name="Heading 2 2 3 2 2" xfId="16170" xr:uid="{D1D34E0F-99E8-4599-9C56-AFA92278E7B7}"/>
    <cellStyle name="Heading 2 2 3 2 3" xfId="16171" xr:uid="{6BADDE09-F56D-4BF3-AB36-A3C97FE51C45}"/>
    <cellStyle name="Heading 2 2 3 2 4" xfId="16172" xr:uid="{BFF949A1-2169-4F98-A403-E07499347B1D}"/>
    <cellStyle name="Heading 2 2 3 2 5" xfId="16173" xr:uid="{5829BF80-1643-46DD-8353-30AABBF324C4}"/>
    <cellStyle name="Heading 2 2 3 3" xfId="16174" xr:uid="{0E9EA2B5-4D6C-41DB-8620-51ACD7CF85F7}"/>
    <cellStyle name="Heading 2 2 3 4" xfId="16175" xr:uid="{1073BB1B-CDD5-48A9-97CA-8FA49192D910}"/>
    <cellStyle name="Heading 2 2 3 5" xfId="16176" xr:uid="{B9FE835F-49CE-48D3-8AC6-9FE05D5EFEDD}"/>
    <cellStyle name="Heading 2 2 4" xfId="16177" xr:uid="{A6EABF9C-D566-4AA1-9B63-9B775CC861C6}"/>
    <cellStyle name="Heading 2 2 5" xfId="16178" xr:uid="{7A2342A3-995A-4EE7-9808-DBBAE6115BAA}"/>
    <cellStyle name="Heading 2 2 6" xfId="16179" xr:uid="{ADE404F1-A80C-43A3-AE86-6D27748373F0}"/>
    <cellStyle name="Heading 2 2 7" xfId="16180" xr:uid="{845E37C0-708B-4941-853C-56BFAACE56DB}"/>
    <cellStyle name="Heading 2 2 8" xfId="16181" xr:uid="{B4F570D7-FEFD-45A3-AFF2-3625E1E45689}"/>
    <cellStyle name="Heading 2 2 9" xfId="16182" xr:uid="{753912F4-97BC-4F16-959E-8C47DA45415F}"/>
    <cellStyle name="Heading 2 20" xfId="4295" xr:uid="{90955C03-3320-4B60-A5F0-1F69074F2615}"/>
    <cellStyle name="Heading 2 20 2" xfId="16184" xr:uid="{00595424-6238-4D47-9E88-95E4863DFADE}"/>
    <cellStyle name="Heading 2 20 3" xfId="16185" xr:uid="{BE95C0B4-78E2-4905-A988-EDA8EAF7DE34}"/>
    <cellStyle name="Heading 2 20 4" xfId="24428" xr:uid="{57043B26-7CB9-47A1-BF38-A42C50F68ABA}"/>
    <cellStyle name="Heading 2 20 5" xfId="16183" xr:uid="{426E12AC-90EA-45B7-83CA-98DFD590756B}"/>
    <cellStyle name="Heading 2 21" xfId="4296" xr:uid="{5DDF178C-A7E7-4075-8775-9C189574B450}"/>
    <cellStyle name="Heading 2 21 2" xfId="16187" xr:uid="{6F1C3673-5A70-493E-A84D-5A6024531F2B}"/>
    <cellStyle name="Heading 2 21 3" xfId="16188" xr:uid="{4EEB9084-0F0A-4A26-9484-832B07907668}"/>
    <cellStyle name="Heading 2 21 4" xfId="24429" xr:uid="{5E41B293-7919-49F8-AAF5-DA66D9804EB6}"/>
    <cellStyle name="Heading 2 21 5" xfId="16186" xr:uid="{B0A4939A-50FA-43E8-9647-F070D73CDE1B}"/>
    <cellStyle name="Heading 2 22" xfId="4297" xr:uid="{C99204E2-3D7E-4ACE-8E58-7194DC5EF99B}"/>
    <cellStyle name="Heading 2 22 2" xfId="16190" xr:uid="{817DC5A9-2636-4F94-9821-4582688D1B35}"/>
    <cellStyle name="Heading 2 22 3" xfId="16191" xr:uid="{061759CD-6B67-4E3A-AD84-E383E91D6AFC}"/>
    <cellStyle name="Heading 2 22 4" xfId="24430" xr:uid="{BA1011DB-9C7E-433A-A46B-1CFAEA61F647}"/>
    <cellStyle name="Heading 2 22 5" xfId="16189" xr:uid="{82BB3F0E-342B-443D-950E-0343B068F7E6}"/>
    <cellStyle name="Heading 2 23" xfId="4298" xr:uid="{E8FC42F3-B4FD-40ED-B0E7-0B3FBA3C7536}"/>
    <cellStyle name="Heading 2 23 2" xfId="16193" xr:uid="{85CF5228-2DC2-4266-892B-B631C7F61F60}"/>
    <cellStyle name="Heading 2 23 3" xfId="16194" xr:uid="{DFB9FCF5-8EDE-4146-A3FF-71940861931C}"/>
    <cellStyle name="Heading 2 23 4" xfId="24431" xr:uid="{2FB89927-F33D-49D5-8D6A-36BA1E034E08}"/>
    <cellStyle name="Heading 2 23 5" xfId="16192" xr:uid="{B7283EAD-1A8A-4A33-8273-580B8E6F63DB}"/>
    <cellStyle name="Heading 2 24" xfId="4299" xr:uid="{3D107F17-477D-46F6-8AFA-FBA9BDCFC4D1}"/>
    <cellStyle name="Heading 2 24 2" xfId="16196" xr:uid="{DA7C58C8-43B1-46D3-95B0-199BAABE648B}"/>
    <cellStyle name="Heading 2 24 3" xfId="16197" xr:uid="{28AB1E43-D3A2-422A-AA93-F70B4EA4B8CF}"/>
    <cellStyle name="Heading 2 24 4" xfId="24432" xr:uid="{5F957718-83D7-4757-A8EF-5679BE724C42}"/>
    <cellStyle name="Heading 2 24 5" xfId="16195" xr:uid="{36BA8015-8282-4CE5-8636-F190EA674163}"/>
    <cellStyle name="Heading 2 25" xfId="4300" xr:uid="{725803D7-C55E-48AA-89EC-2FF82E5B782C}"/>
    <cellStyle name="Heading 2 25 2" xfId="16199" xr:uid="{51518994-E1B8-492F-9B79-8FF7A1D61679}"/>
    <cellStyle name="Heading 2 25 3" xfId="16200" xr:uid="{F8D52627-4EEA-40B7-AE04-F80283E1FD58}"/>
    <cellStyle name="Heading 2 25 4" xfId="24433" xr:uid="{BFA7F3E2-F22D-4F87-8810-FDBDE0DA8B19}"/>
    <cellStyle name="Heading 2 25 5" xfId="16198" xr:uid="{5583512F-1977-4B42-9182-D0DE52B602E5}"/>
    <cellStyle name="Heading 2 26" xfId="4301" xr:uid="{62F7452B-D61B-4789-8FA0-CE4B702BF909}"/>
    <cellStyle name="Heading 2 26 2" xfId="16202" xr:uid="{51D11DA4-C21B-4E82-8BD5-CD3F5BBE80FB}"/>
    <cellStyle name="Heading 2 26 3" xfId="16203" xr:uid="{39F9CB3A-E8D2-43E8-A75D-9EB8D1BBE3EB}"/>
    <cellStyle name="Heading 2 26 4" xfId="24434" xr:uid="{3AD72272-AEA0-4BB5-80AD-94D2A29C7AEB}"/>
    <cellStyle name="Heading 2 26 5" xfId="16201" xr:uid="{61B7106F-2073-479F-AB0B-D24652A77EC9}"/>
    <cellStyle name="Heading 2 27" xfId="4302" xr:uid="{2241F90C-BEAD-4E1B-AFE4-37CBA4D1D229}"/>
    <cellStyle name="Heading 2 27 2" xfId="16205" xr:uid="{2354001E-D283-4B18-82B0-EB41DF407CF9}"/>
    <cellStyle name="Heading 2 27 3" xfId="16206" xr:uid="{6E650E23-DB3C-4672-A3AE-6C3567118326}"/>
    <cellStyle name="Heading 2 27 4" xfId="24435" xr:uid="{3AB5994F-A585-428A-BD17-B4CCF6B2D23B}"/>
    <cellStyle name="Heading 2 27 5" xfId="16204" xr:uid="{7C3323C2-9514-4520-8904-0EAB40ED29E5}"/>
    <cellStyle name="Heading 2 28" xfId="4303" xr:uid="{684ABD3A-E6A2-494E-A4E1-E060A185BC1A}"/>
    <cellStyle name="Heading 2 28 2" xfId="16208" xr:uid="{BED6440A-1F91-4CC7-B247-3EC00BC006B8}"/>
    <cellStyle name="Heading 2 28 3" xfId="16209" xr:uid="{E8D41976-99D8-45E4-B435-4F9474094BEB}"/>
    <cellStyle name="Heading 2 28 4" xfId="24436" xr:uid="{D68DB745-9C28-4F59-81CE-A84A5124E95C}"/>
    <cellStyle name="Heading 2 28 5" xfId="16207" xr:uid="{243CA53E-49CA-49C0-AA9A-2820CBD86DB7}"/>
    <cellStyle name="Heading 2 29" xfId="4304" xr:uid="{64A052ED-F310-47E1-84FD-8E390C81A16E}"/>
    <cellStyle name="Heading 2 29 2" xfId="16211" xr:uid="{4ABAFC20-8FDC-40A9-AEAE-95C9D3D6E90B}"/>
    <cellStyle name="Heading 2 29 3" xfId="16212" xr:uid="{79F9142C-9CE8-4ACA-A271-13D8DE9DC149}"/>
    <cellStyle name="Heading 2 29 4" xfId="24437" xr:uid="{63B10D8A-C653-440E-91CE-4DF4510B22D7}"/>
    <cellStyle name="Heading 2 29 5" xfId="16210" xr:uid="{FE5CF280-BEFC-432B-A347-733474E01809}"/>
    <cellStyle name="Heading 2 3" xfId="4305" xr:uid="{0A230362-52A7-4325-A8A7-2B741C8F5B3D}"/>
    <cellStyle name="Heading 2 3 2" xfId="5398" xr:uid="{0BA417E5-2F14-463D-A578-DD5D19F3B5A0}"/>
    <cellStyle name="Heading 2 3 3" xfId="16213" xr:uid="{9F2AA4EB-27CE-4AFC-BDC4-0E30D4ACC22D}"/>
    <cellStyle name="Heading 2 3 4" xfId="16214" xr:uid="{7C0AE325-3ECB-47A4-8C37-5D0A3074DD03}"/>
    <cellStyle name="Heading 2 3 5" xfId="16215" xr:uid="{A31BDBF5-2534-47EA-BABF-A25370726955}"/>
    <cellStyle name="Heading 2 3 6" xfId="16216" xr:uid="{56771D36-02B2-49E4-81B8-6E3F9CF04438}"/>
    <cellStyle name="Heading 2 3 7" xfId="16217" xr:uid="{1FFF04D2-F173-4E54-8AB3-16B067B0F8F6}"/>
    <cellStyle name="Heading 2 3 8" xfId="24438" xr:uid="{7B52FC82-0160-4870-AAEF-E7EBBDE5A0D4}"/>
    <cellStyle name="Heading 2 3 9" xfId="5397" xr:uid="{516BB40A-5882-4B00-968A-DC3EFE1544BF}"/>
    <cellStyle name="Heading 2 30" xfId="16218" xr:uid="{D08A6517-6214-46F6-9E2A-0554303CEF95}"/>
    <cellStyle name="Heading 2 30 2" xfId="16219" xr:uid="{B4B65D95-63FA-4621-BF5E-11FFC0CE8F5F}"/>
    <cellStyle name="Heading 2 30 3" xfId="16220" xr:uid="{CD6FE23D-4F86-47D8-9402-A947EC312F75}"/>
    <cellStyle name="Heading 2 31" xfId="16221" xr:uid="{5748E6F4-2283-41AA-8476-25D8B7F78AC5}"/>
    <cellStyle name="Heading 2 31 2" xfId="16222" xr:uid="{5129A25B-D868-4154-93FC-4947ED191607}"/>
    <cellStyle name="Heading 2 31 3" xfId="16223" xr:uid="{FEFFDD78-0B62-4496-A4B1-2DB312587995}"/>
    <cellStyle name="Heading 2 32" xfId="16224" xr:uid="{772520C4-5D2F-4BCB-B19B-0BC42B3552C8}"/>
    <cellStyle name="Heading 2 32 2" xfId="16225" xr:uid="{3848F6BE-818A-4FCD-9034-6205635CA126}"/>
    <cellStyle name="Heading 2 32 3" xfId="16226" xr:uid="{26D52DCF-CF8C-43EB-ADA6-FDAF0DF48DAA}"/>
    <cellStyle name="Heading 2 33" xfId="16227" xr:uid="{BC04A881-EFB2-4501-B3C7-F3B2AF340CF8}"/>
    <cellStyle name="Heading 2 33 2" xfId="16228" xr:uid="{DC213D67-10CC-4613-AA66-E6238A0C0CEC}"/>
    <cellStyle name="Heading 2 33 3" xfId="16229" xr:uid="{70D34261-BE9C-4EBA-92D6-44E7A02F68B8}"/>
    <cellStyle name="Heading 2 34" xfId="16230" xr:uid="{9AF21C3A-5781-4E75-BB14-F0115A968599}"/>
    <cellStyle name="Heading 2 35" xfId="16231" xr:uid="{075E5D53-C501-4B39-B23D-FA84D0E932D2}"/>
    <cellStyle name="Heading 2 36" xfId="16232" xr:uid="{F72ACDFE-E640-4471-BF9A-72E54AB59EC9}"/>
    <cellStyle name="Heading 2 37" xfId="16233" xr:uid="{FEB72DC7-AA39-471D-A45F-994A37DEB352}"/>
    <cellStyle name="Heading 2 38" xfId="16234" xr:uid="{2CA02E71-65EE-443E-9F41-47582ECEC5D6}"/>
    <cellStyle name="Heading 2 39" xfId="16235" xr:uid="{3DAB95B1-B237-4BD4-9312-60D545CCD818}"/>
    <cellStyle name="Heading 2 4" xfId="4306" xr:uid="{5151EA8D-B209-4A6B-B42C-65E0A75923ED}"/>
    <cellStyle name="Heading 2 4 2" xfId="16237" xr:uid="{A4ADE261-585D-439A-8B40-0546DC188A37}"/>
    <cellStyle name="Heading 2 4 3" xfId="16238" xr:uid="{9D53A1B5-B156-4F70-99AF-8080ACBF65E0}"/>
    <cellStyle name="Heading 2 4 4" xfId="16239" xr:uid="{EAB065C3-D6AC-4FEC-932D-C84A48707663}"/>
    <cellStyle name="Heading 2 4 5" xfId="16240" xr:uid="{A08B84F1-62E8-4327-9E6F-7DED54795507}"/>
    <cellStyle name="Heading 2 4 6" xfId="16241" xr:uid="{A4FA8844-CE1C-49F7-8AC5-365FC5B27F2B}"/>
    <cellStyle name="Heading 2 4 7" xfId="16242" xr:uid="{72179448-F7C9-40BA-B603-A93EE9D4060B}"/>
    <cellStyle name="Heading 2 4 8" xfId="24439" xr:uid="{5CDD5926-C069-4594-AD24-10D8A1A41064}"/>
    <cellStyle name="Heading 2 4 9" xfId="16236" xr:uid="{20625666-41EF-4DD8-ACC1-349C27DE7EB8}"/>
    <cellStyle name="Heading 2 40" xfId="16243" xr:uid="{31DFF137-381A-4800-80DD-14A53D43AE35}"/>
    <cellStyle name="Heading 2 41" xfId="16244" xr:uid="{1F83FC1D-82C9-4259-839A-A4D4AABFAEA6}"/>
    <cellStyle name="Heading 2 42" xfId="16245" xr:uid="{4911D63C-DBD5-4322-AA4C-AB9B4341DA0F}"/>
    <cellStyle name="Heading 2 43" xfId="16246" xr:uid="{9038F279-F757-4410-B714-D524DF3176A5}"/>
    <cellStyle name="Heading 2 44" xfId="16247" xr:uid="{8B854A4C-41A8-47F9-9893-5895291773EB}"/>
    <cellStyle name="Heading 2 45" xfId="16248" xr:uid="{C78A552E-1828-466A-9E13-5E7BB8F7FB23}"/>
    <cellStyle name="Heading 2 46" xfId="16249" xr:uid="{D569642D-A710-4A51-B3DF-A8859A950FA2}"/>
    <cellStyle name="Heading 2 47" xfId="16250" xr:uid="{08181B8F-56BD-44ED-A8A5-7DD6A9FBCF8B}"/>
    <cellStyle name="Heading 2 48" xfId="16251" xr:uid="{D2C1A3FE-6CBD-4C1B-B345-3332E1DE7ABB}"/>
    <cellStyle name="Heading 2 49" xfId="16252" xr:uid="{DB9BE914-FE1A-44A8-8789-B41F738266B7}"/>
    <cellStyle name="Heading 2 5" xfId="4307" xr:uid="{264872A6-70A7-417B-9216-7EA4B03999A4}"/>
    <cellStyle name="Heading 2 5 2" xfId="16254" xr:uid="{78E96699-E640-45A5-A374-6B59F7DC7C84}"/>
    <cellStyle name="Heading 2 5 3" xfId="16255" xr:uid="{5F312892-41EB-4EC2-8E3E-17715532CC2B}"/>
    <cellStyle name="Heading 2 5 4" xfId="16256" xr:uid="{14D9BEC2-3536-47BC-8564-62277BDBAA7F}"/>
    <cellStyle name="Heading 2 5 5" xfId="16257" xr:uid="{1CC16E62-0798-48B3-B4DF-2846378B8C85}"/>
    <cellStyle name="Heading 2 5 6" xfId="16258" xr:uid="{0956CECA-02C8-4A23-AD43-4BF34E5BB4C0}"/>
    <cellStyle name="Heading 2 5 7" xfId="16259" xr:uid="{2316494B-C198-4ED8-BF40-A9B382FF585A}"/>
    <cellStyle name="Heading 2 5 8" xfId="24440" xr:uid="{28D90286-3BB2-4310-BF62-D9DF40885BAC}"/>
    <cellStyle name="Heading 2 5 9" xfId="16253" xr:uid="{7A023B76-A4F0-49AD-8F13-8EA6688A55BC}"/>
    <cellStyle name="Heading 2 50" xfId="16260" xr:uid="{8041522B-9DE2-41E8-8E82-E7DF46217EBB}"/>
    <cellStyle name="Heading 2 51" xfId="16261" xr:uid="{AF595A81-DA03-476D-BD3D-120EF0252369}"/>
    <cellStyle name="Heading 2 52" xfId="16262" xr:uid="{882D38ED-0846-4F43-8F46-7387B5D72D81}"/>
    <cellStyle name="Heading 2 53" xfId="16263" xr:uid="{DBF8F34D-331D-4CAF-92B4-6AAC6E0092EC}"/>
    <cellStyle name="Heading 2 54" xfId="16264" xr:uid="{9E5E41FF-E00D-4216-BEDD-E194C971F3F1}"/>
    <cellStyle name="Heading 2 55" xfId="16265" xr:uid="{4060614F-367F-4428-AC6E-FFF73CF947C6}"/>
    <cellStyle name="Heading 2 56" xfId="16266" xr:uid="{FE0199F8-0620-409B-8072-3B89416CCF55}"/>
    <cellStyle name="Heading 2 57" xfId="16267" xr:uid="{AA7EB902-1936-4711-923A-1F5B0041A67B}"/>
    <cellStyle name="Heading 2 58" xfId="16268" xr:uid="{0A7ECB0F-46EC-4AF7-A559-04015570D254}"/>
    <cellStyle name="Heading 2 59" xfId="16269" xr:uid="{ACE72413-602B-43EA-A4E5-2B846CC50EFF}"/>
    <cellStyle name="Heading 2 6" xfId="4308" xr:uid="{FACE657A-4EB7-4F0E-BA71-8EB6ED9CCA13}"/>
    <cellStyle name="Heading 2 6 2" xfId="16271" xr:uid="{FF028441-DA09-4EBD-81C3-B2264B99CE00}"/>
    <cellStyle name="Heading 2 6 2 2" xfId="16272" xr:uid="{971A3CC9-C7E6-4118-81E8-087757C29808}"/>
    <cellStyle name="Heading 2 6 2 3" xfId="16273" xr:uid="{0CC9179C-3720-464F-AB86-8FC5DA177F18}"/>
    <cellStyle name="Heading 2 6 2 4" xfId="16274" xr:uid="{D224DDA7-E885-41DE-AA95-600C511EAF40}"/>
    <cellStyle name="Heading 2 6 2 5" xfId="16275" xr:uid="{8191A440-BAE4-41E1-A069-AE4E3BEDD454}"/>
    <cellStyle name="Heading 2 6 3" xfId="16276" xr:uid="{FC86C8D6-F3AB-42AA-941F-D63130B42847}"/>
    <cellStyle name="Heading 2 6 4" xfId="16277" xr:uid="{ADDD9EC5-3D23-43C8-85CE-7A5499F4DFCF}"/>
    <cellStyle name="Heading 2 6 5" xfId="16278" xr:uid="{2FBA2370-497B-46D2-95F1-DAD6F3FC3660}"/>
    <cellStyle name="Heading 2 6 6" xfId="24441" xr:uid="{437D077C-FF14-4412-8917-16EEDB2FF78B}"/>
    <cellStyle name="Heading 2 6 7" xfId="16270" xr:uid="{6349D4C8-0E1F-40D2-99DE-52A5FEA95C42}"/>
    <cellStyle name="Heading 2 60" xfId="16279" xr:uid="{D51B7AD9-A12E-4C24-9E62-3B93DBD976B5}"/>
    <cellStyle name="Heading 2 61" xfId="16280" xr:uid="{C9FD28E3-F223-48A1-BAED-85D4153E9A9F}"/>
    <cellStyle name="Heading 2 62" xfId="16281" xr:uid="{0C0753E3-3EF1-4F7B-ADF9-2CCC1CA66A72}"/>
    <cellStyle name="Heading 2 63" xfId="16282" xr:uid="{147B735D-BA67-4F94-82B5-A76D8CEB3AE3}"/>
    <cellStyle name="Heading 2 64" xfId="16283" xr:uid="{5C99C7A3-5A1D-483B-9BA9-97EA063FADB6}"/>
    <cellStyle name="Heading 2 65" xfId="16284" xr:uid="{3E6B9D34-86E0-4A6B-9D44-DA0BAAE10FDE}"/>
    <cellStyle name="Heading 2 66" xfId="16285" xr:uid="{D47C9AB5-0635-4B95-97AD-0FFF4D238836}"/>
    <cellStyle name="Heading 2 67" xfId="16286" xr:uid="{794D3C7D-238B-4066-9EE4-B67B98CDC52F}"/>
    <cellStyle name="Heading 2 68" xfId="16287" xr:uid="{EA17404E-F21B-4B00-9C9E-027E03E25C72}"/>
    <cellStyle name="Heading 2 68 2" xfId="16288" xr:uid="{50743A8D-2EAA-4BF2-9478-7A84F0F5AA97}"/>
    <cellStyle name="Heading 2 68 3" xfId="16289" xr:uid="{8CFCB6A1-4910-4FF2-83B8-CF7A4A7F4350}"/>
    <cellStyle name="Heading 2 69" xfId="16290" xr:uid="{D62BA374-6E9B-4EA9-A0BE-718562B225CD}"/>
    <cellStyle name="Heading 2 69 2" xfId="16291" xr:uid="{0AF60169-39C1-464F-AB45-C1908C424D65}"/>
    <cellStyle name="Heading 2 69 3" xfId="16292" xr:uid="{597473A3-41D7-4258-BC15-446909DF1896}"/>
    <cellStyle name="Heading 2 7" xfId="4309" xr:uid="{BBAA4D45-AAF3-492E-8578-D72418554FA2}"/>
    <cellStyle name="Heading 2 7 2" xfId="16294" xr:uid="{306B686C-BAE5-409A-BC6D-571BC144CE93}"/>
    <cellStyle name="Heading 2 7 3" xfId="16295" xr:uid="{C2318541-6023-4B8F-B038-8589B48029EE}"/>
    <cellStyle name="Heading 2 7 4" xfId="16296" xr:uid="{9310D887-4692-4310-8DE6-2871A9903924}"/>
    <cellStyle name="Heading 2 7 5" xfId="16297" xr:uid="{F8E6068F-8456-4037-9F76-9F71AD0E2863}"/>
    <cellStyle name="Heading 2 7 6" xfId="24442" xr:uid="{CDDD74A3-726B-42B3-9AAA-4A168B6BE364}"/>
    <cellStyle name="Heading 2 7 7" xfId="16293" xr:uid="{14361065-4C71-4A44-9DC8-2E784B276788}"/>
    <cellStyle name="Heading 2 70" xfId="16298" xr:uid="{CE59166E-C25E-4984-BB74-5D2E82CB68EB}"/>
    <cellStyle name="Heading 2 70 2" xfId="16299" xr:uid="{BDCE7D28-6C7E-43B1-B333-DEE7769559F3}"/>
    <cellStyle name="Heading 2 70 3" xfId="16300" xr:uid="{98403A33-8E94-4D94-8F5C-4817677801A6}"/>
    <cellStyle name="Heading 2 71" xfId="16301" xr:uid="{B1F9E3CB-8769-428C-B1E7-4AC66F95E1D9}"/>
    <cellStyle name="Heading 2 71 2" xfId="16302" xr:uid="{AE7AD205-21A4-4628-ACA1-3A8564F36861}"/>
    <cellStyle name="Heading 2 71 3" xfId="16303" xr:uid="{AC3F135C-BA1F-455A-9F10-40BDAD782720}"/>
    <cellStyle name="Heading 2 72" xfId="16304" xr:uid="{5F03A78F-B26C-4EC0-B51A-E92790FBEC92}"/>
    <cellStyle name="Heading 2 72 2" xfId="16305" xr:uid="{C431082B-AFA5-48AE-ACCA-65472A470668}"/>
    <cellStyle name="Heading 2 72 3" xfId="16306" xr:uid="{FBC62F1E-85CC-4F3E-BC38-B9C89F1D1AC6}"/>
    <cellStyle name="Heading 2 73" xfId="16307" xr:uid="{830013E2-45A0-4F6A-BB96-F130950C6408}"/>
    <cellStyle name="Heading 2 74" xfId="16308" xr:uid="{B9A427F8-B09E-4043-82A0-A155D895FE33}"/>
    <cellStyle name="Heading 2 75" xfId="16309" xr:uid="{BB675C78-E847-4274-B1CA-13AA1D9D781D}"/>
    <cellStyle name="Heading 2 76" xfId="16310" xr:uid="{AE413B34-6CB4-48C2-953A-67B85B7A08F8}"/>
    <cellStyle name="Heading 2 77" xfId="16311" xr:uid="{400AACA5-B4F5-4037-9096-2859855A62E7}"/>
    <cellStyle name="Heading 2 78" xfId="16312" xr:uid="{24E53165-C962-4219-AA8E-8ED0706DEBD0}"/>
    <cellStyle name="Heading 2 79" xfId="16313" xr:uid="{345E891B-0D2B-4892-AEB5-C695733F26D5}"/>
    <cellStyle name="Heading 2 8" xfId="4310" xr:uid="{099747E1-2397-4361-A7A6-63D97DC6A243}"/>
    <cellStyle name="Heading 2 8 2" xfId="16315" xr:uid="{CB358E1B-182D-48DD-822F-56498925201B}"/>
    <cellStyle name="Heading 2 8 3" xfId="16316" xr:uid="{2B52CE55-79B3-4BFB-8999-98039F1549D2}"/>
    <cellStyle name="Heading 2 8 4" xfId="24443" xr:uid="{73A49435-EEF4-4F20-8DA6-DE20B2EEED85}"/>
    <cellStyle name="Heading 2 8 5" xfId="16314" xr:uid="{380DBA28-0A28-4952-B93B-8BA95B9865CD}"/>
    <cellStyle name="Heading 2 80" xfId="16317" xr:uid="{0C7CF31D-3F86-4D5B-98E3-7ACE6E4D5F0B}"/>
    <cellStyle name="Heading 2 81" xfId="16318" xr:uid="{F8386250-D9DD-4B8C-8AA2-B128DB68EA0A}"/>
    <cellStyle name="Heading 2 82" xfId="16319" xr:uid="{353B4163-5B89-479A-AC73-7E98EE3AD61D}"/>
    <cellStyle name="Heading 2 83" xfId="16320" xr:uid="{6382679D-AC4A-4999-81F9-3DEEEC42B38F}"/>
    <cellStyle name="Heading 2 84" xfId="16321" xr:uid="{03E9408B-B399-4481-934D-8F422D52AE05}"/>
    <cellStyle name="Heading 2 85" xfId="16322" xr:uid="{1A87CDAD-6773-4809-BF83-AD9AA8FAA3D1}"/>
    <cellStyle name="Heading 2 86" xfId="16323" xr:uid="{2D0B7990-C4A8-46A4-9CBF-AD8D7CE0CFBB}"/>
    <cellStyle name="Heading 2 87" xfId="16324" xr:uid="{9B5863A3-DD6C-481C-A118-08E5F1F81116}"/>
    <cellStyle name="Heading 2 88" xfId="16325" xr:uid="{8EA56AC4-40D2-4F7C-AEE3-E5CE09DD94EB}"/>
    <cellStyle name="Heading 2 89" xfId="16326" xr:uid="{74664CFF-19CA-42E4-9B81-BB9417FD1D17}"/>
    <cellStyle name="Heading 2 9" xfId="4311" xr:uid="{32E98CEF-3E11-41EA-B0BD-3F46BC622F5D}"/>
    <cellStyle name="Heading 2 9 2" xfId="16328" xr:uid="{D29A6D59-79E2-43DB-B088-AFA5A73CB5DC}"/>
    <cellStyle name="Heading 2 9 3" xfId="16329" xr:uid="{4DDF164B-09E5-4BE9-8437-BA1205CA8817}"/>
    <cellStyle name="Heading 2 9 4" xfId="24444" xr:uid="{66E904C8-1601-4110-B4B2-781E6DBF7342}"/>
    <cellStyle name="Heading 2 9 5" xfId="16327" xr:uid="{30B926A4-0520-45D2-9DCA-9A9BBECCF39D}"/>
    <cellStyle name="Heading 2 90" xfId="16330" xr:uid="{4232441D-7B0C-4D05-9093-08CA333D0884}"/>
    <cellStyle name="Heading 2 91" xfId="16331" xr:uid="{2307FC45-7FA1-4B55-9564-FF5011956298}"/>
    <cellStyle name="Heading 2 92" xfId="16332" xr:uid="{2B4E5B85-3A9F-4A17-ACC9-A815EEA372B1}"/>
    <cellStyle name="Heading 2 93" xfId="16333" xr:uid="{3801F5E3-C114-47DF-B6DE-B1ECEA8F323A}"/>
    <cellStyle name="Heading 2 94" xfId="16334" xr:uid="{1165C5B1-F49D-4618-AFDE-A065EF89A5E0}"/>
    <cellStyle name="Heading 2 95" xfId="16335" xr:uid="{2230C185-5506-4718-A20E-0F529FE3AF3B}"/>
    <cellStyle name="Heading 2 96" xfId="16336" xr:uid="{DA0D02DC-2D3A-4351-A5AD-23EA036548B9}"/>
    <cellStyle name="Heading 2 97" xfId="16337" xr:uid="{FBE1F0E9-6106-4218-A0E2-764E8DE63D8D}"/>
    <cellStyle name="Heading 2 98" xfId="16338" xr:uid="{BFE18EF2-35BA-490E-B6A9-C5324E155954}"/>
    <cellStyle name="Heading 2 99" xfId="16339" xr:uid="{D086A995-7143-4A48-B79C-1B64794C7FA4}"/>
    <cellStyle name="Heading 2 Below" xfId="2840" xr:uid="{9B79AFA7-CB49-4944-9C2B-2D4E4771FA13}"/>
    <cellStyle name="Heading 2+" xfId="2841" xr:uid="{222C5CA1-5FAC-4448-A40E-E451CDB246A9}"/>
    <cellStyle name="Heading 3 10" xfId="4312" xr:uid="{D0BDA23C-5C84-416B-930E-FA2D8F74DF92}"/>
    <cellStyle name="Heading 3 10 2" xfId="16341" xr:uid="{BDA3AF91-D37F-486F-80D6-4F9010842568}"/>
    <cellStyle name="Heading 3 10 2 2" xfId="16342" xr:uid="{EB86357B-9CFE-49E5-B130-FD4E07EF0FCC}"/>
    <cellStyle name="Heading 3 10 3" xfId="16343" xr:uid="{D75DA8BA-469C-471E-8CFE-CE53CA0081B7}"/>
    <cellStyle name="Heading 3 10 3 2" xfId="16344" xr:uid="{1151E9B3-5FAD-47C7-B952-66915C790ABF}"/>
    <cellStyle name="Heading 3 10 4" xfId="24445" xr:uid="{9CAB9CBC-4B27-4B0E-A118-B4D01960BA47}"/>
    <cellStyle name="Heading 3 10 5" xfId="16340" xr:uid="{B0DB3440-ECC0-4B55-B9ED-19F95D91D1C5}"/>
    <cellStyle name="Heading 3 100" xfId="16345" xr:uid="{5E64547C-D49C-44B0-8BB4-589DDC7D2B6F}"/>
    <cellStyle name="Heading 3 100 2" xfId="16346" xr:uid="{E265830A-1EDF-43EE-B503-9A7F7313F733}"/>
    <cellStyle name="Heading 3 101" xfId="16347" xr:uid="{B0AC0640-2A8C-4A17-A9A8-A48BD3AECBAB}"/>
    <cellStyle name="Heading 3 101 2" xfId="16348" xr:uid="{90E1EC6A-488E-443C-8728-CF5F14E9B2B5}"/>
    <cellStyle name="Heading 3 102" xfId="16349" xr:uid="{C5006CF6-9DFF-4454-BE29-CBB9AFB850A7}"/>
    <cellStyle name="Heading 3 102 2" xfId="16350" xr:uid="{FA899BD6-897B-47BF-9E15-BD492AABFFEA}"/>
    <cellStyle name="Heading 3 103" xfId="16351" xr:uid="{3CA24D39-300A-4936-A3F3-A9E2AEED07BC}"/>
    <cellStyle name="Heading 3 103 2" xfId="16352" xr:uid="{F6FD61DA-CA96-4D62-A1BB-DAE71A698676}"/>
    <cellStyle name="Heading 3 104" xfId="16353" xr:uid="{4AF18D06-558B-4749-873C-0EDE92515A9A}"/>
    <cellStyle name="Heading 3 104 2" xfId="16354" xr:uid="{AD8E2F9A-818A-4296-B062-94675F286BC6}"/>
    <cellStyle name="Heading 3 105" xfId="16355" xr:uid="{D7616414-A43F-45C5-B8CC-780054D41BB8}"/>
    <cellStyle name="Heading 3 105 2" xfId="16356" xr:uid="{2CDDAD2D-52F4-4F3C-905C-9ED14996031E}"/>
    <cellStyle name="Heading 3 106" xfId="16357" xr:uid="{65EC7ED7-E729-4A5E-933D-ED7D6C873537}"/>
    <cellStyle name="Heading 3 106 2" xfId="16358" xr:uid="{02C424C5-A06F-4360-9866-7A8E88A3AD26}"/>
    <cellStyle name="Heading 3 11" xfId="4313" xr:uid="{3A83E6DD-4442-41B9-B721-3335D3E7CD74}"/>
    <cellStyle name="Heading 3 11 2" xfId="16360" xr:uid="{DB201EF0-42B9-476E-824F-1DBC2C5D75F5}"/>
    <cellStyle name="Heading 3 11 2 2" xfId="16361" xr:uid="{131360D5-74D1-43E0-A72A-D70320E4D6D8}"/>
    <cellStyle name="Heading 3 11 3" xfId="16362" xr:uid="{780BBE9A-DB51-42AB-B400-31EC50E15D93}"/>
    <cellStyle name="Heading 3 11 3 2" xfId="16363" xr:uid="{3409479E-B4C3-491B-81F9-CB9B739485B8}"/>
    <cellStyle name="Heading 3 11 4" xfId="24446" xr:uid="{32D05D0D-16D7-46F1-AABB-475135BA6319}"/>
    <cellStyle name="Heading 3 11 5" xfId="16359" xr:uid="{C457D8A7-8B46-4370-9CDE-134D1515343F}"/>
    <cellStyle name="Heading 3 12" xfId="4314" xr:uid="{C9D6178A-84EC-449D-B8E2-E97069098D7D}"/>
    <cellStyle name="Heading 3 12 2" xfId="16365" xr:uid="{34D987D9-34B4-4BA3-B4B1-08047C5A0A91}"/>
    <cellStyle name="Heading 3 12 2 2" xfId="16366" xr:uid="{12C9857A-8FBC-4C90-9B36-21D38ABBE535}"/>
    <cellStyle name="Heading 3 12 3" xfId="16367" xr:uid="{6FC559A7-FF0A-4DBD-800A-ED905A70A5F8}"/>
    <cellStyle name="Heading 3 12 3 2" xfId="16368" xr:uid="{EB33468D-2E70-4DC4-90F3-4C2C4AABC705}"/>
    <cellStyle name="Heading 3 12 4" xfId="24447" xr:uid="{E37E204F-7D93-4D5C-9195-F360FA898F12}"/>
    <cellStyle name="Heading 3 12 5" xfId="16364" xr:uid="{F597C9D6-9A81-41D7-8208-816C717CCD89}"/>
    <cellStyle name="Heading 3 13" xfId="4315" xr:uid="{FCE89B0C-F049-4455-884C-9B258E1E6562}"/>
    <cellStyle name="Heading 3 13 2" xfId="16370" xr:uid="{692CF8D7-0ACF-4095-8140-C77B1BA2FFAA}"/>
    <cellStyle name="Heading 3 13 2 2" xfId="16371" xr:uid="{BB965B0A-2EB7-46D5-B06C-C8F191650600}"/>
    <cellStyle name="Heading 3 13 3" xfId="16372" xr:uid="{F4FCA134-2BE8-492D-A34F-4D1423B39E8B}"/>
    <cellStyle name="Heading 3 13 3 2" xfId="16373" xr:uid="{6C2103D4-10C9-4A71-8A12-C8D78C8E3E3D}"/>
    <cellStyle name="Heading 3 13 4" xfId="24448" xr:uid="{42BEE87B-716C-402B-B39B-7B131A5359CD}"/>
    <cellStyle name="Heading 3 13 5" xfId="16369" xr:uid="{98762460-84E8-49A8-8BF8-222FAD8390CB}"/>
    <cellStyle name="Heading 3 14" xfId="4316" xr:uid="{3DBDF120-1442-466A-9EAE-351B6D9EE4A4}"/>
    <cellStyle name="Heading 3 14 2" xfId="16375" xr:uid="{BE3D15FC-51E8-4357-B630-35C69317FF93}"/>
    <cellStyle name="Heading 3 14 2 2" xfId="16376" xr:uid="{BA8DD232-E3A7-4412-A1F3-AA450280CD03}"/>
    <cellStyle name="Heading 3 14 3" xfId="16377" xr:uid="{BA6BB627-3A29-4744-9734-85E7E68B6B97}"/>
    <cellStyle name="Heading 3 14 3 2" xfId="16378" xr:uid="{D69E8892-D8DC-422B-B117-3E6A991A5A1D}"/>
    <cellStyle name="Heading 3 14 4" xfId="24449" xr:uid="{D410789B-AD7F-4962-94F0-7FC887711262}"/>
    <cellStyle name="Heading 3 14 5" xfId="16374" xr:uid="{8FD62271-D99D-46AF-B35A-770E567B1AD0}"/>
    <cellStyle name="Heading 3 15" xfId="4317" xr:uid="{2EA38B28-1586-48A3-80E3-994CFE82846B}"/>
    <cellStyle name="Heading 3 15 2" xfId="16380" xr:uid="{6A88D43D-2CA2-46A9-AC03-40A130C14C15}"/>
    <cellStyle name="Heading 3 15 2 2" xfId="16381" xr:uid="{99DA25BA-7452-4088-AE42-1B39B016DAEE}"/>
    <cellStyle name="Heading 3 15 3" xfId="16382" xr:uid="{9213FE93-3405-4246-9EF8-4CAA0BA0EA52}"/>
    <cellStyle name="Heading 3 15 3 2" xfId="16383" xr:uid="{EF15C3BE-C69B-488A-8E33-0DEDE6C40C13}"/>
    <cellStyle name="Heading 3 15 4" xfId="24450" xr:uid="{7F3C9A9A-3069-4A3A-B234-EF1DF8E16A38}"/>
    <cellStyle name="Heading 3 15 5" xfId="16379" xr:uid="{8EA9EE1E-3296-4B2A-8F4E-B0091D8C8AD6}"/>
    <cellStyle name="Heading 3 16" xfId="4318" xr:uid="{DDB2C1D6-BC5B-4C18-943F-004E855ED0F4}"/>
    <cellStyle name="Heading 3 16 2" xfId="16385" xr:uid="{71711E69-37E9-4619-8F9E-A84A793DA69B}"/>
    <cellStyle name="Heading 3 16 2 2" xfId="16386" xr:uid="{71C42617-7394-41F4-92EA-C755B7C7E16E}"/>
    <cellStyle name="Heading 3 16 3" xfId="16387" xr:uid="{031A2232-2EDB-4DC5-A167-2E4491A6711D}"/>
    <cellStyle name="Heading 3 16 3 2" xfId="16388" xr:uid="{78A2A948-A82E-40B1-9A2A-49783DCAE0C4}"/>
    <cellStyle name="Heading 3 16 4" xfId="24451" xr:uid="{B351BFA6-FFAE-41C8-AC91-F9C5E469F2B3}"/>
    <cellStyle name="Heading 3 16 5" xfId="16384" xr:uid="{C6711AC0-7905-448B-9E1D-D74875A8EB10}"/>
    <cellStyle name="Heading 3 17" xfId="4319" xr:uid="{E46FC7D5-4AA6-4E87-AEA1-E3A556FA17DC}"/>
    <cellStyle name="Heading 3 17 2" xfId="16390" xr:uid="{B4107F7D-1720-40CB-AA46-BE67B0523934}"/>
    <cellStyle name="Heading 3 17 2 2" xfId="16391" xr:uid="{FEEC6939-3DA3-480A-9E63-A03D00CE4AB4}"/>
    <cellStyle name="Heading 3 17 3" xfId="16392" xr:uid="{047581DE-8320-496A-81C5-45D3A5207DEF}"/>
    <cellStyle name="Heading 3 17 3 2" xfId="16393" xr:uid="{D07AC755-AD41-4C34-A473-31663A6FE3A7}"/>
    <cellStyle name="Heading 3 17 4" xfId="24452" xr:uid="{D416AC41-5D0B-4FFC-AECC-F6D4B45B3FF9}"/>
    <cellStyle name="Heading 3 17 5" xfId="16389" xr:uid="{AB8CDBEE-BA56-4E6D-B6E0-F93155EA8CA0}"/>
    <cellStyle name="Heading 3 18" xfId="4320" xr:uid="{8D9B61F7-6DC6-4A18-905C-B69A8B8B6D3F}"/>
    <cellStyle name="Heading 3 18 2" xfId="16395" xr:uid="{B5ED08EB-7C40-48C0-8EBC-C9F3DB658B84}"/>
    <cellStyle name="Heading 3 18 2 2" xfId="16396" xr:uid="{A1D809C3-740E-4BB5-995B-45E82E651CE9}"/>
    <cellStyle name="Heading 3 18 3" xfId="16397" xr:uid="{E084DAB6-C245-4BA7-A868-93EA19ECACF2}"/>
    <cellStyle name="Heading 3 18 3 2" xfId="16398" xr:uid="{F405D0A1-7F4E-44D1-B296-2E53CE9F7575}"/>
    <cellStyle name="Heading 3 18 4" xfId="24453" xr:uid="{E3F5989C-D52C-482F-9368-EA4BBD5C8B93}"/>
    <cellStyle name="Heading 3 18 5" xfId="16394" xr:uid="{834A1174-8323-45B6-9F21-1CCBD2AC7F02}"/>
    <cellStyle name="Heading 3 19" xfId="4321" xr:uid="{3DBB7971-F959-45EB-AC2F-F729BE8359E5}"/>
    <cellStyle name="Heading 3 19 2" xfId="16400" xr:uid="{C417F318-2903-4AE5-8971-E35EE9710239}"/>
    <cellStyle name="Heading 3 19 2 2" xfId="16401" xr:uid="{3C861BCA-34B8-4521-BB6B-89163C095972}"/>
    <cellStyle name="Heading 3 19 3" xfId="16402" xr:uid="{74376E58-8EF5-4C44-94C8-8116052600DD}"/>
    <cellStyle name="Heading 3 19 3 2" xfId="16403" xr:uid="{CE53078F-A40D-41A3-ABC9-0231D0C3177A}"/>
    <cellStyle name="Heading 3 19 4" xfId="24454" xr:uid="{33A9D79D-AB25-43D8-AD09-7EA3E47EC1B7}"/>
    <cellStyle name="Heading 3 19 5" xfId="16399" xr:uid="{499383B2-C52B-46BB-85A0-8FAE8C947487}"/>
    <cellStyle name="Heading 3 2" xfId="2842" xr:uid="{1DC11CFB-4C86-4D89-B637-1F1B338AD186}"/>
    <cellStyle name="Heading 3 2 10" xfId="16404" xr:uid="{D8D8F89D-2F0C-494D-9A85-F00B9B35A44F}"/>
    <cellStyle name="Heading 3 2 10 2" xfId="16405" xr:uid="{E68F6F26-2EEE-4F06-AA54-4CB78C524093}"/>
    <cellStyle name="Heading 3 2 11" xfId="16406" xr:uid="{37A6BFC0-A95A-4A4F-AAD5-AAAD71620382}"/>
    <cellStyle name="Heading 3 2 11 2" xfId="16407" xr:uid="{082EBB40-815D-43D0-9ACC-F4878EC3DCA3}"/>
    <cellStyle name="Heading 3 2 12" xfId="24455" xr:uid="{50E6F726-3CDB-46FD-A140-FCAC2FC05639}"/>
    <cellStyle name="Heading 3 2 13" xfId="5399" xr:uid="{87A6DF52-FC3E-430A-A326-CE3D78C8E6B1}"/>
    <cellStyle name="Heading 3 2 14" xfId="4322" xr:uid="{31AE45DF-9C8E-4331-82A9-9D6AFB11486B}"/>
    <cellStyle name="Heading 3 2 2" xfId="5400" xr:uid="{8BE4CCA4-9281-47AC-821C-D0FECAA4E14F}"/>
    <cellStyle name="Heading 3 2 2 2" xfId="5296" xr:uid="{DE57103E-6639-479E-B325-6DE6B21C7430}"/>
    <cellStyle name="Heading 3 2 2 2 2" xfId="16408" xr:uid="{E9290EDF-ECCB-4145-86C7-71A05B38024D}"/>
    <cellStyle name="Heading 3 2 2 2 2 2" xfId="16409" xr:uid="{77F51E26-4BE6-4966-9744-0707C1FE9DE1}"/>
    <cellStyle name="Heading 3 2 2 2 2 3" xfId="16410" xr:uid="{8AAEB6D5-32D3-4788-AE66-C88C3D38F4C4}"/>
    <cellStyle name="Heading 3 2 2 2 2 4" xfId="16411" xr:uid="{235F3C98-68BC-4C20-83F7-B221404D1685}"/>
    <cellStyle name="Heading 3 2 2 2 2 5" xfId="16412" xr:uid="{4268EE74-3439-4103-8E7D-99F632A3E5CA}"/>
    <cellStyle name="Heading 3 2 2 2 2 6" xfId="16413" xr:uid="{8C2D6984-C69A-4A03-B1D8-0DEA0AF8DF60}"/>
    <cellStyle name="Heading 3 2 2 2 3" xfId="16414" xr:uid="{8D94C862-FB18-42CB-8D0D-606BF2B96407}"/>
    <cellStyle name="Heading 3 2 2 2 3 2" xfId="16415" xr:uid="{471B5FC1-F24B-4C78-A574-A1AE6EDB3D3D}"/>
    <cellStyle name="Heading 3 2 2 2 4" xfId="16416" xr:uid="{3BE5F710-033B-45DD-9E6E-A1B11C52EF7E}"/>
    <cellStyle name="Heading 3 2 2 2 4 2" xfId="16417" xr:uid="{32482FFD-BDFA-4939-949F-C38CFA69670A}"/>
    <cellStyle name="Heading 3 2 2 2 5" xfId="16418" xr:uid="{4589540E-E46B-43AA-940A-165FF4E307D7}"/>
    <cellStyle name="Heading 3 2 2 2 5 2" xfId="16419" xr:uid="{95BF746D-9B28-4313-8BC4-433E585C2995}"/>
    <cellStyle name="Heading 3 2 2 3" xfId="16420" xr:uid="{25859483-4016-47E1-99C3-4604E3DC6EE5}"/>
    <cellStyle name="Heading 3 2 2 4" xfId="16421" xr:uid="{4ADB8BFC-DB69-4AB5-AEB6-FFBF3A6D375F}"/>
    <cellStyle name="Heading 3 2 2 5" xfId="16422" xr:uid="{071EC58D-17A0-496A-A813-980F81BF54ED}"/>
    <cellStyle name="Heading 3 2 2 6" xfId="16423" xr:uid="{8C895863-84C2-4F65-9727-DCCB3FDB07B1}"/>
    <cellStyle name="Heading 3 2 2 7" xfId="16424" xr:uid="{840958BF-63C5-4BC7-BEB4-6E325893DA86}"/>
    <cellStyle name="Heading 3 2 3" xfId="16425" xr:uid="{EB910A0E-F64C-4857-9537-5053B34CF6A0}"/>
    <cellStyle name="Heading 3 2 3 2" xfId="16426" xr:uid="{4EAA204C-1E6F-41D6-B609-AEC787EA707F}"/>
    <cellStyle name="Heading 3 2 3 2 2" xfId="16427" xr:uid="{2B36522F-0793-45DA-AEFF-13DF3E428DA8}"/>
    <cellStyle name="Heading 3 2 3 2 2 2" xfId="16428" xr:uid="{B7EF0F1D-261A-4916-AE11-3D8205ED0672}"/>
    <cellStyle name="Heading 3 2 3 2 3" xfId="16429" xr:uid="{3C285576-438C-4893-8340-D98D5ADEF523}"/>
    <cellStyle name="Heading 3 2 3 2 3 2" xfId="16430" xr:uid="{3BFC7191-60F3-4DFB-8197-16FD6C322987}"/>
    <cellStyle name="Heading 3 2 3 2 4" xfId="16431" xr:uid="{223AC89C-6212-4602-9ED4-E2A43570FFA6}"/>
    <cellStyle name="Heading 3 2 3 2 4 2" xfId="16432" xr:uid="{EC3820A4-BA54-466A-8A85-2DF9427C267B}"/>
    <cellStyle name="Heading 3 2 3 2 5" xfId="16433" xr:uid="{1A3E72F8-8AF3-4496-A216-E4088A4664BD}"/>
    <cellStyle name="Heading 3 2 3 2 5 2" xfId="16434" xr:uid="{3BF925E0-3E0A-4104-B459-8C94D0848E91}"/>
    <cellStyle name="Heading 3 2 3 3" xfId="16435" xr:uid="{63A0358F-446F-4EE7-A6D2-CE042A8DD0DE}"/>
    <cellStyle name="Heading 3 2 3 4" xfId="16436" xr:uid="{F709BF75-351E-4792-BC4C-AD24DE14CEF4}"/>
    <cellStyle name="Heading 3 2 3 5" xfId="16437" xr:uid="{88FF47D3-B566-4278-9C53-10FA41CFBDA9}"/>
    <cellStyle name="Heading 3 2 3 6" xfId="16438" xr:uid="{B3AB15EF-BA3F-4C68-B853-3FF25FDC41B4}"/>
    <cellStyle name="Heading 3 2 4" xfId="16439" xr:uid="{F0005DA6-6C02-4997-906B-A82996B39008}"/>
    <cellStyle name="Heading 3 2 4 2" xfId="16440" xr:uid="{E351FA48-1CC4-4FAA-9E9A-82DFC2348DA6}"/>
    <cellStyle name="Heading 3 2 5" xfId="16441" xr:uid="{5AE90F9E-8EA7-429B-9BAD-20D5DDCDAF72}"/>
    <cellStyle name="Heading 3 2 5 2" xfId="16442" xr:uid="{B97875B8-81CC-4AA2-A53C-768A0BA9E492}"/>
    <cellStyle name="Heading 3 2 6" xfId="16443" xr:uid="{7F49085D-5DE8-4F35-B101-4A2F2522A54A}"/>
    <cellStyle name="Heading 3 2 6 2" xfId="16444" xr:uid="{BF2E79D2-7DD5-4B59-BEB6-ECD21B7806F5}"/>
    <cellStyle name="Heading 3 2 7" xfId="16445" xr:uid="{72EA19B1-264D-499E-9854-2CE6CD2DE4B9}"/>
    <cellStyle name="Heading 3 2 7 2" xfId="16446" xr:uid="{C6F9EB7D-8C45-4A83-BEC1-6A2E6B1DA8ED}"/>
    <cellStyle name="Heading 3 2 8" xfId="16447" xr:uid="{998094F2-BC24-49AC-B150-4CA63C3ADFDA}"/>
    <cellStyle name="Heading 3 2 9" xfId="16448" xr:uid="{9453CECF-5028-4AC6-B4D0-DC9A13103E9C}"/>
    <cellStyle name="Heading 3 20" xfId="4323" xr:uid="{7E7E56FB-8839-4361-89BC-4238A7A36AD1}"/>
    <cellStyle name="Heading 3 20 2" xfId="16450" xr:uid="{73F71EF3-775C-4B2D-B7C4-17C19145C3CF}"/>
    <cellStyle name="Heading 3 20 2 2" xfId="16451" xr:uid="{B4F6509C-8B7C-494E-B7C0-542A0FDC8325}"/>
    <cellStyle name="Heading 3 20 3" xfId="16452" xr:uid="{DC3AA9AE-CF9D-471F-80B6-E45DA0BEACE2}"/>
    <cellStyle name="Heading 3 20 3 2" xfId="16453" xr:uid="{678E7D9D-F466-4411-8C6F-9796ABBAF7C2}"/>
    <cellStyle name="Heading 3 20 4" xfId="24456" xr:uid="{2668C661-901E-44F1-A5AC-EABD5D68483F}"/>
    <cellStyle name="Heading 3 20 5" xfId="16449" xr:uid="{3A4909D8-C450-478A-AF24-85BEE62006BF}"/>
    <cellStyle name="Heading 3 21" xfId="4324" xr:uid="{18F13F67-50D7-4318-A911-FCE7D69A769E}"/>
    <cellStyle name="Heading 3 21 2" xfId="16455" xr:uid="{C3C78C65-D898-4130-A3D1-1A9E9622E831}"/>
    <cellStyle name="Heading 3 21 2 2" xfId="16456" xr:uid="{207C3A91-6ACA-43F2-9C0E-5041436585E4}"/>
    <cellStyle name="Heading 3 21 3" xfId="16457" xr:uid="{E4CCBBDF-C5E0-47F3-B8D0-CA84FD1ED80A}"/>
    <cellStyle name="Heading 3 21 3 2" xfId="16458" xr:uid="{A88E8C30-8B53-4333-9055-70FA55C4C53B}"/>
    <cellStyle name="Heading 3 21 4" xfId="24457" xr:uid="{E2AA63D8-3841-4586-904B-343BA3A7E4BB}"/>
    <cellStyle name="Heading 3 21 5" xfId="16454" xr:uid="{1CF17DF9-096E-4A6D-A074-9AD0CC23201C}"/>
    <cellStyle name="Heading 3 22" xfId="4325" xr:uid="{60F83131-16CA-49EB-99DB-199ED81B2910}"/>
    <cellStyle name="Heading 3 22 2" xfId="16460" xr:uid="{A1A309FF-2E47-4614-8A13-A0744488DC42}"/>
    <cellStyle name="Heading 3 22 2 2" xfId="16461" xr:uid="{8136D42C-ACE2-4813-AF7D-45F670780002}"/>
    <cellStyle name="Heading 3 22 3" xfId="16462" xr:uid="{61AED7FE-26A2-40F9-8996-683D62803D0E}"/>
    <cellStyle name="Heading 3 22 3 2" xfId="16463" xr:uid="{A116CC84-0260-4876-94FA-BA514254FD6C}"/>
    <cellStyle name="Heading 3 22 4" xfId="24458" xr:uid="{06AECB34-2CA5-4953-90A8-01D8C30F1614}"/>
    <cellStyle name="Heading 3 22 5" xfId="16459" xr:uid="{AC2983CB-E74A-4E2F-9A00-9073A0190AC8}"/>
    <cellStyle name="Heading 3 23" xfId="4326" xr:uid="{3FCE801A-0EAD-40F3-BA6C-E645138A2436}"/>
    <cellStyle name="Heading 3 23 2" xfId="16465" xr:uid="{0D1F4823-190B-4D8A-B860-933C2B9F62EA}"/>
    <cellStyle name="Heading 3 23 2 2" xfId="16466" xr:uid="{1D754886-3A36-4EB1-B0BD-D16912444E91}"/>
    <cellStyle name="Heading 3 23 3" xfId="16467" xr:uid="{345A6665-A295-4B3B-9DF5-0D691BACA9BA}"/>
    <cellStyle name="Heading 3 23 3 2" xfId="16468" xr:uid="{D92E9271-D277-4EB4-B7A9-7DC7577A4D5E}"/>
    <cellStyle name="Heading 3 23 4" xfId="24459" xr:uid="{D8495892-9910-4C4F-90B3-04C20D7DBD61}"/>
    <cellStyle name="Heading 3 23 5" xfId="16464" xr:uid="{EB900B5A-C94A-4586-BB7F-321A2F51CD7A}"/>
    <cellStyle name="Heading 3 24" xfId="4327" xr:uid="{ACBA2DA0-2AF5-4CDC-9478-1ADCBAA5655F}"/>
    <cellStyle name="Heading 3 24 2" xfId="16470" xr:uid="{433BDF33-4270-4C5E-B072-C681B1617964}"/>
    <cellStyle name="Heading 3 24 2 2" xfId="16471" xr:uid="{183F70C2-8D4E-4359-B806-0DDF732041EB}"/>
    <cellStyle name="Heading 3 24 3" xfId="16472" xr:uid="{A7F091D5-82AA-448E-AF1B-3EB634AB2737}"/>
    <cellStyle name="Heading 3 24 3 2" xfId="16473" xr:uid="{D801F238-FAEB-4236-9622-1BB71CF63AC3}"/>
    <cellStyle name="Heading 3 24 4" xfId="24460" xr:uid="{80FD1300-1E36-4050-9136-267B737A488A}"/>
    <cellStyle name="Heading 3 24 5" xfId="16469" xr:uid="{E7E3AF4B-0622-4225-849F-8057476C45F9}"/>
    <cellStyle name="Heading 3 25" xfId="4328" xr:uid="{8F006ED2-3276-4B3E-BFD3-D2DAEFDA9FBD}"/>
    <cellStyle name="Heading 3 25 2" xfId="16475" xr:uid="{C0B882A7-D89D-48C9-95C2-7988F75D5342}"/>
    <cellStyle name="Heading 3 25 2 2" xfId="16476" xr:uid="{E546BE8A-8A51-4666-A2CA-738CF000B711}"/>
    <cellStyle name="Heading 3 25 3" xfId="16477" xr:uid="{1670F97E-0D4D-4133-BD94-1BF1610E97BC}"/>
    <cellStyle name="Heading 3 25 3 2" xfId="16478" xr:uid="{353276E8-02CA-4814-BD00-A174F016ADB0}"/>
    <cellStyle name="Heading 3 25 4" xfId="24461" xr:uid="{92B1F0D9-A439-4A66-AAF0-4327F37154C9}"/>
    <cellStyle name="Heading 3 25 5" xfId="16474" xr:uid="{901D7356-692D-4D08-959B-05E4DBCBE59D}"/>
    <cellStyle name="Heading 3 26" xfId="4329" xr:uid="{DAAC19DE-022C-465C-BE51-6B337FF724A1}"/>
    <cellStyle name="Heading 3 26 2" xfId="16480" xr:uid="{24807DCD-9D1C-43BB-8A4D-D7FDF6147077}"/>
    <cellStyle name="Heading 3 26 2 2" xfId="16481" xr:uid="{2C172598-0E10-4502-8D04-6C88E80CC1AB}"/>
    <cellStyle name="Heading 3 26 3" xfId="16482" xr:uid="{07CF7C23-1973-45B4-B097-8B0AE8F52108}"/>
    <cellStyle name="Heading 3 26 3 2" xfId="16483" xr:uid="{1EE10C05-5A6E-4649-9534-A8F442E4D83B}"/>
    <cellStyle name="Heading 3 26 4" xfId="24462" xr:uid="{6CF0C543-3692-4473-9BCA-9AAAA7E09E5C}"/>
    <cellStyle name="Heading 3 26 5" xfId="16479" xr:uid="{94AD7855-95B8-40C6-AAC8-EDF09DD1807F}"/>
    <cellStyle name="Heading 3 27" xfId="4330" xr:uid="{3B34E68D-7856-43B5-BDB7-08732E9CAA4D}"/>
    <cellStyle name="Heading 3 27 2" xfId="16485" xr:uid="{C0DB0EA7-C34C-424B-9DEC-49133D94BA6C}"/>
    <cellStyle name="Heading 3 27 2 2" xfId="16486" xr:uid="{15E9A8DD-B84F-4BAF-BB2A-95CCF092807F}"/>
    <cellStyle name="Heading 3 27 3" xfId="16487" xr:uid="{71EDC82A-E53E-4AC5-82FE-49AD70567451}"/>
    <cellStyle name="Heading 3 27 3 2" xfId="16488" xr:uid="{416FCCD6-5842-4796-819C-787A56C45DC3}"/>
    <cellStyle name="Heading 3 27 4" xfId="24463" xr:uid="{A598480E-EB7A-49CD-94DE-889C511DDFE5}"/>
    <cellStyle name="Heading 3 27 5" xfId="16484" xr:uid="{59F104EB-22AE-4F95-A3DA-3C63E41F9D59}"/>
    <cellStyle name="Heading 3 28" xfId="4331" xr:uid="{711864C1-6FD3-4F4B-B46A-29F9BF11F786}"/>
    <cellStyle name="Heading 3 28 2" xfId="16490" xr:uid="{8541EB24-33C4-49DB-B5FB-29FD68FEF038}"/>
    <cellStyle name="Heading 3 28 2 2" xfId="16491" xr:uid="{393F6FEA-C44C-4BBB-A599-F6760CA93879}"/>
    <cellStyle name="Heading 3 28 3" xfId="16492" xr:uid="{2D1E857F-2B97-480E-9693-4BA21F6C48FF}"/>
    <cellStyle name="Heading 3 28 3 2" xfId="16493" xr:uid="{75474981-78DD-4503-AA4E-E2BE3EA9FE0B}"/>
    <cellStyle name="Heading 3 28 4" xfId="24464" xr:uid="{2DD10FFA-CE0F-4C42-A5CE-EA50923980B4}"/>
    <cellStyle name="Heading 3 28 5" xfId="16489" xr:uid="{F08C5BB0-A664-4FC1-9D39-AE3B23EC08E8}"/>
    <cellStyle name="Heading 3 29" xfId="4332" xr:uid="{3E38BCD4-1858-4F6E-898F-ED6F7AEDF569}"/>
    <cellStyle name="Heading 3 29 2" xfId="16495" xr:uid="{C0CC38D3-E770-4D7C-8E3A-D5679EE50EB0}"/>
    <cellStyle name="Heading 3 29 2 2" xfId="16496" xr:uid="{053CFB85-6140-4E84-AA9B-C455E2D02E3B}"/>
    <cellStyle name="Heading 3 29 3" xfId="16497" xr:uid="{504983E8-32A7-460C-B962-D7DE2A0AC16A}"/>
    <cellStyle name="Heading 3 29 3 2" xfId="16498" xr:uid="{D8FE59C5-368A-4A87-8282-A3135CF8E140}"/>
    <cellStyle name="Heading 3 29 4" xfId="24465" xr:uid="{FDD2AB94-0CB0-45F4-8628-C83BEF140470}"/>
    <cellStyle name="Heading 3 29 5" xfId="16494" xr:uid="{A1211D6B-0889-45F3-AE82-C645FE9DB0D1}"/>
    <cellStyle name="Heading 3 3" xfId="4333" xr:uid="{AEEE27C6-BD16-4816-B0B3-3D261FDF29A1}"/>
    <cellStyle name="Heading 3 3 2" xfId="5039" xr:uid="{406C8F34-3227-471B-B565-757409CC3ED7}"/>
    <cellStyle name="Heading 3 3 3" xfId="16499" xr:uid="{05C84B07-122A-498A-8742-F24B6947CE94}"/>
    <cellStyle name="Heading 3 3 4" xfId="16500" xr:uid="{CF30BB07-AF9F-491E-8E26-EBF6D0DF1A28}"/>
    <cellStyle name="Heading 3 3 5" xfId="16501" xr:uid="{C271E8E0-A6CB-4B77-9E6F-635EDDB2D4D0}"/>
    <cellStyle name="Heading 3 3 6" xfId="16502" xr:uid="{63E49FF3-248F-4ED7-93AB-93DA884159B4}"/>
    <cellStyle name="Heading 3 3 7" xfId="16503" xr:uid="{DC1B750A-6D06-443B-B33D-56B70A282D78}"/>
    <cellStyle name="Heading 3 3 8" xfId="24466" xr:uid="{4321FDB4-6DF1-42A4-8621-DC9C0B584FCC}"/>
    <cellStyle name="Heading 3 3 9" xfId="5857" xr:uid="{915F6668-337F-4248-AE05-9949918A7B9C}"/>
    <cellStyle name="Heading 3 30" xfId="16504" xr:uid="{10240BC1-2E96-4C64-AD9E-39B86852958B}"/>
    <cellStyle name="Heading 3 30 2" xfId="16505" xr:uid="{DAECFE8E-2EAC-41F9-A445-0F822BA69053}"/>
    <cellStyle name="Heading 3 30 2 2" xfId="16506" xr:uid="{7944282B-B0F0-426E-A47C-28FC806076CE}"/>
    <cellStyle name="Heading 3 30 3" xfId="16507" xr:uid="{02BA54C8-DBB8-4A9D-8D4B-356F45471381}"/>
    <cellStyle name="Heading 3 30 3 2" xfId="16508" xr:uid="{98FB5EAD-0EA8-4A39-82DC-7CF2D8554224}"/>
    <cellStyle name="Heading 3 31" xfId="16509" xr:uid="{390628F4-393D-44CB-AC03-271C41E8C101}"/>
    <cellStyle name="Heading 3 31 2" xfId="16510" xr:uid="{AF572725-61CC-4ABA-9E26-37148C6F6C77}"/>
    <cellStyle name="Heading 3 31 2 2" xfId="16511" xr:uid="{171703EB-CF33-47FA-AD7C-D83665446A23}"/>
    <cellStyle name="Heading 3 31 3" xfId="16512" xr:uid="{B82CAF8E-AF8B-4B78-B634-23E64160C433}"/>
    <cellStyle name="Heading 3 31 3 2" xfId="16513" xr:uid="{EFACF085-05A4-4EF9-8B03-B1735C119754}"/>
    <cellStyle name="Heading 3 32" xfId="16514" xr:uid="{D52F1CEA-C097-4DF5-894B-9756DD473481}"/>
    <cellStyle name="Heading 3 32 2" xfId="16515" xr:uid="{880BDB58-7A29-481A-A818-120962EBD799}"/>
    <cellStyle name="Heading 3 32 2 2" xfId="16516" xr:uid="{CE157982-60A9-46DA-9088-51CF56FE49F9}"/>
    <cellStyle name="Heading 3 32 3" xfId="16517" xr:uid="{2CF70C77-7015-4994-B36A-5920A27BED1C}"/>
    <cellStyle name="Heading 3 32 3 2" xfId="16518" xr:uid="{F95E28BF-793E-4891-9AE8-CFB570C2797B}"/>
    <cellStyle name="Heading 3 33" xfId="16519" xr:uid="{549405D3-164D-4B20-BFC8-E7AA67D8E734}"/>
    <cellStyle name="Heading 3 33 2" xfId="16520" xr:uid="{A16686EC-31FA-47BD-8570-D496D109157A}"/>
    <cellStyle name="Heading 3 33 2 2" xfId="16521" xr:uid="{E2D6CDA1-B6EC-40E4-8023-B34E9253ECC2}"/>
    <cellStyle name="Heading 3 33 3" xfId="16522" xr:uid="{1EA2553D-03B6-4236-9B3B-AC9921F10641}"/>
    <cellStyle name="Heading 3 33 3 2" xfId="16523" xr:uid="{1149C741-D7D1-4BA3-BE29-AB04F1F3E6E2}"/>
    <cellStyle name="Heading 3 34" xfId="16524" xr:uid="{0C4E46F3-FD7F-42FD-B481-9E136A66DC1B}"/>
    <cellStyle name="Heading 3 35" xfId="16525" xr:uid="{E74059D6-1E8A-4A29-86E7-5DC1DF18DEED}"/>
    <cellStyle name="Heading 3 36" xfId="16526" xr:uid="{8F59AC81-0888-46C8-B7DC-100ADBA5D546}"/>
    <cellStyle name="Heading 3 37" xfId="16527" xr:uid="{7EE90840-3D25-44CD-ACD0-DEB0574F86CE}"/>
    <cellStyle name="Heading 3 38" xfId="16528" xr:uid="{781E9745-9D95-4D23-98BA-CCD0967A0077}"/>
    <cellStyle name="Heading 3 39" xfId="16529" xr:uid="{D5E47B9C-9D72-4507-8ED4-998BAFE4E546}"/>
    <cellStyle name="Heading 3 4" xfId="4334" xr:uid="{A11E1756-A839-4897-8565-2404F2C003C0}"/>
    <cellStyle name="Heading 3 4 2" xfId="16531" xr:uid="{393ECAB9-2723-4342-B618-2C80192E74A7}"/>
    <cellStyle name="Heading 3 4 3" xfId="16532" xr:uid="{E1EF064B-87BB-405B-9E42-9DC90DC8EF3A}"/>
    <cellStyle name="Heading 3 4 4" xfId="16533" xr:uid="{76296F61-60E8-472E-9B59-497B0DA8E021}"/>
    <cellStyle name="Heading 3 4 5" xfId="16534" xr:uid="{E8F1AB75-81A3-421A-B1B5-C17BEF5BC873}"/>
    <cellStyle name="Heading 3 4 6" xfId="16535" xr:uid="{D4D4AD92-A1AE-4E41-ABC3-8C2EE4B07128}"/>
    <cellStyle name="Heading 3 4 7" xfId="16536" xr:uid="{FE05DCD1-9005-45D3-9DB2-2AA3D59141F1}"/>
    <cellStyle name="Heading 3 4 8" xfId="24467" xr:uid="{07B901F3-9061-4AB4-A0EB-C55A34C2A7CE}"/>
    <cellStyle name="Heading 3 4 9" xfId="16530" xr:uid="{B1177D04-FBE5-4CA7-838A-158C43479DE0}"/>
    <cellStyle name="Heading 3 40" xfId="16537" xr:uid="{CCD7AD2D-097F-4059-961E-09B9E8A7B91F}"/>
    <cellStyle name="Heading 3 41" xfId="16538" xr:uid="{5F97F5B8-0EF0-421B-8F34-92053C148111}"/>
    <cellStyle name="Heading 3 42" xfId="16539" xr:uid="{48168872-094D-468D-A18C-230B4C6C80EA}"/>
    <cellStyle name="Heading 3 43" xfId="16540" xr:uid="{23B55612-BADD-4E82-990C-D5065ADEF0FF}"/>
    <cellStyle name="Heading 3 44" xfId="16541" xr:uid="{48A5B7B9-E52D-48E9-A644-F850F64F75FA}"/>
    <cellStyle name="Heading 3 45" xfId="16542" xr:uid="{4F396D86-9253-46DD-AE01-156CA5C0A01F}"/>
    <cellStyle name="Heading 3 46" xfId="16543" xr:uid="{68C125BD-4392-42D6-A67A-AB316CC16430}"/>
    <cellStyle name="Heading 3 47" xfId="16544" xr:uid="{40E6E647-5A7A-48CD-BB42-B05767C003BB}"/>
    <cellStyle name="Heading 3 48" xfId="16545" xr:uid="{8CC44E6C-6231-4B85-B591-AD1B9C2AD0D0}"/>
    <cellStyle name="Heading 3 49" xfId="16546" xr:uid="{07EE363A-4ACE-4D94-851B-B9DB33477F61}"/>
    <cellStyle name="Heading 3 5" xfId="4335" xr:uid="{FCA78595-4402-4C0C-BC27-31FADADCEB96}"/>
    <cellStyle name="Heading 3 5 2" xfId="16548" xr:uid="{4AEAFC88-5596-40EC-B68B-DB4A08EC54EE}"/>
    <cellStyle name="Heading 3 5 3" xfId="16549" xr:uid="{D04FEBE8-6B97-4C22-A7A7-3C98EC20DBC2}"/>
    <cellStyle name="Heading 3 5 4" xfId="16550" xr:uid="{7CB22EC8-30A7-4835-93D0-8BA2FC600CD3}"/>
    <cellStyle name="Heading 3 5 5" xfId="16551" xr:uid="{912774A3-E3B0-48E2-84EA-18F8F513CB09}"/>
    <cellStyle name="Heading 3 5 6" xfId="16552" xr:uid="{C390FFB8-78D3-4D4D-BAD5-614B590B8C52}"/>
    <cellStyle name="Heading 3 5 7" xfId="16553" xr:uid="{24C5D701-37A8-47F8-981A-8AE104F52B66}"/>
    <cellStyle name="Heading 3 5 8" xfId="24468" xr:uid="{45617BDD-5242-48C9-8499-35FE0BF50FBB}"/>
    <cellStyle name="Heading 3 5 9" xfId="16547" xr:uid="{99FFA5C6-E400-4F8F-9BD6-285DBF173BB3}"/>
    <cellStyle name="Heading 3 50" xfId="16554" xr:uid="{AE30B70C-F5F8-4217-850F-6B49E88D5060}"/>
    <cellStyle name="Heading 3 51" xfId="16555" xr:uid="{D319593E-1569-4D33-95AF-4995E34F84C6}"/>
    <cellStyle name="Heading 3 52" xfId="16556" xr:uid="{7C119BB9-CB1C-4E59-8853-DBEA5D00DFF2}"/>
    <cellStyle name="Heading 3 53" xfId="16557" xr:uid="{F847E7C8-3D80-49FF-A6F4-13C321713110}"/>
    <cellStyle name="Heading 3 54" xfId="16558" xr:uid="{B9A0D541-1062-4847-BC56-31E4C26A73E8}"/>
    <cellStyle name="Heading 3 55" xfId="16559" xr:uid="{D383DD26-29BB-43D0-B97B-2765AE393AA5}"/>
    <cellStyle name="Heading 3 56" xfId="16560" xr:uid="{4CA5E999-3B12-422B-AAC0-CA6D6E4866BD}"/>
    <cellStyle name="Heading 3 57" xfId="16561" xr:uid="{4203B0F5-7BCE-4DCA-8432-C0D823EAD36C}"/>
    <cellStyle name="Heading 3 58" xfId="16562" xr:uid="{CDB4DF01-F47C-4982-8E84-18F197CB5461}"/>
    <cellStyle name="Heading 3 59" xfId="16563" xr:uid="{1EB5BD28-17BC-412D-9193-224F98F21B10}"/>
    <cellStyle name="Heading 3 6" xfId="4336" xr:uid="{100735F3-0E38-4DB7-83AC-738CEE76BFF3}"/>
    <cellStyle name="Heading 3 6 2" xfId="16565" xr:uid="{2F141FE3-9DEF-451B-A89C-0223C2F689F0}"/>
    <cellStyle name="Heading 3 6 2 2" xfId="16566" xr:uid="{96CCDAA7-4F2B-4F33-AA5C-DBD6899BFAA1}"/>
    <cellStyle name="Heading 3 6 2 3" xfId="16567" xr:uid="{FFEED027-BF35-405C-9813-4F13436A1999}"/>
    <cellStyle name="Heading 3 6 2 4" xfId="16568" xr:uid="{68F29C0D-53F1-453F-9ED5-DA1CD562C7D0}"/>
    <cellStyle name="Heading 3 6 2 5" xfId="16569" xr:uid="{63DB071D-A3E4-4607-9A4F-E62033BAA0A2}"/>
    <cellStyle name="Heading 3 6 2 6" xfId="16570" xr:uid="{E2C36458-DA81-437E-BF5F-09F12CEB8953}"/>
    <cellStyle name="Heading 3 6 3" xfId="16571" xr:uid="{98131E58-492E-4382-972D-CFB3C46FECAF}"/>
    <cellStyle name="Heading 3 6 3 2" xfId="16572" xr:uid="{4C26C6B1-EE99-453C-A6EA-D96D1341240A}"/>
    <cellStyle name="Heading 3 6 4" xfId="16573" xr:uid="{91F0EE26-2B68-4815-BC87-31157A36F6A8}"/>
    <cellStyle name="Heading 3 6 4 2" xfId="16574" xr:uid="{7A2D7838-83BD-4157-856F-41BCC9929108}"/>
    <cellStyle name="Heading 3 6 5" xfId="16575" xr:uid="{5F9947C4-988F-48E1-9298-C02275395AB6}"/>
    <cellStyle name="Heading 3 6 5 2" xfId="16576" xr:uid="{81E327D1-3301-40B7-B57B-C44827F169B3}"/>
    <cellStyle name="Heading 3 6 6" xfId="24469" xr:uid="{A656C3AC-9E2E-4BA7-8FB2-96E5C8A547E8}"/>
    <cellStyle name="Heading 3 6 7" xfId="16564" xr:uid="{962459FF-FCA6-4278-B2C5-E51C70BB689F}"/>
    <cellStyle name="Heading 3 60" xfId="16577" xr:uid="{53358674-795C-49F1-997D-A25C4E3AA504}"/>
    <cellStyle name="Heading 3 61" xfId="16578" xr:uid="{872702DA-BB01-4CF8-A8D8-E127046DCECE}"/>
    <cellStyle name="Heading 3 62" xfId="16579" xr:uid="{251AB8D0-500A-4988-8CF2-285DCAD7ECDE}"/>
    <cellStyle name="Heading 3 63" xfId="16580" xr:uid="{6854F8C9-5FB2-467B-B734-8A8C9781B818}"/>
    <cellStyle name="Heading 3 64" xfId="16581" xr:uid="{66B10CD8-630A-4ED7-B45F-1939CF5C8240}"/>
    <cellStyle name="Heading 3 65" xfId="16582" xr:uid="{51F11403-9266-427D-94FA-1F260AF3C174}"/>
    <cellStyle name="Heading 3 66" xfId="16583" xr:uid="{C8B9172C-1A81-43C5-8D7C-8C92FF831DD9}"/>
    <cellStyle name="Heading 3 67" xfId="16584" xr:uid="{9F4DDB98-6F6C-4189-8FF9-A6F80F71747F}"/>
    <cellStyle name="Heading 3 68" xfId="16585" xr:uid="{91FB9055-8ABF-47AA-8427-786CB2013D42}"/>
    <cellStyle name="Heading 3 68 2" xfId="16586" xr:uid="{63320530-8545-4571-9D62-D7BA7F70DC3C}"/>
    <cellStyle name="Heading 3 68 2 2" xfId="16587" xr:uid="{78B7101A-D60E-4177-BF15-32DDA384A115}"/>
    <cellStyle name="Heading 3 68 3" xfId="16588" xr:uid="{3F52C31A-4EF4-4B73-9DD5-CCC7C2F5789C}"/>
    <cellStyle name="Heading 3 68 3 2" xfId="16589" xr:uid="{4B6FBCF7-EA59-4A23-8472-97601F1CD722}"/>
    <cellStyle name="Heading 3 68 4" xfId="16590" xr:uid="{F7D818EA-A39E-4541-8973-79E486B044E9}"/>
    <cellStyle name="Heading 3 69" xfId="16591" xr:uid="{96400093-291D-4DF1-80C2-89FBEFEF29FC}"/>
    <cellStyle name="Heading 3 69 2" xfId="16592" xr:uid="{499CF175-80F1-4A30-83CD-F9F3F1EE5CE3}"/>
    <cellStyle name="Heading 3 69 2 2" xfId="16593" xr:uid="{2E491851-2B47-45C6-B3C4-ED51E1A307E7}"/>
    <cellStyle name="Heading 3 69 3" xfId="16594" xr:uid="{47A1A58D-B8FB-4797-B061-38391DAAC605}"/>
    <cellStyle name="Heading 3 69 3 2" xfId="16595" xr:uid="{3166CE32-2B91-4E32-A2A6-D4F29833882D}"/>
    <cellStyle name="Heading 3 69 4" xfId="16596" xr:uid="{B831D499-E9CB-4DA6-BAA7-D5D92DFC6090}"/>
    <cellStyle name="Heading 3 7" xfId="4337" xr:uid="{611BEF1E-6AAD-4A4D-99ED-B0FE44025E90}"/>
    <cellStyle name="Heading 3 7 2" xfId="16598" xr:uid="{0961A328-9C25-422B-838D-A573518AB1EF}"/>
    <cellStyle name="Heading 3 7 3" xfId="16599" xr:uid="{520329CC-3B8D-41F7-A3A5-2001D228E9BA}"/>
    <cellStyle name="Heading 3 7 4" xfId="16600" xr:uid="{96014696-460A-433E-B264-1B4D261CD757}"/>
    <cellStyle name="Heading 3 7 5" xfId="16601" xr:uid="{705B540E-EB25-4CB1-9EF6-4D7E97291066}"/>
    <cellStyle name="Heading 3 7 6" xfId="24470" xr:uid="{4424B5AA-B0B8-4630-B444-AA7FC8A84BA4}"/>
    <cellStyle name="Heading 3 7 7" xfId="16597" xr:uid="{CD854B6F-382F-45F2-A69D-C9483B0B7F87}"/>
    <cellStyle name="Heading 3 70" xfId="16602" xr:uid="{EF24DF9A-EF67-410A-8382-BAD201629F6C}"/>
    <cellStyle name="Heading 3 70 2" xfId="16603" xr:uid="{74F19B72-AE41-400B-A925-2343A1E46C7B}"/>
    <cellStyle name="Heading 3 70 2 2" xfId="16604" xr:uid="{1AF6E111-93A1-4A7C-9710-C5F8C4885CB0}"/>
    <cellStyle name="Heading 3 70 3" xfId="16605" xr:uid="{5FCB3305-0CD4-477C-80DF-1E7A1C3B16BC}"/>
    <cellStyle name="Heading 3 70 3 2" xfId="16606" xr:uid="{E30F0116-28AB-45E8-B6DF-56E688591644}"/>
    <cellStyle name="Heading 3 70 4" xfId="16607" xr:uid="{6FDBCC47-97C5-453E-8BCB-B7379EB71E49}"/>
    <cellStyle name="Heading 3 71" xfId="16608" xr:uid="{09021EA3-E020-4FD2-A526-33F7CEB123D3}"/>
    <cellStyle name="Heading 3 71 2" xfId="16609" xr:uid="{07955A2A-6ABF-4B88-ADB6-F7FF5834C984}"/>
    <cellStyle name="Heading 3 71 2 2" xfId="16610" xr:uid="{083A3689-4289-4B1B-A179-65E70666D202}"/>
    <cellStyle name="Heading 3 71 3" xfId="16611" xr:uid="{882947BE-E0A5-4C53-B913-AFD34436616C}"/>
    <cellStyle name="Heading 3 71 3 2" xfId="16612" xr:uid="{97D819E6-E435-4F13-8C76-49FC391D97F6}"/>
    <cellStyle name="Heading 3 71 4" xfId="16613" xr:uid="{35E36D28-8302-4677-A90C-DEC927A4B2AA}"/>
    <cellStyle name="Heading 3 72" xfId="16614" xr:uid="{0D43DDD3-31EE-478D-9AB1-9D56A0ED078D}"/>
    <cellStyle name="Heading 3 72 2" xfId="16615" xr:uid="{B976BC07-A5D1-4A9E-B321-6C7D38525708}"/>
    <cellStyle name="Heading 3 72 2 2" xfId="16616" xr:uid="{C6FA37C8-F174-43FC-9CC7-9353D213D72A}"/>
    <cellStyle name="Heading 3 72 3" xfId="16617" xr:uid="{5876993D-5E17-42AB-9BC2-78E73CE3176C}"/>
    <cellStyle name="Heading 3 72 3 2" xfId="16618" xr:uid="{85F6D547-CCB4-4C29-8EF0-154F986A2F49}"/>
    <cellStyle name="Heading 3 72 4" xfId="16619" xr:uid="{52E45355-679E-4176-BFA2-913D2CDAD004}"/>
    <cellStyle name="Heading 3 73" xfId="16620" xr:uid="{06972E62-ADC8-4CED-9BE7-0950D1CBD8AE}"/>
    <cellStyle name="Heading 3 73 2" xfId="16621" xr:uid="{B0333A1A-0D72-4ED2-ACD8-0F97486EBAA8}"/>
    <cellStyle name="Heading 3 74" xfId="16622" xr:uid="{CC3F648C-C043-4E95-BDAC-E8E2F71A7CFF}"/>
    <cellStyle name="Heading 3 74 2" xfId="16623" xr:uid="{160A1C31-30D6-4BD4-9481-4E5EA4D05876}"/>
    <cellStyle name="Heading 3 75" xfId="16624" xr:uid="{B0ECB1CE-AFBA-45EF-A9EB-C6270A83916D}"/>
    <cellStyle name="Heading 3 75 2" xfId="16625" xr:uid="{ABF27017-C414-4E0D-9C13-1449DB482649}"/>
    <cellStyle name="Heading 3 76" xfId="16626" xr:uid="{032211D7-0381-4751-84D8-07866060F893}"/>
    <cellStyle name="Heading 3 76 2" xfId="16627" xr:uid="{CDDEF12B-FEEA-481A-BAB2-5D799484EDD8}"/>
    <cellStyle name="Heading 3 77" xfId="16628" xr:uid="{648FFECD-1941-4AE8-9AC7-A11AC5E5F245}"/>
    <cellStyle name="Heading 3 77 2" xfId="16629" xr:uid="{E000D040-F57B-4081-8A0B-FB2B931D5722}"/>
    <cellStyle name="Heading 3 78" xfId="16630" xr:uid="{033B1B35-14FB-44B2-AE88-544BC9920588}"/>
    <cellStyle name="Heading 3 79" xfId="16631" xr:uid="{0C8988D2-0588-459E-9761-B70627DEC5D6}"/>
    <cellStyle name="Heading 3 79 2" xfId="16632" xr:uid="{5702C185-BEAD-4747-992B-6D2E46E616E6}"/>
    <cellStyle name="Heading 3 8" xfId="4338" xr:uid="{04A4A75C-AC5B-4AB4-9517-FC533F17C4CC}"/>
    <cellStyle name="Heading 3 8 2" xfId="16634" xr:uid="{20A9E483-E2D5-4324-9492-F2B4A63B3F7B}"/>
    <cellStyle name="Heading 3 8 2 2" xfId="16635" xr:uid="{7A700D76-6CA1-46AD-9E9C-BC96E7BB5C65}"/>
    <cellStyle name="Heading 3 8 3" xfId="16636" xr:uid="{E803BB16-F57D-40BF-A5FB-48ECA9FDAA5E}"/>
    <cellStyle name="Heading 3 8 3 2" xfId="16637" xr:uid="{69361055-EE62-4AA5-A942-147D5551C97C}"/>
    <cellStyle name="Heading 3 8 4" xfId="24471" xr:uid="{EAB111DE-70FB-420D-A875-E9364F998587}"/>
    <cellStyle name="Heading 3 8 5" xfId="16633" xr:uid="{E7AB71E6-EEE7-49A5-9402-9F2640280009}"/>
    <cellStyle name="Heading 3 80" xfId="16638" xr:uid="{88C39F6D-C6BD-4269-AB31-124884541EB7}"/>
    <cellStyle name="Heading 3 80 2" xfId="16639" xr:uid="{9F364DD3-CB9B-4C07-8514-358F5947F64E}"/>
    <cellStyle name="Heading 3 81" xfId="16640" xr:uid="{A0D0BC78-9F42-41C7-8400-EB83453B93A6}"/>
    <cellStyle name="Heading 3 81 2" xfId="16641" xr:uid="{51B1DCDB-5018-4E47-9EC6-DE01EC827E16}"/>
    <cellStyle name="Heading 3 82" xfId="16642" xr:uid="{1A2A1B4D-2100-4446-95EE-26C20BDFE714}"/>
    <cellStyle name="Heading 3 82 2" xfId="16643" xr:uid="{09D2A851-C654-41F0-82B4-F7EF01B40537}"/>
    <cellStyle name="Heading 3 83" xfId="16644" xr:uid="{F6A3E084-37E8-4BA6-B70A-4B98729C7D28}"/>
    <cellStyle name="Heading 3 83 2" xfId="16645" xr:uid="{F5A323F7-DFD5-4A7E-BAA3-2F7BC3AE2024}"/>
    <cellStyle name="Heading 3 84" xfId="16646" xr:uid="{22919E95-3529-4D1F-8A9C-914BFB5035D1}"/>
    <cellStyle name="Heading 3 84 2" xfId="16647" xr:uid="{094506E0-3CAD-4AA5-A401-691ABABBC8B1}"/>
    <cellStyle name="Heading 3 85" xfId="16648" xr:uid="{4D3F3D50-80FC-437A-B5DA-5F96DD1BCC09}"/>
    <cellStyle name="Heading 3 85 2" xfId="16649" xr:uid="{966555D5-C1A5-46C1-8C49-0711D7F0B520}"/>
    <cellStyle name="Heading 3 86" xfId="16650" xr:uid="{47AB23D9-B24D-4429-9245-9E614AB637F3}"/>
    <cellStyle name="Heading 3 86 2" xfId="16651" xr:uid="{FAD3E6EA-D3A7-42E0-84B0-55A17D63BCE6}"/>
    <cellStyle name="Heading 3 87" xfId="16652" xr:uid="{8BF8863E-2081-4AC1-BA17-BCE96EBDA104}"/>
    <cellStyle name="Heading 3 87 2" xfId="16653" xr:uid="{BE5F312F-69E3-4896-9DFF-75385C023C7E}"/>
    <cellStyle name="Heading 3 88" xfId="16654" xr:uid="{546971D5-6E67-4FD4-B2B0-B6554065FE78}"/>
    <cellStyle name="Heading 3 88 2" xfId="16655" xr:uid="{6FA13726-A9C2-43B8-9D78-2FC52683948F}"/>
    <cellStyle name="Heading 3 89" xfId="16656" xr:uid="{6CFDCA84-CF62-450F-92AC-8D8D42B03D4A}"/>
    <cellStyle name="Heading 3 89 2" xfId="16657" xr:uid="{A4BFFE0E-79FC-4499-BB69-5455F792F526}"/>
    <cellStyle name="Heading 3 9" xfId="4339" xr:uid="{31D93E0F-C339-46B1-BEC8-CC48E13A74D5}"/>
    <cellStyle name="Heading 3 9 2" xfId="16659" xr:uid="{EC85998C-5F88-44FE-A797-03AA30729466}"/>
    <cellStyle name="Heading 3 9 2 2" xfId="16660" xr:uid="{DF553C93-35CC-477F-ABC1-07DC7A8642FD}"/>
    <cellStyle name="Heading 3 9 3" xfId="16661" xr:uid="{A951A349-004A-4398-B07F-825250D52FBA}"/>
    <cellStyle name="Heading 3 9 3 2" xfId="16662" xr:uid="{BFDBF363-BDCF-4E8E-BFB6-93CEC30BA0AC}"/>
    <cellStyle name="Heading 3 9 4" xfId="24472" xr:uid="{CBF41CA2-A36A-4079-A528-87B413D1E129}"/>
    <cellStyle name="Heading 3 9 5" xfId="16658" xr:uid="{1D309D67-0C5F-4E25-876F-BA79BEA403F8}"/>
    <cellStyle name="Heading 3 90" xfId="16663" xr:uid="{335A433E-E3B2-4952-927F-527872CE7E04}"/>
    <cellStyle name="Heading 3 90 2" xfId="16664" xr:uid="{F276E2E8-BDDA-4555-86BE-82F447F0ADCA}"/>
    <cellStyle name="Heading 3 91" xfId="16665" xr:uid="{AE2D3770-7868-4135-9773-4374E0A041FC}"/>
    <cellStyle name="Heading 3 91 2" xfId="16666" xr:uid="{3F923FF4-03F9-410D-A411-26F1A759BFEF}"/>
    <cellStyle name="Heading 3 92" xfId="16667" xr:uid="{221DE14D-3818-487D-A05F-57142DCE96C4}"/>
    <cellStyle name="Heading 3 92 2" xfId="16668" xr:uid="{AA0F85BE-7F97-4634-A0FD-C138D98197AF}"/>
    <cellStyle name="Heading 3 93" xfId="16669" xr:uid="{69A173D0-87AE-4567-AEA9-314386E1522D}"/>
    <cellStyle name="Heading 3 93 2" xfId="16670" xr:uid="{46015B39-2A6F-4C84-BED5-FF0ED4340AA9}"/>
    <cellStyle name="Heading 3 94" xfId="16671" xr:uid="{FF6A2175-C549-4CF0-AB04-2F5EBE92AE5D}"/>
    <cellStyle name="Heading 3 94 2" xfId="16672" xr:uid="{0F0E520C-26E2-4994-842B-45C3201CF798}"/>
    <cellStyle name="Heading 3 95" xfId="16673" xr:uid="{E52C2CF5-A266-4F2E-B0FF-408100EBE2FC}"/>
    <cellStyle name="Heading 3 95 2" xfId="16674" xr:uid="{003C25B1-818C-4E28-8FA7-99019CC3423B}"/>
    <cellStyle name="Heading 3 96" xfId="16675" xr:uid="{E2E09477-2148-48FB-B55A-9C834BA45497}"/>
    <cellStyle name="Heading 3 96 2" xfId="16676" xr:uid="{65F946FF-AE8F-4856-B815-9C916800F7D4}"/>
    <cellStyle name="Heading 3 97" xfId="16677" xr:uid="{A43770BA-2F41-4ADE-B7D1-2BFA00E3467D}"/>
    <cellStyle name="Heading 3 97 2" xfId="16678" xr:uid="{E8A1B9EE-D784-45F7-974F-BB1D99039444}"/>
    <cellStyle name="Heading 3 98" xfId="16679" xr:uid="{2EE5A760-586D-4FE2-B0EA-88D0C6325ADD}"/>
    <cellStyle name="Heading 3 98 2" xfId="16680" xr:uid="{51560501-9656-4AC9-A345-7E1BDA9DFF94}"/>
    <cellStyle name="Heading 3 99" xfId="16681" xr:uid="{4DC6C21A-F960-43FC-B8DB-13B605F6D515}"/>
    <cellStyle name="Heading 3 99 2" xfId="16682" xr:uid="{BD1668D6-5028-4F95-9E1C-D15A1FEE0C4E}"/>
    <cellStyle name="Heading 3+" xfId="2843" xr:uid="{4E0347AD-C3A0-417E-B7B2-151A03B6A7B9}"/>
    <cellStyle name="Heading 4 10" xfId="4340" xr:uid="{AC504BEB-8E6E-4A49-AC6B-6C2E03E8F0D8}"/>
    <cellStyle name="Heading 4 10 2" xfId="16684" xr:uid="{1B224864-DEEC-4A39-9736-34A119E8255E}"/>
    <cellStyle name="Heading 4 10 3" xfId="16685" xr:uid="{5B25350D-DBD0-4BB4-9B84-75642D53942A}"/>
    <cellStyle name="Heading 4 10 4" xfId="24473" xr:uid="{367D0262-5B35-4CCF-AB9F-932DA1412E87}"/>
    <cellStyle name="Heading 4 10 5" xfId="16683" xr:uid="{4DFE3140-B7D6-4B82-AF67-5F05EB26DE98}"/>
    <cellStyle name="Heading 4 100" xfId="16686" xr:uid="{C703C8C3-2384-4CDD-8E2B-2B8954D512B4}"/>
    <cellStyle name="Heading 4 101" xfId="16687" xr:uid="{367818D7-DD83-45AE-B5E0-EF5D116E170D}"/>
    <cellStyle name="Heading 4 102" xfId="16688" xr:uid="{058E0CF7-51B0-4B02-A238-E4606A551EF8}"/>
    <cellStyle name="Heading 4 103" xfId="16689" xr:uid="{2C6D0477-3C69-4B47-A813-3019AE875AB4}"/>
    <cellStyle name="Heading 4 104" xfId="16690" xr:uid="{23B884F8-B1D8-4619-A362-E7D0B3AF3368}"/>
    <cellStyle name="Heading 4 105" xfId="16691" xr:uid="{3DA84B2F-98E4-48AD-9B0B-5A06D24224A4}"/>
    <cellStyle name="Heading 4 106" xfId="16692" xr:uid="{5F13326A-FB19-4E97-AC48-BDE988855B47}"/>
    <cellStyle name="Heading 4 11" xfId="4341" xr:uid="{E8C9105D-3126-4B34-BBBE-3B2B54EA3821}"/>
    <cellStyle name="Heading 4 11 2" xfId="16694" xr:uid="{DF737F9D-82AB-4DAE-9F19-1012698AB057}"/>
    <cellStyle name="Heading 4 11 3" xfId="16695" xr:uid="{0C2DEAA0-31F2-4AE4-8B87-D762019F545F}"/>
    <cellStyle name="Heading 4 11 4" xfId="24474" xr:uid="{445BB078-DAF4-4B88-BA3E-3853912B3176}"/>
    <cellStyle name="Heading 4 11 5" xfId="16693" xr:uid="{CCDA6F78-A80A-453E-A615-EC6B7F59CA11}"/>
    <cellStyle name="Heading 4 12" xfId="4342" xr:uid="{C8E89804-566E-4D05-8CE6-E5CF4622247B}"/>
    <cellStyle name="Heading 4 12 2" xfId="16697" xr:uid="{71ED5DEB-FD7D-4869-9458-34A38429042A}"/>
    <cellStyle name="Heading 4 12 3" xfId="16698" xr:uid="{5197A1A1-5DDD-4FE9-9993-ECD8F593B638}"/>
    <cellStyle name="Heading 4 12 4" xfId="24475" xr:uid="{B6A49783-2F5F-4106-8634-351C06C35F13}"/>
    <cellStyle name="Heading 4 12 5" xfId="16696" xr:uid="{80383251-73B1-42E8-BA2F-B917ED0BB66A}"/>
    <cellStyle name="Heading 4 13" xfId="4343" xr:uid="{A7D17FA1-D2C5-44BA-B4BF-B94876B9B162}"/>
    <cellStyle name="Heading 4 13 2" xfId="16700" xr:uid="{20F5600A-68F8-4B06-9F73-F1F7B19A2C4A}"/>
    <cellStyle name="Heading 4 13 3" xfId="16701" xr:uid="{DFC05666-6B67-48F1-924E-2169D1C060DB}"/>
    <cellStyle name="Heading 4 13 4" xfId="24476" xr:uid="{E6C56EE1-1618-42E1-A3E3-8A0679350D34}"/>
    <cellStyle name="Heading 4 13 5" xfId="16699" xr:uid="{9DAF1018-65F5-4BE9-AEC4-5632EC719D97}"/>
    <cellStyle name="Heading 4 14" xfId="4344" xr:uid="{7CB786F7-D263-4AFA-BAC0-F6601FBBEB66}"/>
    <cellStyle name="Heading 4 14 2" xfId="16703" xr:uid="{0EB980FB-AEF2-4C9E-851B-561CE56557CA}"/>
    <cellStyle name="Heading 4 14 3" xfId="16704" xr:uid="{68599CD3-5861-4E57-9BE8-F804A47D73EE}"/>
    <cellStyle name="Heading 4 14 4" xfId="24477" xr:uid="{6BF75D7A-4BE2-4A36-9F16-7E1D33545462}"/>
    <cellStyle name="Heading 4 14 5" xfId="16702" xr:uid="{06B9C028-4738-4A28-8770-980A55A0D605}"/>
    <cellStyle name="Heading 4 15" xfId="4345" xr:uid="{11FA22BD-2E0E-4EE4-8337-D90B4E222F6B}"/>
    <cellStyle name="Heading 4 15 2" xfId="16706" xr:uid="{C1B6E55E-22C4-4678-ACB3-464B9C398DC2}"/>
    <cellStyle name="Heading 4 15 3" xfId="16707" xr:uid="{00DBAFD6-F3D1-4D8A-B300-D324E5AD3B94}"/>
    <cellStyle name="Heading 4 15 4" xfId="24478" xr:uid="{3B006563-A646-49BD-92CB-98D697451A2B}"/>
    <cellStyle name="Heading 4 15 5" xfId="16705" xr:uid="{88FDE331-87ED-439F-9C27-2D702D682CE7}"/>
    <cellStyle name="Heading 4 16" xfId="4346" xr:uid="{0F2FA30F-F934-484B-A7A6-C68DC04BC268}"/>
    <cellStyle name="Heading 4 16 2" xfId="16709" xr:uid="{A0E41796-AB2E-40FE-9DC1-735B78F7AD1E}"/>
    <cellStyle name="Heading 4 16 3" xfId="16710" xr:uid="{CAD195E6-537A-46D0-84FA-5AD3F1027CB2}"/>
    <cellStyle name="Heading 4 16 4" xfId="24479" xr:uid="{33B7905D-8D61-4C9D-BCE7-2F649C893F23}"/>
    <cellStyle name="Heading 4 16 5" xfId="16708" xr:uid="{2FE56F7E-0984-46FD-9D95-1521EEDCF2D2}"/>
    <cellStyle name="Heading 4 17" xfId="4347" xr:uid="{A18B3C4E-4F56-4982-8A11-FE71364C56BB}"/>
    <cellStyle name="Heading 4 17 2" xfId="16712" xr:uid="{D35F5635-AA44-4009-91D1-136C035A885A}"/>
    <cellStyle name="Heading 4 17 3" xfId="16713" xr:uid="{5203042B-301D-4210-B9A0-0AA44055AFA5}"/>
    <cellStyle name="Heading 4 17 4" xfId="24480" xr:uid="{F239DB06-703B-4EA0-B6F3-8D34A6E1A5CC}"/>
    <cellStyle name="Heading 4 17 5" xfId="16711" xr:uid="{EE9DA3B1-7F55-46CD-89B2-3C71F25BA30B}"/>
    <cellStyle name="Heading 4 18" xfId="4348" xr:uid="{47A89A25-3721-46B8-819D-E244964CC87C}"/>
    <cellStyle name="Heading 4 18 2" xfId="16715" xr:uid="{48856D0D-EE01-4C0B-BB0B-524A08D898E2}"/>
    <cellStyle name="Heading 4 18 3" xfId="16716" xr:uid="{3BD7BEA5-3BB3-452B-91E7-1A6E46AAB7AE}"/>
    <cellStyle name="Heading 4 18 4" xfId="24481" xr:uid="{CA2697A8-9FDB-4081-9589-55DFA9B3F0B1}"/>
    <cellStyle name="Heading 4 18 5" xfId="16714" xr:uid="{081506CA-1902-46D1-B79C-FA65769BAE20}"/>
    <cellStyle name="Heading 4 19" xfId="4349" xr:uid="{8CCE5323-08B3-4660-958F-51939FE96B1A}"/>
    <cellStyle name="Heading 4 19 2" xfId="16718" xr:uid="{694047F8-E702-4FD8-8EFA-60986FAD18DE}"/>
    <cellStyle name="Heading 4 19 3" xfId="16719" xr:uid="{97AC4089-0E91-4BAE-AD96-8D875B898433}"/>
    <cellStyle name="Heading 4 19 4" xfId="24482" xr:uid="{AA9F925E-2B92-4863-931E-8B447E528DC9}"/>
    <cellStyle name="Heading 4 19 5" xfId="16717" xr:uid="{F559202C-1FE2-472D-9E35-D9993E98AF19}"/>
    <cellStyle name="Heading 4 2" xfId="2844" xr:uid="{092B65DA-E282-422C-A7BC-9768FA56727D}"/>
    <cellStyle name="Heading 4 2 10" xfId="16720" xr:uid="{7CD6D3CD-85B6-4564-A34C-9FD9CCDBBC97}"/>
    <cellStyle name="Heading 4 2 11" xfId="16721" xr:uid="{B578F204-1B05-4CAF-8FDC-29817815447D}"/>
    <cellStyle name="Heading 4 2 12" xfId="24483" xr:uid="{2C8DCA4B-84A8-4337-8F46-7763D55D4AF6}"/>
    <cellStyle name="Heading 4 2 13" xfId="5040" xr:uid="{6E1D56B9-F894-41DD-91A7-5CD1A7E37C47}"/>
    <cellStyle name="Heading 4 2 14" xfId="4350" xr:uid="{ADE34A7A-AE80-4AB9-A470-868C53BEB1CE}"/>
    <cellStyle name="Heading 4 2 2" xfId="5401" xr:uid="{8701F2CB-367B-418E-8694-4C38BDFE6249}"/>
    <cellStyle name="Heading 4 2 2 2" xfId="5402" xr:uid="{81C8F8B8-A8A5-4742-91DC-BDBE3A49CE89}"/>
    <cellStyle name="Heading 4 2 2 2 2" xfId="16722" xr:uid="{7787E436-4B20-4A23-AEB2-AF3CD963EF91}"/>
    <cellStyle name="Heading 4 2 2 2 2 2" xfId="16723" xr:uid="{1FEF75CD-5D04-46B4-B484-22D9F6AFE61F}"/>
    <cellStyle name="Heading 4 2 2 2 2 3" xfId="16724" xr:uid="{61A92A0C-6BA5-4C8C-AC6D-B11F8D9DCAD8}"/>
    <cellStyle name="Heading 4 2 2 2 2 4" xfId="16725" xr:uid="{0D8C47F1-EB26-43D5-BF26-DBE9E5FC0308}"/>
    <cellStyle name="Heading 4 2 2 2 2 5" xfId="16726" xr:uid="{742EEF95-59C0-4DC3-A23A-5836F38A7A0A}"/>
    <cellStyle name="Heading 4 2 2 2 3" xfId="16727" xr:uid="{2902AAEB-285C-49F7-A47D-FC7D4630ED85}"/>
    <cellStyle name="Heading 4 2 2 2 4" xfId="16728" xr:uid="{B5D63607-6E99-4803-9634-BE51B9B7804A}"/>
    <cellStyle name="Heading 4 2 2 2 5" xfId="16729" xr:uid="{4D84EC31-1659-41AB-902A-DCF8AA0BA2BC}"/>
    <cellStyle name="Heading 4 2 2 3" xfId="16730" xr:uid="{2131B9D6-E47E-43D7-BC2E-A1F3B51AC9C5}"/>
    <cellStyle name="Heading 4 2 2 4" xfId="16731" xr:uid="{71D8C58D-95DF-401F-A9AA-1E52CFFF039F}"/>
    <cellStyle name="Heading 4 2 2 5" xfId="16732" xr:uid="{FE66EC7B-D71D-44E8-8BBB-6B4CE99A95E3}"/>
    <cellStyle name="Heading 4 2 2 6" xfId="16733" xr:uid="{ED903E6F-538E-40DF-9134-4553E85AB70A}"/>
    <cellStyle name="Heading 4 2 2 7" xfId="16734" xr:uid="{83A9FE49-1B95-4193-BBBA-4629FBEF961E}"/>
    <cellStyle name="Heading 4 2 3" xfId="16735" xr:uid="{F5E48C6A-0C8A-40EF-BD5D-DE6BB8E9BB39}"/>
    <cellStyle name="Heading 4 2 3 2" xfId="16736" xr:uid="{1D414062-33DB-4FAC-8E9B-E8B6850C8F91}"/>
    <cellStyle name="Heading 4 2 3 2 2" xfId="16737" xr:uid="{F9F7C4EF-5B5A-48FC-A5C0-90D809AB01F4}"/>
    <cellStyle name="Heading 4 2 3 2 3" xfId="16738" xr:uid="{4D138B18-2EDA-4DAC-B5FA-433A529B8A98}"/>
    <cellStyle name="Heading 4 2 3 2 4" xfId="16739" xr:uid="{8F0FBB02-A198-4065-88D9-861D89039883}"/>
    <cellStyle name="Heading 4 2 3 2 5" xfId="16740" xr:uid="{2BB160DA-FB44-4BDC-B9C7-0F9D30A55547}"/>
    <cellStyle name="Heading 4 2 3 3" xfId="16741" xr:uid="{AA7EDF4C-EC5F-4A1F-ABFB-5B1CC4759585}"/>
    <cellStyle name="Heading 4 2 3 4" xfId="16742" xr:uid="{98E5FA3C-438B-4400-9E67-D68CFFD2E5B9}"/>
    <cellStyle name="Heading 4 2 3 5" xfId="16743" xr:uid="{77D34F46-B57C-4EF5-9023-B9C67C50F040}"/>
    <cellStyle name="Heading 4 2 4" xfId="16744" xr:uid="{B0EAD9B2-09E0-423C-93B2-7CDDAA15ADD9}"/>
    <cellStyle name="Heading 4 2 5" xfId="16745" xr:uid="{38971B88-BC2A-495F-816C-4D5EB328A12D}"/>
    <cellStyle name="Heading 4 2 6" xfId="16746" xr:uid="{0EED2B04-5685-4F99-86B6-D98DB47D32C8}"/>
    <cellStyle name="Heading 4 2 7" xfId="16747" xr:uid="{D2F8D2CA-30C0-43EA-9EDA-EF9BE4E74A8B}"/>
    <cellStyle name="Heading 4 2 8" xfId="16748" xr:uid="{5D72E809-1FE8-41CA-BB66-E7248707177A}"/>
    <cellStyle name="Heading 4 2 9" xfId="16749" xr:uid="{53D95458-9897-4770-8FF4-D7ACA8FA0617}"/>
    <cellStyle name="Heading 4 20" xfId="4351" xr:uid="{043ACB3B-CD2A-4C50-AA7A-991006F71687}"/>
    <cellStyle name="Heading 4 20 2" xfId="16751" xr:uid="{97B94719-6C28-40E7-B5B6-C8191C886B16}"/>
    <cellStyle name="Heading 4 20 3" xfId="16752" xr:uid="{F2D8D3AA-5353-4091-A849-57EF8F9AB070}"/>
    <cellStyle name="Heading 4 20 4" xfId="24484" xr:uid="{DF13DAD9-B22F-4688-BC96-421905E16662}"/>
    <cellStyle name="Heading 4 20 5" xfId="16750" xr:uid="{73A26B4B-954C-4510-A145-BFF92EDC0EEC}"/>
    <cellStyle name="Heading 4 21" xfId="4352" xr:uid="{49A02CD1-2369-4ED1-9E2E-9162FADB7AE8}"/>
    <cellStyle name="Heading 4 21 2" xfId="16754" xr:uid="{5F7067E8-3C7E-48E5-9950-3E543A7EE265}"/>
    <cellStyle name="Heading 4 21 3" xfId="16755" xr:uid="{EE88E441-E165-4DCF-9D61-6D2C589135BA}"/>
    <cellStyle name="Heading 4 21 4" xfId="24485" xr:uid="{722375AB-94E7-4E26-A9A7-781B50B69FD4}"/>
    <cellStyle name="Heading 4 21 5" xfId="16753" xr:uid="{1E834F8B-FEE2-48F1-B425-C5ECA03774E1}"/>
    <cellStyle name="Heading 4 22" xfId="4353" xr:uid="{4D7377E2-8948-43B4-9978-EF306AFE24D6}"/>
    <cellStyle name="Heading 4 22 2" xfId="16757" xr:uid="{A6D028CE-492C-43A2-8DB2-9ECE1D9B7EF7}"/>
    <cellStyle name="Heading 4 22 3" xfId="16758" xr:uid="{0CB96D7D-5260-46AA-B72B-766E84EE9A85}"/>
    <cellStyle name="Heading 4 22 4" xfId="24486" xr:uid="{7C5DC07F-6F1D-4C96-897D-749881F8E65D}"/>
    <cellStyle name="Heading 4 22 5" xfId="16756" xr:uid="{6026A183-39CF-4C87-9A48-3E3A2EEA3E73}"/>
    <cellStyle name="Heading 4 23" xfId="4354" xr:uid="{118C9CAB-B2AF-49BC-A492-05497D7F4089}"/>
    <cellStyle name="Heading 4 23 2" xfId="16760" xr:uid="{E1BEFA3D-CDF5-4891-BEC0-F75C8418A414}"/>
    <cellStyle name="Heading 4 23 3" xfId="16761" xr:uid="{75357143-D16E-4DB2-8420-3BAC60C271B4}"/>
    <cellStyle name="Heading 4 23 4" xfId="24487" xr:uid="{93E27586-B591-4DC4-9A83-B3FB59DD3A5C}"/>
    <cellStyle name="Heading 4 23 5" xfId="16759" xr:uid="{FC172266-A460-4266-B54D-F57C3BCBA88C}"/>
    <cellStyle name="Heading 4 24" xfId="4355" xr:uid="{332F615C-9AF2-4E44-8BC7-66C7403847F6}"/>
    <cellStyle name="Heading 4 24 2" xfId="16763" xr:uid="{0C9172A6-784A-41A2-A743-2F91E6325DE0}"/>
    <cellStyle name="Heading 4 24 3" xfId="16764" xr:uid="{3E192F5A-E301-4BC7-BE21-0FEA17DAC652}"/>
    <cellStyle name="Heading 4 24 4" xfId="24488" xr:uid="{AA3CC036-5ECC-4705-A562-62AFBD8A0917}"/>
    <cellStyle name="Heading 4 24 5" xfId="16762" xr:uid="{11F946C6-15E5-42E6-BE50-F694BE814E3F}"/>
    <cellStyle name="Heading 4 25" xfId="4356" xr:uid="{48DEEB8C-2F3E-495E-B1B5-1F1F0887B99F}"/>
    <cellStyle name="Heading 4 25 2" xfId="16766" xr:uid="{5B4EFF99-68C5-4202-9D66-112DB4F961BF}"/>
    <cellStyle name="Heading 4 25 3" xfId="16767" xr:uid="{84DA93AB-7F64-4FF9-B42E-B2A9A6BBA3FB}"/>
    <cellStyle name="Heading 4 25 4" xfId="24489" xr:uid="{A174E304-6BD5-46BA-92EB-0743D1DDE788}"/>
    <cellStyle name="Heading 4 25 5" xfId="16765" xr:uid="{816FE25E-50E1-418E-AFE6-4DEA3359F606}"/>
    <cellStyle name="Heading 4 26" xfId="4357" xr:uid="{03E217B7-DBA8-45CC-AEA6-BF1E6F9884F6}"/>
    <cellStyle name="Heading 4 26 2" xfId="16769" xr:uid="{448F83FF-1B5A-47FE-8B23-03350410AE7E}"/>
    <cellStyle name="Heading 4 26 3" xfId="16770" xr:uid="{69E65E3A-B756-43AA-9ADF-B9CBE7480FD2}"/>
    <cellStyle name="Heading 4 26 4" xfId="24490" xr:uid="{38D23C47-A180-446C-A31A-568A0B3326EB}"/>
    <cellStyle name="Heading 4 26 5" xfId="16768" xr:uid="{406C7CE8-0A79-4E1B-8496-0CCE5325EB4A}"/>
    <cellStyle name="Heading 4 27" xfId="4358" xr:uid="{D0BDDB73-A331-45D7-A0C0-BFABDB34F383}"/>
    <cellStyle name="Heading 4 27 2" xfId="16772" xr:uid="{0DCA68B7-7AB0-4FCF-8430-0A83678765CC}"/>
    <cellStyle name="Heading 4 27 3" xfId="16773" xr:uid="{FA792F7D-8E31-462B-BB2C-6F9AE193CBB8}"/>
    <cellStyle name="Heading 4 27 4" xfId="24491" xr:uid="{E962E3AA-DFF0-47FB-95E1-8D9B37763344}"/>
    <cellStyle name="Heading 4 27 5" xfId="16771" xr:uid="{DD6AE25F-7DA2-4308-A99D-513A958A6D49}"/>
    <cellStyle name="Heading 4 28" xfId="4359" xr:uid="{AEC86E10-73B7-4467-AC4E-9610949B44DF}"/>
    <cellStyle name="Heading 4 28 2" xfId="16775" xr:uid="{7AEB2BC8-2ED6-43B0-A3EA-B558C9505A85}"/>
    <cellStyle name="Heading 4 28 3" xfId="16776" xr:uid="{83C89DCE-DEAD-4568-BC6A-091605B0CB6D}"/>
    <cellStyle name="Heading 4 28 4" xfId="24492" xr:uid="{C196B1E1-466B-43F8-A3BC-BF4B957554D6}"/>
    <cellStyle name="Heading 4 28 5" xfId="16774" xr:uid="{BFD4D961-2DCD-4E2A-87FE-C4BFBE5E707F}"/>
    <cellStyle name="Heading 4 29" xfId="4360" xr:uid="{FEB593FB-26EE-4070-80B4-2273976BEBD7}"/>
    <cellStyle name="Heading 4 29 2" xfId="16778" xr:uid="{291D0AEA-9560-4793-B2A7-1E6E514AEF24}"/>
    <cellStyle name="Heading 4 29 3" xfId="16779" xr:uid="{E159736A-35E0-4A8D-A957-B1E1971BD9F2}"/>
    <cellStyle name="Heading 4 29 4" xfId="24493" xr:uid="{5F069044-8B77-4B21-BDB7-728CE3C9FE05}"/>
    <cellStyle name="Heading 4 29 5" xfId="16777" xr:uid="{3AA63147-5C29-4BD3-A733-93FEEAF001BF}"/>
    <cellStyle name="Heading 4 3" xfId="4361" xr:uid="{FA404164-FDBF-43F8-A26E-E2B9491AEDEA}"/>
    <cellStyle name="Heading 4 3 2" xfId="6031" xr:uid="{DE31617B-93F7-471F-8F3C-73151FAB8548}"/>
    <cellStyle name="Heading 4 3 3" xfId="16780" xr:uid="{6FE01609-C5B4-499C-821C-857138E72447}"/>
    <cellStyle name="Heading 4 3 4" xfId="16781" xr:uid="{657A639D-D515-473D-BE78-C3B68773B37B}"/>
    <cellStyle name="Heading 4 3 5" xfId="16782" xr:uid="{DF1C2AC2-4404-4AF4-840C-5915DB8270C2}"/>
    <cellStyle name="Heading 4 3 6" xfId="16783" xr:uid="{3248456D-B0B1-4A0F-B0B5-A852BE39B608}"/>
    <cellStyle name="Heading 4 3 7" xfId="16784" xr:uid="{3CC22F9A-2B74-4DE2-A03A-7F39CB518D49}"/>
    <cellStyle name="Heading 4 3 8" xfId="24494" xr:uid="{5C49B57F-0476-4D4D-B94C-1F41EA17F6D2}"/>
    <cellStyle name="Heading 4 3 9" xfId="5254" xr:uid="{941D4591-91EE-4847-AFFF-736C9ADB6E5C}"/>
    <cellStyle name="Heading 4 30" xfId="16785" xr:uid="{B18D562B-C0C0-4272-9878-0E5C0D7B80DF}"/>
    <cellStyle name="Heading 4 30 2" xfId="16786" xr:uid="{0F8DCB9E-A265-4C41-A719-1A31C3C0A1F1}"/>
    <cellStyle name="Heading 4 30 3" xfId="16787" xr:uid="{F825C170-BF09-4A7C-BCB6-368D98F028E9}"/>
    <cellStyle name="Heading 4 31" xfId="16788" xr:uid="{01B08B6E-20B2-4FE1-9228-BFA68825227B}"/>
    <cellStyle name="Heading 4 31 2" xfId="16789" xr:uid="{03254274-F60C-49F6-AE95-FA0024AF6B66}"/>
    <cellStyle name="Heading 4 31 3" xfId="16790" xr:uid="{7A7333E2-1308-4373-8857-4EDC975DCD4A}"/>
    <cellStyle name="Heading 4 32" xfId="16791" xr:uid="{86A0C340-F867-4FC5-BAB7-AC1E5E1F1F4B}"/>
    <cellStyle name="Heading 4 32 2" xfId="16792" xr:uid="{E128E038-EB1F-4404-A01F-59CE30477D72}"/>
    <cellStyle name="Heading 4 32 3" xfId="16793" xr:uid="{C1D6FD50-FEF7-4214-B2F3-41284558941B}"/>
    <cellStyle name="Heading 4 33" xfId="16794" xr:uid="{AD1EB857-8DE2-4870-AAC3-9B09C7BB53DE}"/>
    <cellStyle name="Heading 4 33 2" xfId="16795" xr:uid="{E89BEF07-D482-461A-8366-C29CA48627CA}"/>
    <cellStyle name="Heading 4 33 3" xfId="16796" xr:uid="{3BCB7167-9DA2-40F3-8ACC-1AC26183BCD1}"/>
    <cellStyle name="Heading 4 34" xfId="16797" xr:uid="{FD9E6CC1-0B8C-4457-8410-CE97C0DFDEBC}"/>
    <cellStyle name="Heading 4 35" xfId="16798" xr:uid="{FF3B8A92-0298-4C06-9CC9-859509715D76}"/>
    <cellStyle name="Heading 4 36" xfId="16799" xr:uid="{B9DE3821-BF87-4091-A083-B7C1614DE6BE}"/>
    <cellStyle name="Heading 4 37" xfId="16800" xr:uid="{4A1DCF03-6290-4A98-89B1-C759C4F3444A}"/>
    <cellStyle name="Heading 4 38" xfId="16801" xr:uid="{D2FA73E5-23EC-40B8-B305-BD5B3A6F8527}"/>
    <cellStyle name="Heading 4 39" xfId="16802" xr:uid="{E690B13E-670C-4935-8B89-ECE78AC63234}"/>
    <cellStyle name="Heading 4 4" xfId="4362" xr:uid="{9E4F3852-72A6-4399-9470-ACCA9BF6E62A}"/>
    <cellStyle name="Heading 4 4 2" xfId="16804" xr:uid="{5447D0B8-E07F-4E21-8EC0-6C3B9C438D0D}"/>
    <cellStyle name="Heading 4 4 3" xfId="16805" xr:uid="{129DC24A-6A08-4B4D-8E6C-323A91F3CC71}"/>
    <cellStyle name="Heading 4 4 4" xfId="16806" xr:uid="{38510347-DC4A-4F33-9E20-CB1CED32F5DD}"/>
    <cellStyle name="Heading 4 4 5" xfId="16807" xr:uid="{9B5E8A08-8ACD-458A-925E-9E5251802B35}"/>
    <cellStyle name="Heading 4 4 6" xfId="16808" xr:uid="{DAE4376D-61DB-4873-89F3-AE4D0546190F}"/>
    <cellStyle name="Heading 4 4 7" xfId="16809" xr:uid="{BB1F5D9D-2126-4D8C-BD4D-673BCF6F48F4}"/>
    <cellStyle name="Heading 4 4 8" xfId="24495" xr:uid="{20CA8967-2B70-466A-80E5-00AA17B4243A}"/>
    <cellStyle name="Heading 4 4 9" xfId="16803" xr:uid="{74EDCA2D-9A71-4F08-845B-6B2BC005BCC2}"/>
    <cellStyle name="Heading 4 40" xfId="16810" xr:uid="{2044B74B-5E94-4B5C-9B01-988602AA3A89}"/>
    <cellStyle name="Heading 4 41" xfId="16811" xr:uid="{70AA2718-0690-42D3-9B85-541F40D4708A}"/>
    <cellStyle name="Heading 4 42" xfId="16812" xr:uid="{702BF991-D486-4367-9BAD-467148741844}"/>
    <cellStyle name="Heading 4 43" xfId="16813" xr:uid="{9970788B-D39D-44E7-BC6F-B8B3B32102D0}"/>
    <cellStyle name="Heading 4 44" xfId="16814" xr:uid="{D794B210-4821-4E86-A058-0C256384E4A8}"/>
    <cellStyle name="Heading 4 45" xfId="16815" xr:uid="{B9397C4B-97E2-483B-A8A0-DCAFE3D94FB7}"/>
    <cellStyle name="Heading 4 46" xfId="16816" xr:uid="{6F4963C8-22FF-43AD-8852-E2AB4A600AE5}"/>
    <cellStyle name="Heading 4 47" xfId="16817" xr:uid="{9F319D4A-6F19-4D1A-A245-933C3073C753}"/>
    <cellStyle name="Heading 4 48" xfId="16818" xr:uid="{22BE1012-685F-432B-B4A6-A6ED00957266}"/>
    <cellStyle name="Heading 4 49" xfId="16819" xr:uid="{CFD99855-BB23-4512-B096-D66ECF771EB3}"/>
    <cellStyle name="Heading 4 5" xfId="4363" xr:uid="{261C8336-237D-4B58-8754-24782767092F}"/>
    <cellStyle name="Heading 4 5 2" xfId="16821" xr:uid="{901F50FE-841F-421D-93B9-54D35AA1CD7A}"/>
    <cellStyle name="Heading 4 5 3" xfId="16822" xr:uid="{48BDB963-7604-4936-9A3F-E1AAD849C0AF}"/>
    <cellStyle name="Heading 4 5 4" xfId="16823" xr:uid="{27D219EC-06DA-40AF-937A-20731039564D}"/>
    <cellStyle name="Heading 4 5 5" xfId="16824" xr:uid="{F762F9C6-DF98-41CC-B691-04FBA035D20F}"/>
    <cellStyle name="Heading 4 5 6" xfId="16825" xr:uid="{A4F2A943-A5F3-42A7-828A-824F023D1202}"/>
    <cellStyle name="Heading 4 5 7" xfId="16826" xr:uid="{285E352B-73E2-4496-B0AC-4469A3B48B27}"/>
    <cellStyle name="Heading 4 5 8" xfId="24496" xr:uid="{84EA162D-5282-469E-9197-0834ED9BF92B}"/>
    <cellStyle name="Heading 4 5 9" xfId="16820" xr:uid="{4E887A3C-45B9-434F-8D85-BE23D5B041EC}"/>
    <cellStyle name="Heading 4 50" xfId="16827" xr:uid="{5A45354A-04C2-4D6D-8D7F-D198AD5B9A4A}"/>
    <cellStyle name="Heading 4 51" xfId="16828" xr:uid="{F6B44035-4BFC-47DB-86E7-4CE9007B04C8}"/>
    <cellStyle name="Heading 4 52" xfId="16829" xr:uid="{FE741E08-9836-4813-8B34-3ACF97084C6A}"/>
    <cellStyle name="Heading 4 53" xfId="16830" xr:uid="{3F0DDDC7-BE4E-4502-9B5D-531ECEBF0AA0}"/>
    <cellStyle name="Heading 4 54" xfId="16831" xr:uid="{785DDD3F-0B63-4ED6-AE8D-2B3D2D77870E}"/>
    <cellStyle name="Heading 4 55" xfId="16832" xr:uid="{FDAC10C7-13EC-4E57-BBD3-75AAAEA1170C}"/>
    <cellStyle name="Heading 4 56" xfId="16833" xr:uid="{49946E29-8225-49E8-8EF1-5AB194232BE6}"/>
    <cellStyle name="Heading 4 57" xfId="16834" xr:uid="{C42E8807-B91B-44AC-A214-930F3C8F06B5}"/>
    <cellStyle name="Heading 4 58" xfId="16835" xr:uid="{CCA3C7CE-60AE-4BE8-B0B7-7CD8B82DE278}"/>
    <cellStyle name="Heading 4 59" xfId="16836" xr:uid="{79C840C4-0E52-4D51-A2BF-14D9304E146A}"/>
    <cellStyle name="Heading 4 6" xfId="4364" xr:uid="{926111CE-2801-4A41-BD06-07644BB1345C}"/>
    <cellStyle name="Heading 4 6 2" xfId="16838" xr:uid="{51A78C25-B51E-4DA4-AF84-2486A4950579}"/>
    <cellStyle name="Heading 4 6 2 2" xfId="16839" xr:uid="{17376385-652D-402B-8EC8-3EED9E12040C}"/>
    <cellStyle name="Heading 4 6 2 3" xfId="16840" xr:uid="{02D59D56-6744-48C7-B5CA-9990388E781A}"/>
    <cellStyle name="Heading 4 6 2 4" xfId="16841" xr:uid="{EDC33D66-5445-4539-916A-EC304F618EF9}"/>
    <cellStyle name="Heading 4 6 2 5" xfId="16842" xr:uid="{94699496-E6D2-459B-BDE9-9FD7BA057DC0}"/>
    <cellStyle name="Heading 4 6 3" xfId="16843" xr:uid="{3420C1D2-A07E-4433-A6BF-6BE00137BAF2}"/>
    <cellStyle name="Heading 4 6 4" xfId="16844" xr:uid="{FAA90855-DF28-4980-BB2D-4B460244EE48}"/>
    <cellStyle name="Heading 4 6 5" xfId="16845" xr:uid="{9B6C0412-1748-40BF-BFE3-7DC542A2E73B}"/>
    <cellStyle name="Heading 4 6 6" xfId="24497" xr:uid="{6DDF3215-5B6F-4FD1-A76B-72888F29CEB6}"/>
    <cellStyle name="Heading 4 6 7" xfId="16837" xr:uid="{2C5CF4EA-B7A1-43F6-B1D5-AE8934D56165}"/>
    <cellStyle name="Heading 4 60" xfId="16846" xr:uid="{02DCCE42-1A0D-4B35-AF7D-4BD03C148E91}"/>
    <cellStyle name="Heading 4 61" xfId="16847" xr:uid="{DED9FBF4-0AA9-4179-9BAB-333F9F01C7B9}"/>
    <cellStyle name="Heading 4 62" xfId="16848" xr:uid="{0CC3DC1E-D0D6-42BA-9F79-1CD8D079D91B}"/>
    <cellStyle name="Heading 4 63" xfId="16849" xr:uid="{8C26B735-2725-48EA-87C3-84E937F26E2F}"/>
    <cellStyle name="Heading 4 64" xfId="16850" xr:uid="{AA93C927-C07D-4535-B0F9-14DEF70619B4}"/>
    <cellStyle name="Heading 4 65" xfId="16851" xr:uid="{97912658-D485-4488-8F73-F0E3239EA6E0}"/>
    <cellStyle name="Heading 4 66" xfId="16852" xr:uid="{D2F338E9-B5CA-4E26-819B-525313E2E56F}"/>
    <cellStyle name="Heading 4 67" xfId="16853" xr:uid="{BCB067E5-B6CF-4378-8BB0-32198974C84A}"/>
    <cellStyle name="Heading 4 68" xfId="16854" xr:uid="{E81262E4-445B-4B3B-9177-51E548145D53}"/>
    <cellStyle name="Heading 4 68 2" xfId="16855" xr:uid="{0DFE72F6-55D8-4937-ABB0-A068D9C8D24E}"/>
    <cellStyle name="Heading 4 68 3" xfId="16856" xr:uid="{1AECAEB8-C0FE-41EE-A849-E4F388D6C366}"/>
    <cellStyle name="Heading 4 69" xfId="16857" xr:uid="{DE18E6B3-EAA6-4479-B5DB-482D7289463A}"/>
    <cellStyle name="Heading 4 69 2" xfId="16858" xr:uid="{5D0630FC-C895-414B-A49A-49955C075336}"/>
    <cellStyle name="Heading 4 69 3" xfId="16859" xr:uid="{51998611-CDBA-4A2F-BCA9-6E520F5C7A4C}"/>
    <cellStyle name="Heading 4 7" xfId="4365" xr:uid="{980DDC8C-19B0-49FC-89AA-658FC1952942}"/>
    <cellStyle name="Heading 4 7 2" xfId="16861" xr:uid="{DFB8EBAB-D74C-479E-A689-0AC5985FBCDB}"/>
    <cellStyle name="Heading 4 7 3" xfId="16862" xr:uid="{6BB8BECA-A287-47EB-A088-1A9108EDFC31}"/>
    <cellStyle name="Heading 4 7 4" xfId="16863" xr:uid="{573EA6DD-697C-4867-8AB1-4821842A96B7}"/>
    <cellStyle name="Heading 4 7 5" xfId="16864" xr:uid="{242213E8-AA33-40A1-9853-F15FFCAFE046}"/>
    <cellStyle name="Heading 4 7 6" xfId="24498" xr:uid="{1F75446D-51C7-4734-82C9-9969147C4E2F}"/>
    <cellStyle name="Heading 4 7 7" xfId="16860" xr:uid="{18E0EB0C-7BF7-498F-9919-5044B5A6237E}"/>
    <cellStyle name="Heading 4 70" xfId="16865" xr:uid="{D63A2E90-B5CF-4266-AB32-999041371267}"/>
    <cellStyle name="Heading 4 70 2" xfId="16866" xr:uid="{D795BE3B-8421-4FE8-8DEA-51708900FBE5}"/>
    <cellStyle name="Heading 4 70 3" xfId="16867" xr:uid="{7F30EC7A-DA3A-4810-87F6-EEF95599322A}"/>
    <cellStyle name="Heading 4 71" xfId="16868" xr:uid="{0D2D66AF-576D-41C1-8203-6D96DB94FC71}"/>
    <cellStyle name="Heading 4 71 2" xfId="16869" xr:uid="{510329F9-A78B-492D-B477-AA91D356B4CA}"/>
    <cellStyle name="Heading 4 71 3" xfId="16870" xr:uid="{BD38288B-474A-4A4E-9F76-D6B7E0770F38}"/>
    <cellStyle name="Heading 4 72" xfId="16871" xr:uid="{B67BF047-BE69-429E-9388-6DC348B2713D}"/>
    <cellStyle name="Heading 4 72 2" xfId="16872" xr:uid="{2212605C-4CA2-48C5-AA6A-02B08A405EDD}"/>
    <cellStyle name="Heading 4 72 3" xfId="16873" xr:uid="{3A8E9B95-7BDA-42E3-B8AF-57074D6D1B81}"/>
    <cellStyle name="Heading 4 73" xfId="16874" xr:uid="{3EA7C5F8-22C9-401C-90BB-C09BB804722D}"/>
    <cellStyle name="Heading 4 74" xfId="16875" xr:uid="{BC7E1D1C-CE55-421C-81FA-782490796433}"/>
    <cellStyle name="Heading 4 75" xfId="16876" xr:uid="{829AAEC7-F7CF-44E5-9DED-4D0D2EA19FC8}"/>
    <cellStyle name="Heading 4 76" xfId="16877" xr:uid="{B2E7F069-D7B9-44A1-BB94-44124AB97BE3}"/>
    <cellStyle name="Heading 4 77" xfId="16878" xr:uid="{64EFBAD5-25AA-4A6E-BC79-AEA1DBB7085F}"/>
    <cellStyle name="Heading 4 78" xfId="16879" xr:uid="{7A3E7382-E978-4F91-A578-5CE23D047304}"/>
    <cellStyle name="Heading 4 79" xfId="16880" xr:uid="{0D423170-2300-41C0-86DD-D2601767BD69}"/>
    <cellStyle name="Heading 4 8" xfId="4366" xr:uid="{9297EA97-3E9E-4546-B176-E9A264388154}"/>
    <cellStyle name="Heading 4 8 2" xfId="16882" xr:uid="{D165F844-CF00-4FD6-BA61-D38AEE2764E4}"/>
    <cellStyle name="Heading 4 8 3" xfId="16883" xr:uid="{C0D5354F-16B6-41E2-9741-2DB132B0936B}"/>
    <cellStyle name="Heading 4 8 4" xfId="24499" xr:uid="{35C8D9EC-CCEF-46CC-936B-4FA59010B8A0}"/>
    <cellStyle name="Heading 4 8 5" xfId="16881" xr:uid="{1E22B7B1-D891-45E1-97C1-50C547DC7073}"/>
    <cellStyle name="Heading 4 80" xfId="16884" xr:uid="{6972E753-5BBB-44B1-870F-CD65FF9A2791}"/>
    <cellStyle name="Heading 4 81" xfId="16885" xr:uid="{C2E0958D-0420-4915-9BEC-DC565E595E31}"/>
    <cellStyle name="Heading 4 82" xfId="16886" xr:uid="{1377231C-8571-417B-8F03-F9B3F51E49E8}"/>
    <cellStyle name="Heading 4 83" xfId="16887" xr:uid="{FE8323E5-5365-4F81-B47B-A91A179F0F98}"/>
    <cellStyle name="Heading 4 84" xfId="16888" xr:uid="{4CC06AF2-026B-491E-A6BC-98E352A67A35}"/>
    <cellStyle name="Heading 4 85" xfId="16889" xr:uid="{25CE8E02-7FED-4E8C-A11D-2EC1765798AF}"/>
    <cellStyle name="Heading 4 86" xfId="16890" xr:uid="{6E4D4A29-22D6-4302-B75D-58E530A74B45}"/>
    <cellStyle name="Heading 4 87" xfId="16891" xr:uid="{AF6E5C47-EAA0-416A-9BEF-D07531F19FF4}"/>
    <cellStyle name="Heading 4 88" xfId="16892" xr:uid="{E42DC61A-E352-46B3-9F91-A38546A9E7FF}"/>
    <cellStyle name="Heading 4 89" xfId="16893" xr:uid="{920CE4EC-5EED-4BBC-9233-52BD2C39D27F}"/>
    <cellStyle name="Heading 4 9" xfId="4367" xr:uid="{F80DEEF6-119B-4BDF-B4A2-3944635FA2E2}"/>
    <cellStyle name="Heading 4 9 2" xfId="16895" xr:uid="{0B4C0C47-E0DA-4830-8A94-29F07AAE9B82}"/>
    <cellStyle name="Heading 4 9 3" xfId="16896" xr:uid="{C8083C0C-80A4-43D2-BB6D-5CFF09A3E6B6}"/>
    <cellStyle name="Heading 4 9 4" xfId="24500" xr:uid="{73F9126C-273C-4095-BE05-A5030FD30775}"/>
    <cellStyle name="Heading 4 9 5" xfId="16894" xr:uid="{2A16555B-9EC0-4D28-AA40-BD2E49E2DDE0}"/>
    <cellStyle name="Heading 4 90" xfId="16897" xr:uid="{962DE659-6DE3-4CE5-8EB1-2555C05940CD}"/>
    <cellStyle name="Heading 4 91" xfId="16898" xr:uid="{74670DAA-1D31-4448-9148-690268C07DA8}"/>
    <cellStyle name="Heading 4 92" xfId="16899" xr:uid="{F8D1B991-A15D-4367-A194-386613DC6497}"/>
    <cellStyle name="Heading 4 93" xfId="16900" xr:uid="{2B069A0C-9B5B-4F29-98CF-0A150D30042D}"/>
    <cellStyle name="Heading 4 94" xfId="16901" xr:uid="{B447D2A3-B793-4893-9EF5-9F3E277FE16F}"/>
    <cellStyle name="Heading 4 95" xfId="16902" xr:uid="{E6EEDB4E-CCF6-483C-BFF9-4F0A923E7A7D}"/>
    <cellStyle name="Heading 4 96" xfId="16903" xr:uid="{38B3C821-22B3-4D0C-B604-CC6ADA7CFA59}"/>
    <cellStyle name="Heading 4 97" xfId="16904" xr:uid="{AC44A204-E354-4F76-94BF-977145B6BD23}"/>
    <cellStyle name="Heading 4 98" xfId="16905" xr:uid="{843FDE78-6A8A-4FEB-A97B-084D2F0E18A1}"/>
    <cellStyle name="Heading 4 99" xfId="16906" xr:uid="{7E8C0612-F1E1-4283-BF27-AA9B20C35689}"/>
    <cellStyle name="Heading 5" xfId="16907" xr:uid="{07547EE8-B54C-49F0-917E-9A925FB80468}"/>
    <cellStyle name="Heading 6" xfId="16908" xr:uid="{8DE7A269-FF3A-46A6-8D9F-5C4AC79606F5}"/>
    <cellStyle name="Heading 7" xfId="16909" xr:uid="{36B5317C-A894-453B-9C11-9C3D57A69564}"/>
    <cellStyle name="Heading 8" xfId="23417" xr:uid="{3AB33E29-54EF-4CAD-A081-CC0D11CF7F35}"/>
    <cellStyle name="Heading 9" xfId="15891" xr:uid="{6BA64A6D-C009-4CC1-ADAF-096404EE6D12}"/>
    <cellStyle name="HEADING, MAJOR" xfId="16910" xr:uid="{33C63566-BDA2-4ACC-A116-91990903B8EA}"/>
    <cellStyle name="HEADING, MINOR" xfId="16911" xr:uid="{B1C9F3C0-DFFE-485E-BBA8-9127DF2DBF81}"/>
    <cellStyle name="HEADING, MINOR 10" xfId="16912" xr:uid="{5FEA9FE9-D96A-4E99-BA9E-A2908D5C9C0F}"/>
    <cellStyle name="HEADING, MINOR 10 2" xfId="32555" xr:uid="{912235F6-54D2-4C6C-8147-81192887585B}"/>
    <cellStyle name="HEADING, MINOR 10 3" xfId="31379" xr:uid="{E5F725D9-BB14-4BC2-9828-E702F09B4E4E}"/>
    <cellStyle name="HEADING, MINOR 10 4" xfId="31555" xr:uid="{606900D0-C97F-4D48-AE4F-6249786CA7FC}"/>
    <cellStyle name="HEADING, MINOR 11" xfId="32554" xr:uid="{369BC919-BB2D-43A6-B455-5ED39EB2B137}"/>
    <cellStyle name="HEADING, MINOR 12" xfId="38886" xr:uid="{AADEEA8A-E73D-4053-A771-26302B208D00}"/>
    <cellStyle name="HEADING, MINOR 13" xfId="31551" xr:uid="{0208CD74-AA2B-41C6-A8F8-3B28F6490889}"/>
    <cellStyle name="HEADING, MINOR 2" xfId="16913" xr:uid="{5930C634-316B-491C-B311-5D7AE8CE231B}"/>
    <cellStyle name="HEADING, MINOR 2 2" xfId="16914" xr:uid="{15C8F3F2-F230-4B69-BFED-5F19763A9376}"/>
    <cellStyle name="HEADING, MINOR 2 2 2" xfId="32557" xr:uid="{11C3E936-A2DF-4515-9803-18D45441C221}"/>
    <cellStyle name="HEADING, MINOR 2 2 3" xfId="25099" xr:uid="{187971C4-9C16-4A01-A8BE-77505F3DEB4C}"/>
    <cellStyle name="HEADING, MINOR 2 2 4" xfId="38867" xr:uid="{71E1FEB1-B167-479B-9CF1-F2D4157D73DE}"/>
    <cellStyle name="HEADING, MINOR 2 3" xfId="32556" xr:uid="{19328114-5406-44F6-8C72-3EA6BFB5B1B4}"/>
    <cellStyle name="HEADING, MINOR 2 4" xfId="31380" xr:uid="{E799A992-2145-48FA-BF7E-6B2AC319A0CE}"/>
    <cellStyle name="HEADING, MINOR 2 5" xfId="38868" xr:uid="{5A5696E6-DBC3-4155-B867-56DB05138437}"/>
    <cellStyle name="HEADING, MINOR 3" xfId="16915" xr:uid="{B9A1B6DA-3DD4-4C93-B74B-7E647F326157}"/>
    <cellStyle name="HEADING, MINOR 3 2" xfId="16916" xr:uid="{5B0A6AE5-83DF-43CF-9C60-9CB8D8EE565D}"/>
    <cellStyle name="HEADING, MINOR 3 2 2" xfId="32559" xr:uid="{801A2A6B-2225-46EA-B2F2-15EF8CD7D09F}"/>
    <cellStyle name="HEADING, MINOR 3 2 3" xfId="37578" xr:uid="{8547698A-36D5-4AC0-AF39-1905CC013CBC}"/>
    <cellStyle name="HEADING, MINOR 3 2 4" xfId="25802" xr:uid="{5C2F2034-01B2-4846-9634-E9604E6B02D8}"/>
    <cellStyle name="HEADING, MINOR 3 3" xfId="32558" xr:uid="{521BB9A5-2514-4FEF-91E0-0F0D6C68D631}"/>
    <cellStyle name="HEADING, MINOR 3 4" xfId="31381" xr:uid="{751D35A5-03A8-4273-AA2D-493693B997DA}"/>
    <cellStyle name="HEADING, MINOR 3 5" xfId="31561" xr:uid="{8636F02D-01C2-4D7F-94CB-F75C5F2F5A9E}"/>
    <cellStyle name="HEADING, MINOR 4" xfId="16917" xr:uid="{0F8858D9-50BC-44CE-885A-09CAA47414B1}"/>
    <cellStyle name="HEADING, MINOR 4 2" xfId="16918" xr:uid="{A0F7EC33-4173-47E6-9A6D-0AE6B7AEB7BC}"/>
    <cellStyle name="HEADING, MINOR 4 2 2" xfId="32561" xr:uid="{00877648-C699-4876-B6FA-039BFD799DC1}"/>
    <cellStyle name="HEADING, MINOR 4 2 3" xfId="39157" xr:uid="{D903A956-9121-4BEE-8FB0-DA026BF5E612}"/>
    <cellStyle name="HEADING, MINOR 4 2 4" xfId="25804" xr:uid="{17DE1F2D-3242-4ADC-8E29-529DFBB8B34C}"/>
    <cellStyle name="HEADING, MINOR 4 3" xfId="32560" xr:uid="{18D47707-14B7-4A43-AB20-97D41C154C78}"/>
    <cellStyle name="HEADING, MINOR 4 4" xfId="31382" xr:uid="{1DB11682-E3E0-4FDC-A002-AA74FC0DE744}"/>
    <cellStyle name="HEADING, MINOR 4 5" xfId="25803" xr:uid="{9898A456-A2D5-4CB0-A753-63C5110482B4}"/>
    <cellStyle name="HEADING, MINOR 5" xfId="16919" xr:uid="{DE01A92D-97C9-4975-8BC3-F18B34F37863}"/>
    <cellStyle name="HEADING, MINOR 5 2" xfId="16920" xr:uid="{A8E4F437-62BF-4802-BE47-74CD14D27A4D}"/>
    <cellStyle name="HEADING, MINOR 5 2 2" xfId="32563" xr:uid="{9432685F-FCD6-4358-92F2-4CCBA538685E}"/>
    <cellStyle name="HEADING, MINOR 5 2 3" xfId="31384" xr:uid="{14F513D4-5E43-46E5-A41E-82F91DA6A4EE}"/>
    <cellStyle name="HEADING, MINOR 5 2 4" xfId="31603" xr:uid="{6A6FB1CA-32A9-4B28-9F47-BE45604690B8}"/>
    <cellStyle name="HEADING, MINOR 5 3" xfId="32562" xr:uid="{DC5668C8-6903-4764-95B9-324AD64941E7}"/>
    <cellStyle name="HEADING, MINOR 5 4" xfId="31383" xr:uid="{C5A43BC4-5DF6-41DF-9C68-94376722FDEB}"/>
    <cellStyle name="HEADING, MINOR 5 5" xfId="38155" xr:uid="{4896FF4B-32C9-41D5-BD0D-E7B88408A407}"/>
    <cellStyle name="HEADING, MINOR 6" xfId="16921" xr:uid="{91B1644F-7B45-4C4F-ABD6-E4320685303F}"/>
    <cellStyle name="HEADING, MINOR 6 2" xfId="16922" xr:uid="{B22BABD9-3DA3-43EE-945B-02CB71E9AF27}"/>
    <cellStyle name="HEADING, MINOR 6 2 2" xfId="32565" xr:uid="{50A52517-CF7B-43D7-A6AC-FBE076F841BA}"/>
    <cellStyle name="HEADING, MINOR 6 2 3" xfId="25100" xr:uid="{DB64BD40-37B6-4A4A-8A28-A479B38A5B2D}"/>
    <cellStyle name="HEADING, MINOR 6 2 4" xfId="36576" xr:uid="{E4EDF6B8-0F19-4971-9D6D-00BEE394590E}"/>
    <cellStyle name="HEADING, MINOR 6 3" xfId="32564" xr:uid="{D5B20BF5-C9AA-46FD-8D08-873DCB605B3C}"/>
    <cellStyle name="HEADING, MINOR 6 4" xfId="31385" xr:uid="{7DA01425-AF94-4064-AC4E-4E25E154F025}"/>
    <cellStyle name="HEADING, MINOR 6 5" xfId="31604" xr:uid="{534139AC-EC9D-47A7-B26B-4B82E16F5B6E}"/>
    <cellStyle name="HEADING, MINOR 7" xfId="16923" xr:uid="{A37D0F4D-DA66-4334-A48E-AA1405545D7A}"/>
    <cellStyle name="HEADING, MINOR 7 2" xfId="16924" xr:uid="{FBEBA2F6-8BAE-498E-A6F3-EAF295E44885}"/>
    <cellStyle name="HEADING, MINOR 7 2 2" xfId="32567" xr:uid="{E6B95741-42E8-4EA3-AE55-693EB623E263}"/>
    <cellStyle name="HEADING, MINOR 7 2 3" xfId="31387" xr:uid="{FCCE07F2-DAC5-4982-95A3-C60AECB01D5F}"/>
    <cellStyle name="HEADING, MINOR 7 2 4" xfId="41588" xr:uid="{C8E16CAD-C328-48FB-901F-F1A332340261}"/>
    <cellStyle name="HEADING, MINOR 7 3" xfId="32566" xr:uid="{72A0EE40-C83F-452F-B0CA-A3D61707F4D3}"/>
    <cellStyle name="HEADING, MINOR 7 4" xfId="31386" xr:uid="{6C85090F-A93E-4F7A-B7D9-52BAB8A55D34}"/>
    <cellStyle name="HEADING, MINOR 7 5" xfId="31669" xr:uid="{458DBC65-2069-4AD3-9E0B-72BD2A342123}"/>
    <cellStyle name="HEADING, MINOR 8" xfId="16925" xr:uid="{EACA7E4A-8980-42CE-A23F-8C1AAF3BC742}"/>
    <cellStyle name="HEADING, MINOR 8 2" xfId="16926" xr:uid="{1F46FA65-788F-4353-94BC-D6E38B049410}"/>
    <cellStyle name="HEADING, MINOR 8 2 2" xfId="32569" xr:uid="{1F7E4AC8-C8EC-4AD8-8593-063DD9C15BB6}"/>
    <cellStyle name="HEADING, MINOR 8 2 3" xfId="25101" xr:uid="{1BDD730F-20EB-49C1-9F2C-CD2CF0C5DD3E}"/>
    <cellStyle name="HEADING, MINOR 8 2 4" xfId="37606" xr:uid="{A55316BE-9FCF-4F4E-B4F7-E5722446DD86}"/>
    <cellStyle name="HEADING, MINOR 8 3" xfId="32568" xr:uid="{76E2A98F-624D-4BA2-885A-471C85C39823}"/>
    <cellStyle name="HEADING, MINOR 8 4" xfId="31388" xr:uid="{44BA241B-3B3D-410A-8942-783AAF225F42}"/>
    <cellStyle name="HEADING, MINOR 8 5" xfId="31670" xr:uid="{1AD73E30-2A82-422B-AC46-92B6F2B87F46}"/>
    <cellStyle name="HEADING, MINOR 9" xfId="16927" xr:uid="{9A1535C7-6292-4E0F-9194-9344EADC4845}"/>
    <cellStyle name="HEADING, MINOR 9 2" xfId="16928" xr:uid="{FC58BF01-DA4F-49EC-8050-B04A308BC933}"/>
    <cellStyle name="HEADING, MINOR 9 2 2" xfId="32571" xr:uid="{71FE45B9-AB99-445C-9D5A-A8D27E0EE16C}"/>
    <cellStyle name="HEADING, MINOR 9 2 3" xfId="31390" xr:uid="{014B4EAA-3472-4CDE-BDAD-BEFB1CE2D0A2}"/>
    <cellStyle name="HEADING, MINOR 9 2 4" xfId="31672" xr:uid="{65A2CDB8-66C8-4D36-B776-34CFA8CF9A6E}"/>
    <cellStyle name="HEADING, MINOR 9 3" xfId="32570" xr:uid="{CC0FFC01-71F7-41A0-BD6D-7DEFA9C75083}"/>
    <cellStyle name="HEADING, MINOR 9 4" xfId="31389" xr:uid="{B9437049-90F6-4105-8C33-2C07CB28F0FA}"/>
    <cellStyle name="HEADING, MINOR 9 5" xfId="31671" xr:uid="{D256F201-6CDA-4E3B-9B8E-4A081DB9D511}"/>
    <cellStyle name="HEADING, RIGHT" xfId="16929" xr:uid="{AB57E747-4A35-46A1-9AD2-B3F74D0941B5}"/>
    <cellStyle name="HEADING,MAJOR" xfId="16930" xr:uid="{A9BF1177-2723-4E37-84BB-0471A598BEE2}"/>
    <cellStyle name="HEADING,MAJOR 10" xfId="16931" xr:uid="{C5E290A8-FD5A-4F23-8E88-CA1ACECC371D}"/>
    <cellStyle name="HEADING,MAJOR 10 2" xfId="32573" xr:uid="{EE34BE6E-FEEC-4D41-8591-F93443F1A1FA}"/>
    <cellStyle name="HEADING,MAJOR 10 3" xfId="31392" xr:uid="{78C151E7-4067-4598-BC7B-F24793E0948B}"/>
    <cellStyle name="HEADING,MAJOR 10 4" xfId="31771" xr:uid="{C78260E8-84C1-41F0-9373-4DCA5B49FB6C}"/>
    <cellStyle name="HEADING,MAJOR 11" xfId="32572" xr:uid="{CC56B7E1-CE26-4218-AC7C-BB2941710019}"/>
    <cellStyle name="HEADING,MAJOR 12" xfId="31391" xr:uid="{4F707EE2-E5BE-4A2F-B6E2-81D0D0165CB4}"/>
    <cellStyle name="HEADING,MAJOR 13" xfId="37611" xr:uid="{BFC715DC-435E-4704-B90E-349D073CC317}"/>
    <cellStyle name="HEADING,MAJOR 2" xfId="16932" xr:uid="{4AB4F51A-AEBF-4667-B366-8504E27D9EE0}"/>
    <cellStyle name="HEADING,MAJOR 2 2" xfId="16933" xr:uid="{AD6ACF81-1B68-49E8-95FF-D4D1AF193E92}"/>
    <cellStyle name="HEADING,MAJOR 2 2 2" xfId="32575" xr:uid="{0B51688A-F5D0-477B-9E48-DB46FC3E5269}"/>
    <cellStyle name="HEADING,MAJOR 2 2 3" xfId="31394" xr:uid="{2D338066-A857-434F-A20B-4E6B216681EB}"/>
    <cellStyle name="HEADING,MAJOR 2 2 4" xfId="31856" xr:uid="{03A26366-C67E-4D77-8780-7C1A5A421351}"/>
    <cellStyle name="HEADING,MAJOR 2 3" xfId="32574" xr:uid="{9FC0F578-BC97-48C4-8739-E820B8A9998C}"/>
    <cellStyle name="HEADING,MAJOR 2 4" xfId="31393" xr:uid="{403B9631-095B-46EF-B209-B530C8817B9B}"/>
    <cellStyle name="HEADING,MAJOR 2 5" xfId="38832" xr:uid="{9BA470CB-28EC-4D79-9D74-C8465009E035}"/>
    <cellStyle name="HEADING,MAJOR 3" xfId="16934" xr:uid="{99B18B15-89B4-4502-8536-6AD96C5B6D39}"/>
    <cellStyle name="HEADING,MAJOR 3 2" xfId="16935" xr:uid="{10F4AB48-B868-4D16-9DFB-3330570BE9AE}"/>
    <cellStyle name="HEADING,MAJOR 3 2 2" xfId="32577" xr:uid="{213EF7FF-CE17-4539-BBA0-4A38B4C62FE5}"/>
    <cellStyle name="HEADING,MAJOR 3 2 3" xfId="31396" xr:uid="{03DB9AA6-E308-4A8A-9BB4-F4792D8C430D}"/>
    <cellStyle name="HEADING,MAJOR 3 2 4" xfId="31858" xr:uid="{3FA0F067-AF34-4D58-BE70-AC4F1C65BA44}"/>
    <cellStyle name="HEADING,MAJOR 3 3" xfId="32576" xr:uid="{BE630EA6-0FF2-403A-B919-AAA0BF20FBD6}"/>
    <cellStyle name="HEADING,MAJOR 3 4" xfId="31395" xr:uid="{8A4D65B7-DF65-44EE-93E4-551B49671951}"/>
    <cellStyle name="HEADING,MAJOR 3 5" xfId="31857" xr:uid="{A444CF83-AE11-4E2C-AA72-B97E9D7B233D}"/>
    <cellStyle name="HEADING,MAJOR 4" xfId="16936" xr:uid="{4D85DC18-903D-4108-9A32-1705BD520475}"/>
    <cellStyle name="HEADING,MAJOR 4 2" xfId="16937" xr:uid="{1BA68A35-3771-475A-9CC6-FDCBC0930E67}"/>
    <cellStyle name="HEADING,MAJOR 4 2 2" xfId="32579" xr:uid="{FD8C1263-90D8-4D90-82E8-A335609D00E0}"/>
    <cellStyle name="HEADING,MAJOR 4 2 3" xfId="25102" xr:uid="{2DA593B0-62D4-4F55-B1A9-481BCF1C1947}"/>
    <cellStyle name="HEADING,MAJOR 4 2 4" xfId="31864" xr:uid="{5484AE28-6EA4-4C9F-AF07-406806A79089}"/>
    <cellStyle name="HEADING,MAJOR 4 3" xfId="32578" xr:uid="{B7A362AA-7DB8-4113-8C19-62B3D7137B02}"/>
    <cellStyle name="HEADING,MAJOR 4 4" xfId="31397" xr:uid="{1F80B2BA-6541-44E8-8062-A4F8DC9051F6}"/>
    <cellStyle name="HEADING,MAJOR 4 5" xfId="37630" xr:uid="{97CBC6AD-EF4F-4C56-A644-024565141898}"/>
    <cellStyle name="HEADING,MAJOR 5" xfId="16938" xr:uid="{87DAC400-3D2C-4E9F-B163-ABE4DD10CF09}"/>
    <cellStyle name="HEADING,MAJOR 5 2" xfId="16939" xr:uid="{BEF9798D-631B-4AC7-B9A3-195369C898DE}"/>
    <cellStyle name="HEADING,MAJOR 5 2 2" xfId="32581" xr:uid="{CE2ABD0D-A8F8-4CAD-BEA1-EA426032381C}"/>
    <cellStyle name="HEADING,MAJOR 5 2 3" xfId="31399" xr:uid="{B5199332-5D03-4E29-8A14-064172DBF1DF}"/>
    <cellStyle name="HEADING,MAJOR 5 2 4" xfId="31870" xr:uid="{857C06F8-7BDA-4F78-878F-781F07BD6BA5}"/>
    <cellStyle name="HEADING,MAJOR 5 3" xfId="32580" xr:uid="{A4BA1DA1-6A5B-4871-9796-560909103090}"/>
    <cellStyle name="HEADING,MAJOR 5 4" xfId="31398" xr:uid="{7E58AF02-425E-4B79-8A52-535D6C055825}"/>
    <cellStyle name="HEADING,MAJOR 5 5" xfId="31866" xr:uid="{6C229F48-81D6-4E78-9AAF-BAA65E3ECD06}"/>
    <cellStyle name="HEADING,MAJOR 6" xfId="16940" xr:uid="{0FFB4CF8-32C3-4BA3-BDE5-CFA51F06E4DB}"/>
    <cellStyle name="HEADING,MAJOR 6 2" xfId="16941" xr:uid="{3F06BEAB-938E-45EF-B08E-94FF218F9F60}"/>
    <cellStyle name="HEADING,MAJOR 6 2 2" xfId="32583" xr:uid="{6CC4CAF4-F41D-470E-9ED3-5E7A7D634CCE}"/>
    <cellStyle name="HEADING,MAJOR 6 2 3" xfId="31401" xr:uid="{8918A1DD-ED0B-48B2-A457-432FE785D244}"/>
    <cellStyle name="HEADING,MAJOR 6 2 4" xfId="31879" xr:uid="{19669C1B-E0F4-4BD8-BCDD-BB2792E77420}"/>
    <cellStyle name="HEADING,MAJOR 6 3" xfId="32582" xr:uid="{95476CDD-6254-45DB-9087-0F01574B246E}"/>
    <cellStyle name="HEADING,MAJOR 6 4" xfId="31400" xr:uid="{9274242A-44A6-42CE-90C8-33FE2C849639}"/>
    <cellStyle name="HEADING,MAJOR 6 5" xfId="31874" xr:uid="{CBDDC498-1A59-453D-8FFE-3EF88AAE99CD}"/>
    <cellStyle name="HEADING,MAJOR 7" xfId="16942" xr:uid="{81C1EB1C-8A53-4AE5-A81D-3DCC5B86A557}"/>
    <cellStyle name="HEADING,MAJOR 7 2" xfId="16943" xr:uid="{3E7306A4-F6C1-42B0-B897-1E3C254A835C}"/>
    <cellStyle name="HEADING,MAJOR 7 2 2" xfId="32585" xr:uid="{8561441E-C599-4992-BDB9-2F939627CC8A}"/>
    <cellStyle name="HEADING,MAJOR 7 2 3" xfId="31403" xr:uid="{6011CDF5-A7C1-4CC0-8504-2454153AB717}"/>
    <cellStyle name="HEADING,MAJOR 7 2 4" xfId="31887" xr:uid="{12E9BFE8-F306-4DB2-87E7-7BB746471A61}"/>
    <cellStyle name="HEADING,MAJOR 7 3" xfId="32584" xr:uid="{C5DE0742-8478-43DE-92E8-1CE06985B7DB}"/>
    <cellStyle name="HEADING,MAJOR 7 4" xfId="31402" xr:uid="{D98C7632-9986-45FF-86DD-6D568B732F1D}"/>
    <cellStyle name="HEADING,MAJOR 7 5" xfId="25186" xr:uid="{4F000B13-9FE6-4B4B-8A1F-AAB0719467DC}"/>
    <cellStyle name="HEADING,MAJOR 8" xfId="16944" xr:uid="{C630C45E-1E3D-4E18-86DE-ECA2E20743FA}"/>
    <cellStyle name="HEADING,MAJOR 8 2" xfId="16945" xr:uid="{F72A38BC-0372-43A1-B833-203AB2E8753D}"/>
    <cellStyle name="HEADING,MAJOR 8 2 2" xfId="32587" xr:uid="{5212F1AB-9F60-44BE-AE81-EDECDD584354}"/>
    <cellStyle name="HEADING,MAJOR 8 2 3" xfId="38885" xr:uid="{A328E062-C8CE-4DD7-BEB1-84605491F906}"/>
    <cellStyle name="HEADING,MAJOR 8 2 4" xfId="31889" xr:uid="{4F3D1566-9CCA-4C00-8CEC-7342DF295B9D}"/>
    <cellStyle name="HEADING,MAJOR 8 3" xfId="32586" xr:uid="{48F4CC03-517D-4D48-A596-28EF3F561E69}"/>
    <cellStyle name="HEADING,MAJOR 8 4" xfId="31404" xr:uid="{1085425F-0473-40CE-8FA9-6FFD12870B3D}"/>
    <cellStyle name="HEADING,MAJOR 8 5" xfId="41587" xr:uid="{08A4514D-7BCF-4534-8DF1-26584FC2D89E}"/>
    <cellStyle name="HEADING,MAJOR 9" xfId="16946" xr:uid="{3DA6F7FD-9DF1-4228-924C-B228F104247C}"/>
    <cellStyle name="HEADING,MAJOR 9 2" xfId="16947" xr:uid="{4F077C75-C03A-4857-9191-0EC54DC2F750}"/>
    <cellStyle name="HEADING,MAJOR 9 2 2" xfId="32589" xr:uid="{D8AC9B3E-84E6-49F8-A1DC-C0824E333325}"/>
    <cellStyle name="HEADING,MAJOR 9 2 3" xfId="31405" xr:uid="{B04C1540-324C-4D9B-AEBD-1FBEF7F93791}"/>
    <cellStyle name="HEADING,MAJOR 9 2 4" xfId="25806" xr:uid="{7CC60166-C7B9-4256-99B2-F19E13918C16}"/>
    <cellStyle name="HEADING,MAJOR 9 3" xfId="32588" xr:uid="{6080F595-4BAE-4CF4-9657-0D1E3F07630E}"/>
    <cellStyle name="HEADING,MAJOR 9 4" xfId="36550" xr:uid="{A55D69CC-C0BC-421D-833D-72685695EF4B}"/>
    <cellStyle name="HEADING,MAJOR 9 5" xfId="25805" xr:uid="{A8F846BE-9648-4471-B095-5B2D3078B511}"/>
    <cellStyle name="Heading1" xfId="4368" xr:uid="{72CFC087-C62B-449F-9B17-7619FF8F7405}"/>
    <cellStyle name="HEADING1 2" xfId="16948" xr:uid="{F7B128DE-C370-4B95-BEB2-34017C850010}"/>
    <cellStyle name="Heading2" xfId="4369" xr:uid="{F65BE14D-15AB-413B-AA04-64957EEE6662}"/>
    <cellStyle name="HEADING2 2" xfId="16949" xr:uid="{DA4A89FB-9E69-43BA-80BE-714B8E1962B2}"/>
    <cellStyle name="HEADINGS" xfId="16950" xr:uid="{2AE3F7FE-A01A-4907-9685-8AA1880B900F}"/>
    <cellStyle name="HEADINGS 2" xfId="16951" xr:uid="{2556D94A-C030-4A52-A333-6CBBD57C57B2}"/>
    <cellStyle name="HEADINGS 3" xfId="16952" xr:uid="{B722E2D5-B075-4D5F-BA95-9D22CAE1E9A2}"/>
    <cellStyle name="HEADINGSTOP" xfId="16953" xr:uid="{9F4A67E9-4BCC-4671-93D1-18799E29068A}"/>
    <cellStyle name="Hyperlink 2" xfId="2845" xr:uid="{F608BC36-EDA7-40C7-B9AB-0103B1CD954B}"/>
    <cellStyle name="Hyperlink 2 2" xfId="24501" xr:uid="{6DD7B409-4F0F-4985-BD67-C5B0F2A7251B}"/>
    <cellStyle name="Hyperlink 2 3" xfId="5403" xr:uid="{D50EBB25-8FFA-4625-89FB-00CFB98A6FFA}"/>
    <cellStyle name="Hyperlink 2 4" xfId="4370" xr:uid="{AF3047BD-0221-4BDE-A466-CBAE1DC9C764}"/>
    <cellStyle name="Hyperlink 3" xfId="16954" xr:uid="{6D3A4A4D-A6DD-4688-B57A-4594E09C17F4}"/>
    <cellStyle name="Hyperlink 4" xfId="16955" xr:uid="{95F7160A-1652-4060-8683-5BB1577A86A2}"/>
    <cellStyle name="Indent" xfId="3274" xr:uid="{B2EA5D64-80D7-4C4F-BEF6-68BB9F574F1C}"/>
    <cellStyle name="Info_Main" xfId="3275" xr:uid="{4E379B55-A6B1-453A-88B3-18EFC260492F}"/>
    <cellStyle name="Input [yellow]" xfId="11" xr:uid="{D7986478-C4DC-4D92-AA7D-415219637D12}"/>
    <cellStyle name="Input [yellow] 10" xfId="16956" xr:uid="{E86D4E3F-2113-479A-B47D-5ACFCD6DE57F}"/>
    <cellStyle name="Input [yellow] 10 2" xfId="16957" xr:uid="{31D87CEA-190A-4A61-B851-75A96C82E0C8}"/>
    <cellStyle name="Input [yellow] 10 2 2" xfId="16958" xr:uid="{506A3623-0F5B-462C-8D39-68AB92DBBC8B}"/>
    <cellStyle name="Input [yellow] 10 2 2 2" xfId="16959" xr:uid="{E507896C-1F09-49DF-A7D2-F537C3AAA654}"/>
    <cellStyle name="Input [yellow] 10 2 2 2 2" xfId="32603" xr:uid="{B01F1C61-0DC7-44CE-A15C-6D7F8CAFE347}"/>
    <cellStyle name="Input [yellow] 10 2 2 2 3" xfId="31408" xr:uid="{2DD900B5-4C5F-4723-89F3-92E58C6023FC}"/>
    <cellStyle name="Input [yellow] 10 2 2 2 4" xfId="26999" xr:uid="{E805368A-ED95-4363-8D14-3B348C5AD181}"/>
    <cellStyle name="Input [yellow] 10 2 2 2 5" xfId="31906" xr:uid="{BAE1A74C-CDDD-4F6C-93F1-7BD5A86857B3}"/>
    <cellStyle name="Input [yellow] 10 2 2 3" xfId="32602" xr:uid="{F96D8427-5EE2-4181-98B5-B7A66611E4E0}"/>
    <cellStyle name="Input [yellow] 10 2 2 4" xfId="31407" xr:uid="{BF389B5D-93CA-4A0D-84FB-22DFB2BD813F}"/>
    <cellStyle name="Input [yellow] 10 2 2 5" xfId="36329" xr:uid="{C84F4389-555C-4F99-AE86-A21049D267E4}"/>
    <cellStyle name="Input [yellow] 10 2 2 6" xfId="37633" xr:uid="{F762661F-17DD-4E40-9B3D-60F4CDB15343}"/>
    <cellStyle name="Input [yellow] 10 2 3" xfId="16960" xr:uid="{66E0EFD1-E942-4E1E-B685-1FEDFC006FE1}"/>
    <cellStyle name="Input [yellow] 10 2 3 2" xfId="32604" xr:uid="{919250B8-9C76-443A-BEE7-159BD024E45E}"/>
    <cellStyle name="Input [yellow] 10 2 3 3" xfId="31409" xr:uid="{E4E7A5C9-AB0B-497C-96CB-528020125EA9}"/>
    <cellStyle name="Input [yellow] 10 2 3 4" xfId="26998" xr:uid="{D63F3191-5E2A-4882-8EF9-C4E08B7B48F8}"/>
    <cellStyle name="Input [yellow] 10 2 3 5" xfId="31907" xr:uid="{F01EAD3F-195D-4CF5-85F2-37497A927EDC}"/>
    <cellStyle name="Input [yellow] 10 2 4" xfId="32601" xr:uid="{1B6DEA70-F994-4B38-AD2C-874F99A28E43}"/>
    <cellStyle name="Input [yellow] 10 2 5" xfId="36551" xr:uid="{53BD552D-3907-4FCB-A851-18A714860E56}"/>
    <cellStyle name="Input [yellow] 10 2 6" xfId="27000" xr:uid="{EABA4037-D55B-4C58-84AC-3FF979AAA321}"/>
    <cellStyle name="Input [yellow] 10 2 7" xfId="38815" xr:uid="{90FA3309-C363-4966-80C3-2C626B469106}"/>
    <cellStyle name="Input [yellow] 10 3" xfId="16961" xr:uid="{0A6C96E6-8C73-404B-A5AD-05D108A6C26E}"/>
    <cellStyle name="Input [yellow] 10 3 2" xfId="16962" xr:uid="{007F98A4-5E44-4555-A5E9-7D8F6598887D}"/>
    <cellStyle name="Input [yellow] 10 3 2 2" xfId="32606" xr:uid="{B6159A89-FF25-4FBB-9C36-0DABE52CD9E2}"/>
    <cellStyle name="Input [yellow] 10 3 2 3" xfId="31410" xr:uid="{0FBE90AE-1247-42A3-ACDB-0A26BE93A97D}"/>
    <cellStyle name="Input [yellow] 10 3 2 4" xfId="36328" xr:uid="{98854E3D-A363-40A7-BA6F-C92E494DBE0B}"/>
    <cellStyle name="Input [yellow] 10 3 2 5" xfId="41586" xr:uid="{896CFAB8-D7DD-4D6E-94D3-A08BB4460342}"/>
    <cellStyle name="Input [yellow] 10 3 3" xfId="32605" xr:uid="{6813CC6A-C707-406E-BCD3-3BC3DB3ACED9}"/>
    <cellStyle name="Input [yellow] 10 3 4" xfId="38884" xr:uid="{51E9AB35-1EED-4298-99F8-95295DA9EB40}"/>
    <cellStyle name="Input [yellow] 10 3 5" xfId="26997" xr:uid="{F889BC76-1914-4B8D-9DD5-47A807AF5579}"/>
    <cellStyle name="Input [yellow] 10 3 6" xfId="38814" xr:uid="{ED066E1E-4607-4FE3-B2FE-4F5374C275CC}"/>
    <cellStyle name="Input [yellow] 10 4" xfId="16963" xr:uid="{66B4D0C5-1282-4E13-B1B2-E91FC1E610B9}"/>
    <cellStyle name="Input [yellow] 10 4 2" xfId="32607" xr:uid="{6B375306-9A57-4F49-841F-E8EB55583AF1}"/>
    <cellStyle name="Input [yellow] 10 4 3" xfId="25103" xr:uid="{1BA58B35-1E7D-4AE7-9A7D-F246B556ED2A}"/>
    <cellStyle name="Input [yellow] 10 4 4" xfId="26996" xr:uid="{E58C093D-C3BA-4444-91D3-6904204F7DB3}"/>
    <cellStyle name="Input [yellow] 10 4 5" xfId="31908" xr:uid="{045E818F-BBE7-4926-B73D-E06CDAADA76D}"/>
    <cellStyle name="Input [yellow] 10 5" xfId="32600" xr:uid="{01537374-0184-4412-B244-59CFB5CBE696}"/>
    <cellStyle name="Input [yellow] 10 6" xfId="31406" xr:uid="{D1C585F5-0F4D-4C13-A5EA-FA6303D171DA}"/>
    <cellStyle name="Input [yellow] 10 7" xfId="27001" xr:uid="{93C95963-2A49-4887-BE13-463579E24619}"/>
    <cellStyle name="Input [yellow] 10 8" xfId="38816" xr:uid="{43846388-D7D0-48A9-B1FF-3A6B566EA476}"/>
    <cellStyle name="Input [yellow] 11" xfId="16964" xr:uid="{E0088B18-6A64-4B2A-A25B-147D76BC0E78}"/>
    <cellStyle name="Input [yellow] 11 2" xfId="16965" xr:uid="{AF74340B-FC50-47C7-9A67-CF8213B3A29F}"/>
    <cellStyle name="Input [yellow] 11 2 2" xfId="16966" xr:uid="{CA80E19F-0A99-4CBB-A340-E5A887C6C402}"/>
    <cellStyle name="Input [yellow] 11 2 2 2" xfId="16967" xr:uid="{0A1B420D-73B4-41C8-853C-F71B591F39F7}"/>
    <cellStyle name="Input [yellow] 11 2 2 2 2" xfId="32611" xr:uid="{5099FCD5-3517-485F-B164-3B26E1B9437B}"/>
    <cellStyle name="Input [yellow] 11 2 2 2 3" xfId="31413" xr:uid="{32C201FB-D5AA-4719-9C89-CDD904B54794}"/>
    <cellStyle name="Input [yellow] 11 2 2 2 4" xfId="26993" xr:uid="{87BC4F3E-86C7-4FDE-81E4-DD2BA600C2E7}"/>
    <cellStyle name="Input [yellow] 11 2 2 2 5" xfId="31911" xr:uid="{A7C32A12-F4A4-4801-A06A-58B64702C0F7}"/>
    <cellStyle name="Input [yellow] 11 2 2 3" xfId="32610" xr:uid="{2B3265D6-ECF4-4634-B622-66B94B64B6CE}"/>
    <cellStyle name="Input [yellow] 11 2 2 4" xfId="31412" xr:uid="{3D057AB5-2A85-4D2E-9EC0-8DDBD3B7C173}"/>
    <cellStyle name="Input [yellow] 11 2 2 5" xfId="36327" xr:uid="{1B232A62-CF18-47E7-9AB9-6011D7272BDB}"/>
    <cellStyle name="Input [yellow] 11 2 2 6" xfId="31910" xr:uid="{34BA6AEC-3685-4C10-BC4D-4634A569312C}"/>
    <cellStyle name="Input [yellow] 11 2 3" xfId="16968" xr:uid="{E1E8F657-F53D-47CB-8D3C-6AD395FD19EF}"/>
    <cellStyle name="Input [yellow] 11 2 3 2" xfId="32612" xr:uid="{A466BD02-18DB-44DE-A561-73A1D1FB671A}"/>
    <cellStyle name="Input [yellow] 11 2 3 3" xfId="31414" xr:uid="{43EFFC6E-228E-4411-8765-88D815ADDC20}"/>
    <cellStyle name="Input [yellow] 11 2 3 4" xfId="26992" xr:uid="{EAF548BE-9680-481F-AA07-3532D3E161F1}"/>
    <cellStyle name="Input [yellow] 11 2 3 5" xfId="31912" xr:uid="{A7586E28-7FD8-4D25-AB2A-21BB63A1ED66}"/>
    <cellStyle name="Input [yellow] 11 2 4" xfId="32609" xr:uid="{33CB67AB-C28D-4646-930D-1736C7812066}"/>
    <cellStyle name="Input [yellow] 11 2 5" xfId="31411" xr:uid="{9FE651CE-CE24-4771-8DD7-3A9EF137A1F0}"/>
    <cellStyle name="Input [yellow] 11 2 6" xfId="26994" xr:uid="{6F77CCC9-B9C2-4379-BBCB-F87306E21963}"/>
    <cellStyle name="Input [yellow] 11 2 7" xfId="31909" xr:uid="{63986CE1-446D-41AD-A68A-C49F217E67E8}"/>
    <cellStyle name="Input [yellow] 11 3" xfId="16969" xr:uid="{28E88818-1F10-4720-A793-6686FCE0D02D}"/>
    <cellStyle name="Input [yellow] 11 3 2" xfId="16970" xr:uid="{61078798-1624-4574-87F7-A5328DB1D2AF}"/>
    <cellStyle name="Input [yellow] 11 3 2 2" xfId="32614" xr:uid="{5A140B79-C83F-4FC3-8476-2F19571B23EA}"/>
    <cellStyle name="Input [yellow] 11 3 2 3" xfId="36553" xr:uid="{7D10A693-972D-4281-9479-C5D1A694ECA2}"/>
    <cellStyle name="Input [yellow] 11 3 2 4" xfId="36326" xr:uid="{2997ED39-96D6-4141-B966-EA5E81DB21BD}"/>
    <cellStyle name="Input [yellow] 11 3 2 5" xfId="31914" xr:uid="{94FB95E6-532A-489F-93BF-1EF5A3A80E4C}"/>
    <cellStyle name="Input [yellow] 11 3 3" xfId="32613" xr:uid="{87637D2C-018A-485E-865A-C796F86495D6}"/>
    <cellStyle name="Input [yellow] 11 3 4" xfId="31415" xr:uid="{AF19126A-BB05-42C3-839B-CEBD3C0C77C9}"/>
    <cellStyle name="Input [yellow] 11 3 5" xfId="26991" xr:uid="{DF760418-247E-44F2-B217-C3D5A06BE409}"/>
    <cellStyle name="Input [yellow] 11 3 6" xfId="31913" xr:uid="{EA538683-139C-4F23-AAE0-E3404217E76E}"/>
    <cellStyle name="Input [yellow] 11 4" xfId="16971" xr:uid="{5F5DD261-4307-4630-BFFB-0B4A3C0A6A65}"/>
    <cellStyle name="Input [yellow] 11 4 2" xfId="32615" xr:uid="{4298FAC0-3529-4C56-BFDF-0F0E308F650B}"/>
    <cellStyle name="Input [yellow] 11 4 3" xfId="37579" xr:uid="{9297169D-167F-4276-8C74-1458F6CFDA63}"/>
    <cellStyle name="Input [yellow] 11 4 4" xfId="26990" xr:uid="{205C01C2-ECB6-454E-9D60-203BFA177998}"/>
    <cellStyle name="Input [yellow] 11 4 5" xfId="31915" xr:uid="{1BFA2642-237B-46FC-8525-5440AF7B12D4}"/>
    <cellStyle name="Input [yellow] 11 5" xfId="32608" xr:uid="{D65FE057-1FFA-48C8-B7FE-ECCDCDDF98F5}"/>
    <cellStyle name="Input [yellow] 11 6" xfId="36552" xr:uid="{76741E79-D37F-45CA-931A-DB0189EB40FC}"/>
    <cellStyle name="Input [yellow] 11 7" xfId="26995" xr:uid="{91E6B6D0-7F2B-44F3-8738-F69B47FDEB86}"/>
    <cellStyle name="Input [yellow] 11 8" xfId="25807" xr:uid="{AE72D1F7-9623-4E9E-A5AB-540F805AD47E}"/>
    <cellStyle name="Input [yellow] 12" xfId="16972" xr:uid="{62775F97-4F3F-4FDF-BD98-597F61FE121A}"/>
    <cellStyle name="Input [yellow] 12 2" xfId="16973" xr:uid="{A873D829-2E1D-4E8C-93AD-1F6280C9E280}"/>
    <cellStyle name="Input [yellow] 12 2 2" xfId="16974" xr:uid="{0BD9D2A9-2841-4EDF-A2D1-A979CDFEDA12}"/>
    <cellStyle name="Input [yellow] 12 2 2 2" xfId="16975" xr:uid="{30F5A763-5026-48F4-9355-A61C291AC40D}"/>
    <cellStyle name="Input [yellow] 12 2 2 2 2" xfId="32619" xr:uid="{49D5B52A-D8F3-4AC5-8089-1BB7CEFD5404}"/>
    <cellStyle name="Input [yellow] 12 2 2 2 3" xfId="31419" xr:uid="{1ECACB19-92D9-4233-B97A-E97B3A5B2B9C}"/>
    <cellStyle name="Input [yellow] 12 2 2 2 4" xfId="36325" xr:uid="{7B843EB2-A2A7-46BD-8C60-1C7FDF31A24B}"/>
    <cellStyle name="Input [yellow] 12 2 2 2 5" xfId="31920" xr:uid="{2F9BB2BF-B431-44CB-9BA8-D52A543BBB18}"/>
    <cellStyle name="Input [yellow] 12 2 2 3" xfId="32618" xr:uid="{177263D9-C8E4-4C3D-B867-224E4F319F1C}"/>
    <cellStyle name="Input [yellow] 12 2 2 4" xfId="31418" xr:uid="{0DCA8B60-3BCF-4B8F-AA45-58051F9D0740}"/>
    <cellStyle name="Input [yellow] 12 2 2 5" xfId="35335" xr:uid="{39C9113B-22A1-4771-B56A-4BFB399D3D32}"/>
    <cellStyle name="Input [yellow] 12 2 2 6" xfId="25188" xr:uid="{91B9DBD5-B9EC-475B-95C3-D03719253EDB}"/>
    <cellStyle name="Input [yellow] 12 2 3" xfId="16976" xr:uid="{F04980A3-2928-4C48-9563-E8FFE1DB0F09}"/>
    <cellStyle name="Input [yellow] 12 2 3 2" xfId="32620" xr:uid="{4227C36B-ADA0-4B37-B853-BFC699CB2A21}"/>
    <cellStyle name="Input [yellow] 12 2 3 3" xfId="36554" xr:uid="{2EAA6635-D36E-4ED1-9724-83FB913F46C0}"/>
    <cellStyle name="Input [yellow] 12 2 3 4" xfId="26987" xr:uid="{C32F5599-55BC-4B27-8645-715EB0710331}"/>
    <cellStyle name="Input [yellow] 12 2 3 5" xfId="31921" xr:uid="{BA596F58-F4E7-4DC0-BAAE-B0982C658023}"/>
    <cellStyle name="Input [yellow] 12 2 4" xfId="32617" xr:uid="{696C3F55-8310-4A1D-9500-54B691634887}"/>
    <cellStyle name="Input [yellow] 12 2 5" xfId="31417" xr:uid="{B75F6934-2A99-4225-A7F1-76A0C6D83E72}"/>
    <cellStyle name="Input [yellow] 12 2 6" xfId="26988" xr:uid="{5A9C99D9-91A0-4EC8-9A7A-25B12F5D52EB}"/>
    <cellStyle name="Input [yellow] 12 2 7" xfId="31919" xr:uid="{05A28AAF-617C-481A-BEAA-E7296C164378}"/>
    <cellStyle name="Input [yellow] 12 3" xfId="16977" xr:uid="{D280C9C2-3CAC-41DA-B58A-C529DB4A5FF4}"/>
    <cellStyle name="Input [yellow] 12 3 2" xfId="16978" xr:uid="{7225C847-4D4C-4B2D-9B43-8BBACC563697}"/>
    <cellStyle name="Input [yellow] 12 3 2 2" xfId="32622" xr:uid="{97472A4E-D6DF-4F7D-94CC-62DB1FFEEC1B}"/>
    <cellStyle name="Input [yellow] 12 3 2 3" xfId="31421" xr:uid="{3F8DC3FE-FD83-4074-8F65-4C13306B7386}"/>
    <cellStyle name="Input [yellow] 12 3 2 4" xfId="26985" xr:uid="{7C4E3D9F-FF41-41AD-8CF1-F812AA99F51E}"/>
    <cellStyle name="Input [yellow] 12 3 2 5" xfId="31923" xr:uid="{6C0924C4-583D-417F-A3BC-4555895AFFCB}"/>
    <cellStyle name="Input [yellow] 12 3 3" xfId="32621" xr:uid="{B5217D75-758C-4106-B4A2-4C36C51BC0E0}"/>
    <cellStyle name="Input [yellow] 12 3 4" xfId="31420" xr:uid="{ADA08363-6274-4AFD-9862-15837981D3DA}"/>
    <cellStyle name="Input [yellow] 12 3 5" xfId="26986" xr:uid="{B42ECAEF-63B9-44ED-96C1-8C432BCDABB1}"/>
    <cellStyle name="Input [yellow] 12 3 6" xfId="31922" xr:uid="{13865B19-8D90-4F7F-A059-C98C37A35FFA}"/>
    <cellStyle name="Input [yellow] 12 4" xfId="16979" xr:uid="{FC81CE2C-8E72-427B-80D3-11AA039DBF85}"/>
    <cellStyle name="Input [yellow] 12 4 2" xfId="32623" xr:uid="{3091DF18-CAA1-4CD1-88E1-59BE8E0A452C}"/>
    <cellStyle name="Input [yellow] 12 4 3" xfId="31422" xr:uid="{EC78F941-BA8C-46C9-AE8A-0D734F0B42E7}"/>
    <cellStyle name="Input [yellow] 12 4 4" xfId="36324" xr:uid="{46AB6BA2-6216-41A8-BDA6-BDF615E2BA47}"/>
    <cellStyle name="Input [yellow] 12 4 5" xfId="37851" xr:uid="{167239E7-0241-4AB4-833C-DBBE07ADDA21}"/>
    <cellStyle name="Input [yellow] 12 5" xfId="32616" xr:uid="{D41AA152-C457-4EC3-A70B-FF0334C88CD5}"/>
    <cellStyle name="Input [yellow] 12 6" xfId="31416" xr:uid="{2811701F-0A5E-4FFF-A448-ACFF2111333F}"/>
    <cellStyle name="Input [yellow] 12 7" xfId="26989" xr:uid="{8D6219A1-DF00-4F70-BE1B-B70FDD0A1AB0}"/>
    <cellStyle name="Input [yellow] 12 8" xfId="31918" xr:uid="{7DEEE73D-513B-4AFC-AFAB-36F2E1CC8C50}"/>
    <cellStyle name="Input [yellow] 13" xfId="16980" xr:uid="{31FA9A4A-3CBC-403B-9EE5-337B981072DB}"/>
    <cellStyle name="Input [yellow] 13 2" xfId="16981" xr:uid="{78D00C31-4BE4-4BE0-8FB1-5A70DC144DE2}"/>
    <cellStyle name="Input [yellow] 13 2 2" xfId="16982" xr:uid="{73C45FAE-A684-4D07-A350-15BD78233AB5}"/>
    <cellStyle name="Input [yellow] 13 2 2 2" xfId="32626" xr:uid="{3BAFEAE2-267D-4EF4-8ACC-B728CC55A689}"/>
    <cellStyle name="Input [yellow] 13 2 2 3" xfId="36555" xr:uid="{7C588CAE-2AD8-4C6A-85B4-B85ABA8B84EB}"/>
    <cellStyle name="Input [yellow] 13 2 2 4" xfId="35334" xr:uid="{289D5D86-2171-46C2-A8DA-7CB38C6F30AF}"/>
    <cellStyle name="Input [yellow] 13 2 2 5" xfId="41585" xr:uid="{42CAA5AE-D0BA-4EF2-87DB-02DEACD9B36F}"/>
    <cellStyle name="Input [yellow] 13 2 3" xfId="32625" xr:uid="{880DF3C3-824D-417E-8C51-70B5CD9B289A}"/>
    <cellStyle name="Input [yellow] 13 2 4" xfId="31424" xr:uid="{89673E43-D93B-49DD-A4A3-023871E4F5BE}"/>
    <cellStyle name="Input [yellow] 13 2 5" xfId="25708" xr:uid="{F3E27717-790D-4DC5-AC1F-D7242A97F55B}"/>
    <cellStyle name="Input [yellow] 13 2 6" xfId="37634" xr:uid="{03E111E8-4308-45A5-832A-14831942FFC0}"/>
    <cellStyle name="Input [yellow] 13 3" xfId="16983" xr:uid="{F54B2C1A-4AB4-49B9-BF16-99B15DF9C11F}"/>
    <cellStyle name="Input [yellow] 13 3 2" xfId="32627" xr:uid="{7F9EB407-850D-4B84-9615-E42024B106A5}"/>
    <cellStyle name="Input [yellow] 13 3 3" xfId="25104" xr:uid="{B88A4476-DBA8-484A-9686-D931D9D76DB6}"/>
    <cellStyle name="Input [yellow] 13 3 4" xfId="37268" xr:uid="{2CE1512B-7B2F-470C-B412-393CCDAF2341}"/>
    <cellStyle name="Input [yellow] 13 3 5" xfId="25808" xr:uid="{028DFDC1-F730-411E-A035-177DDC0B8DD7}"/>
    <cellStyle name="Input [yellow] 13 4" xfId="32624" xr:uid="{E62002AB-F1DB-4A23-AF4D-CA8A596C87D5}"/>
    <cellStyle name="Input [yellow] 13 5" xfId="31423" xr:uid="{D140EE0F-EC0C-40E2-AFAE-C46A8D13DEF8}"/>
    <cellStyle name="Input [yellow] 13 6" xfId="25709" xr:uid="{2FD32594-A21C-49D3-AEE1-B29E4F5804B6}"/>
    <cellStyle name="Input [yellow] 13 7" xfId="31924" xr:uid="{891DB97B-0CE0-4882-BD5F-4303C275FA52}"/>
    <cellStyle name="Input [yellow] 14" xfId="16984" xr:uid="{1279EA9D-080D-4036-B3AF-9C207C90EDBA}"/>
    <cellStyle name="Input [yellow] 14 2" xfId="16985" xr:uid="{4E640C52-8AD0-43FF-A95D-65FE36C307F3}"/>
    <cellStyle name="Input [yellow] 14 2 2" xfId="16986" xr:uid="{AED4CB3A-D488-46DA-9FCF-3E261400F444}"/>
    <cellStyle name="Input [yellow] 14 2 2 2" xfId="32630" xr:uid="{3B2D0212-F495-44FE-AFC9-8E47FC283172}"/>
    <cellStyle name="Input [yellow] 14 2 2 3" xfId="31427" xr:uid="{54EC1B63-0460-4253-8893-FE1A49812992}"/>
    <cellStyle name="Input [yellow] 14 2 2 4" xfId="35333" xr:uid="{6E16A7C2-0240-4AA3-904E-60E6A5FAD8FD}"/>
    <cellStyle name="Input [yellow] 14 2 2 5" xfId="31927" xr:uid="{809ECE95-CBCD-4D2F-8C07-D715E85D9F9F}"/>
    <cellStyle name="Input [yellow] 14 2 3" xfId="32629" xr:uid="{A09DEB0C-600B-455D-A89C-DA6C6566F714}"/>
    <cellStyle name="Input [yellow] 14 2 4" xfId="31426" xr:uid="{021C3AB7-8391-406F-8817-03B92F984699}"/>
    <cellStyle name="Input [yellow] 14 2 5" xfId="26984" xr:uid="{965D585E-39B5-4F2B-9209-52FDF4DB210F}"/>
    <cellStyle name="Input [yellow] 14 2 6" xfId="31926" xr:uid="{823BFA5D-E684-4541-9D39-96ED1542C7B6}"/>
    <cellStyle name="Input [yellow] 14 3" xfId="16987" xr:uid="{C6E47F39-D1A0-4A45-B2C6-E294DE4D4BFD}"/>
    <cellStyle name="Input [yellow] 14 3 2" xfId="32631" xr:uid="{23DB2146-57BB-4C35-9279-17DB80A64BB3}"/>
    <cellStyle name="Input [yellow] 14 3 3" xfId="38883" xr:uid="{9DF16675-02DD-410A-997F-F7F850A1280E}"/>
    <cellStyle name="Input [yellow] 14 3 4" xfId="26983" xr:uid="{86C748EB-49D0-41AE-AC53-5EFAFA673C41}"/>
    <cellStyle name="Input [yellow] 14 3 5" xfId="31928" xr:uid="{6EB96CB0-090F-4BEF-963B-69B3CD034593}"/>
    <cellStyle name="Input [yellow] 14 4" xfId="32628" xr:uid="{62F8BD63-B585-49A6-8268-EF1C7C86E1A9}"/>
    <cellStyle name="Input [yellow] 14 5" xfId="31425" xr:uid="{FFE1A146-48CB-4ED3-8C55-DC05CE5DD22F}"/>
    <cellStyle name="Input [yellow] 14 6" xfId="37982" xr:uid="{D4A2270F-D10B-49B0-A6E6-A22EB537180E}"/>
    <cellStyle name="Input [yellow] 14 7" xfId="31925" xr:uid="{536F34A2-31F7-4BB2-B6EA-1C027763B0D8}"/>
    <cellStyle name="Input [yellow] 15" xfId="16988" xr:uid="{0CA1E9E8-E447-4FCC-86ED-46C088611A2F}"/>
    <cellStyle name="Input [yellow] 15 2" xfId="16989" xr:uid="{FF97AE24-7A13-477D-A7B6-E8B96BB792E6}"/>
    <cellStyle name="Input [yellow] 15 2 2" xfId="32633" xr:uid="{F9B34E67-51FF-45DB-AAD3-D7774CCF3AC9}"/>
    <cellStyle name="Input [yellow] 15 2 3" xfId="36556" xr:uid="{2ADF0300-528F-46FE-A667-5B481B75BD26}"/>
    <cellStyle name="Input [yellow] 15 2 4" xfId="26982" xr:uid="{A1818790-B4B4-48F3-B268-FC287D6D0BD6}"/>
    <cellStyle name="Input [yellow] 15 2 5" xfId="31930" xr:uid="{2CB8BBCB-BE2F-47E7-913F-6C11D1D844C6}"/>
    <cellStyle name="Input [yellow] 15 3" xfId="32632" xr:uid="{EE245EDE-FB0A-486D-869B-1C271D975282}"/>
    <cellStyle name="Input [yellow] 15 4" xfId="31428" xr:uid="{DEB8B5CF-710F-49AD-B642-78D4D3E53770}"/>
    <cellStyle name="Input [yellow] 15 5" xfId="36323" xr:uid="{53B24E5D-A998-4C55-ABC3-6789E6F0B8B1}"/>
    <cellStyle name="Input [yellow] 15 6" xfId="31929" xr:uid="{27BA717B-E533-4BD1-9368-47949E23DDAA}"/>
    <cellStyle name="Input [yellow] 16" xfId="16990" xr:uid="{5E519F16-6596-4A37-972B-B82337D21114}"/>
    <cellStyle name="Input [yellow] 16 2" xfId="32634" xr:uid="{2538F733-D16B-435F-BA9A-0D995F997803}"/>
    <cellStyle name="Input [yellow] 16 3" xfId="31429" xr:uid="{29810279-80A6-4C15-9E77-BBC96AE598C5}"/>
    <cellStyle name="Input [yellow] 16 4" xfId="35332" xr:uid="{9EF706F9-161C-4789-8B25-E0147F213E80}"/>
    <cellStyle name="Input [yellow] 16 5" xfId="31931" xr:uid="{F13EBC86-DA10-4BDF-907E-0FB834CEECB3}"/>
    <cellStyle name="Input [yellow] 17" xfId="5404" xr:uid="{47E8756E-D7FF-40C4-97C0-F7F540F68107}"/>
    <cellStyle name="Input [yellow] 18" xfId="3188" xr:uid="{B3ECA0A8-9D80-4DE8-A06A-49828D98BB50}"/>
    <cellStyle name="Input [yellow] 2" xfId="6032" xr:uid="{7D2E12C9-7635-4EF1-94A5-9091D0BFFCFF}"/>
    <cellStyle name="Input [yellow] 2 10" xfId="16991" xr:uid="{DE92AC79-E484-4191-BE76-F360A69D7DB2}"/>
    <cellStyle name="Input [yellow] 2 10 2" xfId="16992" xr:uid="{0AF3F3B7-17DC-41A7-8BC1-FC650FDB5D07}"/>
    <cellStyle name="Input [yellow] 2 10 2 2" xfId="16993" xr:uid="{C09DCE6B-4DA2-479D-9D1F-5C8AAC48C3B7}"/>
    <cellStyle name="Input [yellow] 2 10 2 2 2" xfId="16994" xr:uid="{10B2DE47-65F0-4670-B5D7-F802F9B042C5}"/>
    <cellStyle name="Input [yellow] 2 10 2 2 2 2" xfId="32638" xr:uid="{8FC8315E-9969-4DC0-BEFA-1155FFFCB674}"/>
    <cellStyle name="Input [yellow] 2 10 2 2 2 3" xfId="31433" xr:uid="{47B2ECD9-4A2E-4E97-B05D-1373A3E537EE}"/>
    <cellStyle name="Input [yellow] 2 10 2 2 2 4" xfId="35331" xr:uid="{C30E6FA3-771C-4EAF-8020-5E8ADC4498A4}"/>
    <cellStyle name="Input [yellow] 2 10 2 2 2 5" xfId="31936" xr:uid="{F4818ADA-0B06-49EA-B7A8-CC56B0ECA18A}"/>
    <cellStyle name="Input [yellow] 2 10 2 2 3" xfId="32637" xr:uid="{36A14092-D134-4EAD-8BC5-BAEE3C410334}"/>
    <cellStyle name="Input [yellow] 2 10 2 2 4" xfId="31432" xr:uid="{55C22199-8D2F-4F4B-8244-A431D17400DA}"/>
    <cellStyle name="Input [yellow] 2 10 2 2 5" xfId="26979" xr:uid="{05E3B763-CEC1-428B-802B-10DF799BAEC0}"/>
    <cellStyle name="Input [yellow] 2 10 2 2 6" xfId="31935" xr:uid="{213AF6A1-26ED-43DB-AA1D-2E415EAA95BF}"/>
    <cellStyle name="Input [yellow] 2 10 2 3" xfId="16995" xr:uid="{BDE4ED3D-B96A-43C0-BEF2-63BBBF0DE76C}"/>
    <cellStyle name="Input [yellow] 2 10 2 3 2" xfId="32639" xr:uid="{51B74845-F2DF-42DC-90F2-191DE95B09B4}"/>
    <cellStyle name="Input [yellow] 2 10 2 3 3" xfId="36557" xr:uid="{A22ED5DC-477B-4D5B-B9C5-9A7686B6CDC7}"/>
    <cellStyle name="Input [yellow] 2 10 2 3 4" xfId="26978" xr:uid="{D41C5E6E-A33A-4B91-9A33-F15B7C5920FE}"/>
    <cellStyle name="Input [yellow] 2 10 2 3 5" xfId="31937" xr:uid="{80CD83BF-C8BC-4E0A-B2BA-55610C286B4E}"/>
    <cellStyle name="Input [yellow] 2 10 2 4" xfId="32636" xr:uid="{BD64B0C7-D45A-4C43-8849-657EE4CDCDFA}"/>
    <cellStyle name="Input [yellow] 2 10 2 5" xfId="31431" xr:uid="{9448D9D4-517D-4DE3-8630-A0E8EF04B080}"/>
    <cellStyle name="Input [yellow] 2 10 2 6" xfId="26980" xr:uid="{0129EB67-E25E-4501-A006-319528BD5345}"/>
    <cellStyle name="Input [yellow] 2 10 2 7" xfId="25189" xr:uid="{26F8F7F0-B2AB-42EC-A5D3-FD976593191D}"/>
    <cellStyle name="Input [yellow] 2 10 3" xfId="16996" xr:uid="{72380AFD-3C8B-4D81-BBFA-BC286216E878}"/>
    <cellStyle name="Input [yellow] 2 10 3 2" xfId="16997" xr:uid="{258B1DF8-DDC6-40BC-A0D0-7AC7582E44CA}"/>
    <cellStyle name="Input [yellow] 2 10 3 2 2" xfId="32641" xr:uid="{46783280-5AAD-4251-8922-95029A1D856E}"/>
    <cellStyle name="Input [yellow] 2 10 3 2 3" xfId="37580" xr:uid="{8AD7FDE1-35CC-4400-B8E4-E2EC43A02D59}"/>
    <cellStyle name="Input [yellow] 2 10 3 2 4" xfId="26976" xr:uid="{E491457A-2CF7-4B54-9B05-1745DAB76A70}"/>
    <cellStyle name="Input [yellow] 2 10 3 2 5" xfId="37875" xr:uid="{98B727D9-4647-4A4C-A7A4-73FBC62BB15C}"/>
    <cellStyle name="Input [yellow] 2 10 3 3" xfId="32640" xr:uid="{E892B5A5-5D3F-4BD8-BE72-73D7C6118A88}"/>
    <cellStyle name="Input [yellow] 2 10 3 4" xfId="31434" xr:uid="{03B035CC-06FF-47B8-BA8B-E071CF67E1E7}"/>
    <cellStyle name="Input [yellow] 2 10 3 5" xfId="26977" xr:uid="{06F158B8-68E0-4026-BA0C-2F6C3CD3650E}"/>
    <cellStyle name="Input [yellow] 2 10 3 6" xfId="37010" xr:uid="{C5954D11-8C5E-4B61-9FB3-49B345B9EE79}"/>
    <cellStyle name="Input [yellow] 2 10 4" xfId="16998" xr:uid="{182538C1-7C95-4594-A1AE-FC6FB7B9E2E6}"/>
    <cellStyle name="Input [yellow] 2 10 4 2" xfId="32642" xr:uid="{D35D8172-1C96-49A0-B289-9DF26601C13E}"/>
    <cellStyle name="Input [yellow] 2 10 4 3" xfId="31435" xr:uid="{7C77D222-6890-482A-8919-A67BBA3B1DC6}"/>
    <cellStyle name="Input [yellow] 2 10 4 4" xfId="35330" xr:uid="{610BC59D-0F97-4E19-A30F-B06C72C347A2}"/>
    <cellStyle name="Input [yellow] 2 10 4 5" xfId="38813" xr:uid="{F1E4F15A-0687-4DF7-BFF7-741E8E3122BD}"/>
    <cellStyle name="Input [yellow] 2 10 5" xfId="32635" xr:uid="{8150771A-14AA-45FC-AD0A-4532B390447E}"/>
    <cellStyle name="Input [yellow] 2 10 6" xfId="31430" xr:uid="{A7D82BE4-04E8-4DA0-B0A9-400DE9362B1C}"/>
    <cellStyle name="Input [yellow] 2 10 7" xfId="26981" xr:uid="{614694A1-A033-4441-B829-D148A6B8A74A}"/>
    <cellStyle name="Input [yellow] 2 10 8" xfId="31934" xr:uid="{5C6C247A-463F-4EF8-A3B5-B37D95C81EC0}"/>
    <cellStyle name="Input [yellow] 2 11" xfId="16999" xr:uid="{595CF293-62C1-4853-A103-3F39033A3BA5}"/>
    <cellStyle name="Input [yellow] 2 11 2" xfId="17000" xr:uid="{AA08F9EE-C079-417E-BDBA-C251F4FAA0C9}"/>
    <cellStyle name="Input [yellow] 2 11 2 2" xfId="17001" xr:uid="{572A1B66-2B17-47EA-A5B3-64701ADAFC31}"/>
    <cellStyle name="Input [yellow] 2 11 2 2 2" xfId="17002" xr:uid="{89042873-E4B6-41AE-ACA4-904EBFB808A0}"/>
    <cellStyle name="Input [yellow] 2 11 2 2 2 2" xfId="32646" xr:uid="{763BF420-873E-45D6-BEBC-8E737A8072E4}"/>
    <cellStyle name="Input [yellow] 2 11 2 2 2 3" xfId="38157" xr:uid="{A55EECCE-5D3C-446B-99EB-F245B0747476}"/>
    <cellStyle name="Input [yellow] 2 11 2 2 2 4" xfId="38400" xr:uid="{665EF34A-3CEA-49DF-8152-F63ECB63A273}"/>
    <cellStyle name="Input [yellow] 2 11 2 2 2 5" xfId="25662" xr:uid="{5BA18C5F-7A8C-46DA-90D9-EC10442D663E}"/>
    <cellStyle name="Input [yellow] 2 11 2 2 3" xfId="32645" xr:uid="{4E552A9F-A7F6-4C89-918E-EA779F5DEF20}"/>
    <cellStyle name="Input [yellow] 2 11 2 2 4" xfId="36558" xr:uid="{D6190C12-1182-4B5A-B7FE-92242EE101B7}"/>
    <cellStyle name="Input [yellow] 2 11 2 2 5" xfId="26973" xr:uid="{BAC4ABDF-5DC7-4720-B971-7D2B49C3EE3A}"/>
    <cellStyle name="Input [yellow] 2 11 2 2 6" xfId="31939" xr:uid="{62A8DC48-6BCC-4F33-B4BD-A5C2C5019C93}"/>
    <cellStyle name="Input [yellow] 2 11 2 3" xfId="17003" xr:uid="{83EC814C-284A-45BA-8C58-7418B8EAE142}"/>
    <cellStyle name="Input [yellow] 2 11 2 3 2" xfId="32647" xr:uid="{6267E42B-5B8C-4CDF-B1C1-031258C3E7E6}"/>
    <cellStyle name="Input [yellow] 2 11 2 3 3" xfId="25105" xr:uid="{07684F67-DCC5-475A-A33D-FA09AB43E8AF}"/>
    <cellStyle name="Input [yellow] 2 11 2 3 4" xfId="26972" xr:uid="{E0D8C844-B54E-4C26-9941-45A06DDD681C}"/>
    <cellStyle name="Input [yellow] 2 11 2 3 5" xfId="38809" xr:uid="{3E47EAB2-EB9E-4996-9DF6-E7F78E9CD3EA}"/>
    <cellStyle name="Input [yellow] 2 11 2 4" xfId="32644" xr:uid="{F0A4E3DD-3E10-4B66-B403-B75251C7CC8E}"/>
    <cellStyle name="Input [yellow] 2 11 2 5" xfId="31437" xr:uid="{F523F92E-5DF4-4A01-8781-56BD7A72A84B}"/>
    <cellStyle name="Input [yellow] 2 11 2 6" xfId="26974" xr:uid="{FEB06D0D-BB4C-46ED-8633-1988252A8F4B}"/>
    <cellStyle name="Input [yellow] 2 11 2 7" xfId="41584" xr:uid="{BEBEF189-671D-428C-8867-97CDC5E52E10}"/>
    <cellStyle name="Input [yellow] 2 11 3" xfId="17004" xr:uid="{1E2FE20D-B970-4948-B8A7-9D759B646356}"/>
    <cellStyle name="Input [yellow] 2 11 3 2" xfId="17005" xr:uid="{0C6D2851-6018-44B4-AF92-31AD45B214BC}"/>
    <cellStyle name="Input [yellow] 2 11 3 2 2" xfId="32649" xr:uid="{413F0A14-CB7F-4191-84D7-58589065333A}"/>
    <cellStyle name="Input [yellow] 2 11 3 2 3" xfId="31438" xr:uid="{C5EE827A-1E5B-4C19-974F-04E98A8B68DD}"/>
    <cellStyle name="Input [yellow] 2 11 3 2 4" xfId="26970" xr:uid="{BEE6A34C-285D-4242-B9E8-18C0EC8194F8}"/>
    <cellStyle name="Input [yellow] 2 11 3 2 5" xfId="31948" xr:uid="{880E5B9B-D1DA-4104-8CE7-BF5D77FC4908}"/>
    <cellStyle name="Input [yellow] 2 11 3 3" xfId="32648" xr:uid="{6C357D04-E8EF-40B9-81EE-6C7CA521D010}"/>
    <cellStyle name="Input [yellow] 2 11 3 4" xfId="38156" xr:uid="{329AE7C7-8B92-475E-B765-8C767C62FECD}"/>
    <cellStyle name="Input [yellow] 2 11 3 5" xfId="26971" xr:uid="{08C6E032-0D98-4963-8D1C-E38845FC5C88}"/>
    <cellStyle name="Input [yellow] 2 11 3 6" xfId="25190" xr:uid="{6C4AC3E6-271A-4183-9A29-63533BE82473}"/>
    <cellStyle name="Input [yellow] 2 11 4" xfId="17006" xr:uid="{571113E1-92C4-47BA-B3B2-6E764D6A2018}"/>
    <cellStyle name="Input [yellow] 2 11 4 2" xfId="32650" xr:uid="{99CE5DC4-8755-40FD-A6A7-45B426E29D14}"/>
    <cellStyle name="Input [yellow] 2 11 4 3" xfId="31439" xr:uid="{3CADC899-59B1-4C69-B1F2-FC93092EA476}"/>
    <cellStyle name="Input [yellow] 2 11 4 4" xfId="35329" xr:uid="{C7C0896B-219A-493B-AD79-7D7D2916F8D6}"/>
    <cellStyle name="Input [yellow] 2 11 4 5" xfId="36598" xr:uid="{EDDB965D-9EFC-4F65-8B25-C3E62290E2FA}"/>
    <cellStyle name="Input [yellow] 2 11 5" xfId="32643" xr:uid="{1E4A3CCF-8255-4DC7-8019-E52BE925ADD0}"/>
    <cellStyle name="Input [yellow] 2 11 6" xfId="31436" xr:uid="{3B4F43D8-E2A5-460F-B5FB-2A7893512D37}"/>
    <cellStyle name="Input [yellow] 2 11 7" xfId="26975" xr:uid="{21D789B1-D7E1-41D0-8117-002E5CD7ACD9}"/>
    <cellStyle name="Input [yellow] 2 11 8" xfId="31938" xr:uid="{2C4BE681-A45D-4785-949C-D0333165BADA}"/>
    <cellStyle name="Input [yellow] 2 12" xfId="17007" xr:uid="{0EAFCC47-3837-40A3-80C2-0353D18A3B5E}"/>
    <cellStyle name="Input [yellow] 2 12 2" xfId="17008" xr:uid="{818BD064-7B50-4066-87E5-715CC21F7E99}"/>
    <cellStyle name="Input [yellow] 2 12 2 2" xfId="17009" xr:uid="{149FD96B-2D85-4E54-A8C6-B098F49B8932}"/>
    <cellStyle name="Input [yellow] 2 12 2 2 2" xfId="32653" xr:uid="{625E0DDD-6F64-4B2A-ADDE-8C613EC3CC38}"/>
    <cellStyle name="Input [yellow] 2 12 2 2 3" xfId="31442" xr:uid="{43595A41-DB8D-4F2A-8F07-F8C543366F5B}"/>
    <cellStyle name="Input [yellow] 2 12 2 2 4" xfId="26967" xr:uid="{17548828-70C4-4853-A1D6-64B4AEB9C508}"/>
    <cellStyle name="Input [yellow] 2 12 2 2 5" xfId="32018" xr:uid="{9468ABFD-02BE-4EEA-BB9C-DF2D69B4FC83}"/>
    <cellStyle name="Input [yellow] 2 12 2 3" xfId="32652" xr:uid="{EE36B832-C799-473B-8315-1D725E18908E}"/>
    <cellStyle name="Input [yellow] 2 12 2 4" xfId="31441" xr:uid="{11E86B19-F04C-4511-8AA3-1119E75492B0}"/>
    <cellStyle name="Input [yellow] 2 12 2 5" xfId="26968" xr:uid="{F264AC47-B6FB-4A50-B325-6BB87D168CCB}"/>
    <cellStyle name="Input [yellow] 2 12 2 6" xfId="32017" xr:uid="{81177613-EA17-43DD-AFD9-C0437DD2FC4B}"/>
    <cellStyle name="Input [yellow] 2 12 3" xfId="17010" xr:uid="{7CB09FE6-6E75-49FB-8A95-980F5A17AB87}"/>
    <cellStyle name="Input [yellow] 2 12 3 2" xfId="32654" xr:uid="{098DE272-5002-49CC-AB47-BE2C10A5EEFE}"/>
    <cellStyle name="Input [yellow] 2 12 3 3" xfId="36559" xr:uid="{14D00226-0599-4889-9358-341B85150714}"/>
    <cellStyle name="Input [yellow] 2 12 3 4" xfId="35328" xr:uid="{A04D7793-0814-43C3-AC20-2AC85643F9B1}"/>
    <cellStyle name="Input [yellow] 2 12 3 5" xfId="32019" xr:uid="{3A6C52B2-C44B-4BF9-8D3A-EA621D9FDF33}"/>
    <cellStyle name="Input [yellow] 2 12 4" xfId="32651" xr:uid="{830AA6D9-BE0B-43D6-A350-BB1F22F49E67}"/>
    <cellStyle name="Input [yellow] 2 12 5" xfId="31440" xr:uid="{AC00BE85-ECD3-4ED9-95AB-01CBEBDABF0A}"/>
    <cellStyle name="Input [yellow] 2 12 6" xfId="26969" xr:uid="{DF4EA9D2-E75F-4F7D-B54E-EA5EF098A96A}"/>
    <cellStyle name="Input [yellow] 2 12 7" xfId="32015" xr:uid="{ACD62D63-6F1A-4C63-BD19-A19E86A3ED0F}"/>
    <cellStyle name="Input [yellow] 2 13" xfId="17011" xr:uid="{CAE863CF-A8FA-4007-85C3-9D6985434C42}"/>
    <cellStyle name="Input [yellow] 2 13 2" xfId="17012" xr:uid="{A35D2B4F-6652-42B1-A831-F66682A536DA}"/>
    <cellStyle name="Input [yellow] 2 13 2 2" xfId="17013" xr:uid="{1253B9BE-A15E-4E14-9C03-09FA4CCB6FBF}"/>
    <cellStyle name="Input [yellow] 2 13 2 2 2" xfId="32657" xr:uid="{36F23261-CFF3-46E4-B0D5-C94CC7CE94F1}"/>
    <cellStyle name="Input [yellow] 2 13 2 2 3" xfId="31445" xr:uid="{BCEF7C66-D2A0-40EC-BDDF-A9082AA8E4AB}"/>
    <cellStyle name="Input [yellow] 2 13 2 2 4" xfId="26965" xr:uid="{4AAD32F8-8B10-4DB4-B63D-226CA0150CAB}"/>
    <cellStyle name="Input [yellow] 2 13 2 2 5" xfId="32021" xr:uid="{86736C2A-FCBF-41EA-BFE0-6D211D5CAF5A}"/>
    <cellStyle name="Input [yellow] 2 13 2 3" xfId="32656" xr:uid="{D2E93ACE-5FE9-4B83-B5D3-F77EABFA7E6A}"/>
    <cellStyle name="Input [yellow] 2 13 2 4" xfId="31444" xr:uid="{3FB75AF5-9172-47B0-996A-09B826325EFC}"/>
    <cellStyle name="Input [yellow] 2 13 2 5" xfId="37267" xr:uid="{EC742E02-F777-4764-BC8E-71AF1DBB6693}"/>
    <cellStyle name="Input [yellow] 2 13 2 6" xfId="32020" xr:uid="{E2647F41-3638-47E8-880D-E2E0896B3B0F}"/>
    <cellStyle name="Input [yellow] 2 13 3" xfId="17014" xr:uid="{6AB4320D-8C45-4385-A476-1AF999A0AB0D}"/>
    <cellStyle name="Input [yellow] 2 13 3 2" xfId="32658" xr:uid="{AD2AAD4F-9DAD-41D1-861D-89868954368A}"/>
    <cellStyle name="Input [yellow] 2 13 3 3" xfId="38882" xr:uid="{4950380E-48F2-48C8-9810-99C78D0EF3D4}"/>
    <cellStyle name="Input [yellow] 2 13 3 4" xfId="35327" xr:uid="{E628F5E7-3D13-42B7-8A1C-1225E02487E1}"/>
    <cellStyle name="Input [yellow] 2 13 3 5" xfId="32022" xr:uid="{B6D74B96-681C-4435-8ABA-A6664F8B43F1}"/>
    <cellStyle name="Input [yellow] 2 13 4" xfId="32655" xr:uid="{1C763CCD-B199-4FC5-A637-AF33794C6198}"/>
    <cellStyle name="Input [yellow] 2 13 5" xfId="31443" xr:uid="{BA824E8A-8D6D-4EBF-9F62-672F777BA410}"/>
    <cellStyle name="Input [yellow] 2 13 6" xfId="26966" xr:uid="{A23DC6F6-CA38-4A5B-A4CF-DE704A78B341}"/>
    <cellStyle name="Input [yellow] 2 13 7" xfId="37641" xr:uid="{73611A01-74E6-4726-A915-A03F7EFFE2EE}"/>
    <cellStyle name="Input [yellow] 2 14" xfId="17015" xr:uid="{1A365E7E-B2DF-4888-BBCA-5F1F32F59207}"/>
    <cellStyle name="Input [yellow] 2 14 2" xfId="17016" xr:uid="{7E59BCF6-E968-4DA0-849B-3091D9983286}"/>
    <cellStyle name="Input [yellow] 2 14 2 2" xfId="32660" xr:uid="{EC9A30CC-CA84-48FD-9F8F-552D998C7D82}"/>
    <cellStyle name="Input [yellow] 2 14 2 3" xfId="31447" xr:uid="{D0671BA9-2596-4BB3-A313-C583F8704D8E}"/>
    <cellStyle name="Input [yellow] 2 14 2 4" xfId="26963" xr:uid="{EA338FC1-ECF9-4B2D-BF8E-267E6A6BF436}"/>
    <cellStyle name="Input [yellow] 2 14 2 5" xfId="25809" xr:uid="{8A8806CB-1354-4B06-B37F-0EE1B0584430}"/>
    <cellStyle name="Input [yellow] 2 14 3" xfId="32659" xr:uid="{C45E1E86-E872-49FA-8086-7EF382362471}"/>
    <cellStyle name="Input [yellow] 2 14 4" xfId="31446" xr:uid="{07640E77-4F53-4145-B4DE-776D3F2EEE28}"/>
    <cellStyle name="Input [yellow] 2 14 5" xfId="26964" xr:uid="{9E268571-BC1B-4550-8ADA-383D4A159EED}"/>
    <cellStyle name="Input [yellow] 2 14 6" xfId="25211" xr:uid="{5238D3E8-60E6-4AA2-92EB-B617DAF23F1F}"/>
    <cellStyle name="Input [yellow] 2 15" xfId="17017" xr:uid="{345B5CB7-906C-43A6-AA8D-D0488BBE3F02}"/>
    <cellStyle name="Input [yellow] 2 15 2" xfId="32661" xr:uid="{D1FBC106-BD04-42B1-B50D-E8DE3813C6CD}"/>
    <cellStyle name="Input [yellow] 2 15 3" xfId="31448" xr:uid="{0DB05C73-1AA5-4DBD-8D83-733C6B4DBB79}"/>
    <cellStyle name="Input [yellow] 2 15 4" xfId="26962" xr:uid="{8F47464B-F3EA-4BBB-95FD-0CF491918D91}"/>
    <cellStyle name="Input [yellow] 2 15 5" xfId="37659" xr:uid="{A932FC87-B3FD-4E90-8182-3420A4ECF820}"/>
    <cellStyle name="Input [yellow] 2 2" xfId="17018" xr:uid="{EF7AC382-593A-4D98-A44B-4BCE5C245ACA}"/>
    <cellStyle name="Input [yellow] 2 2 2" xfId="17019" xr:uid="{BCC98436-F9AC-41A7-8109-8D4B5F49CCE4}"/>
    <cellStyle name="Input [yellow] 2 2 2 2" xfId="17020" xr:uid="{7A98960B-5627-48E7-9F07-F8D290BF6C0D}"/>
    <cellStyle name="Input [yellow] 2 2 2 2 2" xfId="17021" xr:uid="{ECCB8120-72C0-4400-975F-76F3E65A02BC}"/>
    <cellStyle name="Input [yellow] 2 2 2 2 2 2" xfId="32665" xr:uid="{67569C8D-FB16-44F1-AC0C-F84E8F83BA0D}"/>
    <cellStyle name="Input [yellow] 2 2 2 2 2 3" xfId="31452" xr:uid="{47E21E87-4AAA-4996-BC86-5C003080B2DD}"/>
    <cellStyle name="Input [yellow] 2 2 2 2 2 4" xfId="26959" xr:uid="{C5D42B5C-B3AD-4EA2-9A1F-8BA0926276C2}"/>
    <cellStyle name="Input [yellow] 2 2 2 2 2 5" xfId="32152" xr:uid="{73A6D30B-4D0F-44A0-9D3B-5347DA648CF4}"/>
    <cellStyle name="Input [yellow] 2 2 2 2 3" xfId="32664" xr:uid="{8C514714-38AE-4A31-84AA-C08014D2D0DF}"/>
    <cellStyle name="Input [yellow] 2 2 2 2 4" xfId="31451" xr:uid="{B9403F0A-C5A5-4736-9ECC-668F6528AF5D}"/>
    <cellStyle name="Input [yellow] 2 2 2 2 5" xfId="26960" xr:uid="{95E34F2B-E00C-4457-8393-013B0A5F9852}"/>
    <cellStyle name="Input [yellow] 2 2 2 2 6" xfId="25212" xr:uid="{4D7C27CF-B1ED-4CD0-9777-775C8DE89F3D}"/>
    <cellStyle name="Input [yellow] 2 2 2 3" xfId="17022" xr:uid="{86A883CC-48AB-4A64-8F92-121B653CFC11}"/>
    <cellStyle name="Input [yellow] 2 2 2 3 2" xfId="32666" xr:uid="{52A4A8EF-2107-4DE2-8623-F54B8A77C61B}"/>
    <cellStyle name="Input [yellow] 2 2 2 3 3" xfId="31453" xr:uid="{9758B6EB-135E-4056-87FE-3EA98DF0B17D}"/>
    <cellStyle name="Input [yellow] 2 2 2 3 4" xfId="26958" xr:uid="{70E24046-E886-4E54-9E26-67F6D3E87FD7}"/>
    <cellStyle name="Input [yellow] 2 2 2 3 5" xfId="32453" xr:uid="{A17C735D-D29D-4425-A924-34F702F47615}"/>
    <cellStyle name="Input [yellow] 2 2 2 4" xfId="32663" xr:uid="{D9CBC416-4E37-40A5-A09A-CCF746A667EC}"/>
    <cellStyle name="Input [yellow] 2 2 2 5" xfId="31450" xr:uid="{DF5E26BD-8522-441F-87CC-8835A3FCD88A}"/>
    <cellStyle name="Input [yellow] 2 2 2 6" xfId="26961" xr:uid="{615F1386-3D45-47F1-AA17-0E2DF336EC55}"/>
    <cellStyle name="Input [yellow] 2 2 2 7" xfId="32151" xr:uid="{92762183-894E-47E3-B1D9-AEC36E4243EE}"/>
    <cellStyle name="Input [yellow] 2 2 3" xfId="17023" xr:uid="{B27CD5F9-3CEF-43EC-9653-F7FB8FBAACF7}"/>
    <cellStyle name="Input [yellow] 2 2 3 2" xfId="17024" xr:uid="{C73CDF5A-74C8-40D2-9748-B8F4401EDA25}"/>
    <cellStyle name="Input [yellow] 2 2 3 2 2" xfId="32668" xr:uid="{EAD74F5B-0847-44F2-B329-AF0BE0DD3035}"/>
    <cellStyle name="Input [yellow] 2 2 3 2 3" xfId="37581" xr:uid="{070E58E5-83B7-4153-A49E-222C676CE21B}"/>
    <cellStyle name="Input [yellow] 2 2 3 2 4" xfId="26956" xr:uid="{A3F32294-F945-4ED7-87EE-C584934AAAE9}"/>
    <cellStyle name="Input [yellow] 2 2 3 2 5" xfId="25663" xr:uid="{D8C30C4C-BA00-458B-942E-A3AF1BD9F684}"/>
    <cellStyle name="Input [yellow] 2 2 3 3" xfId="32667" xr:uid="{BCF858C2-95FC-4256-83FB-B498056422B1}"/>
    <cellStyle name="Input [yellow] 2 2 3 4" xfId="25106" xr:uid="{9EF0FCFF-8BC1-4174-8DB0-F5BF1FB04D4E}"/>
    <cellStyle name="Input [yellow] 2 2 3 5" xfId="26957" xr:uid="{D86745AC-B433-4C76-AB06-A0FECCC173D4}"/>
    <cellStyle name="Input [yellow] 2 2 3 6" xfId="32454" xr:uid="{D5D70A34-7A0B-4647-8F66-6B2F7F4A60B3}"/>
    <cellStyle name="Input [yellow] 2 2 4" xfId="17025" xr:uid="{80B16F12-7C43-4B0E-8C2C-6DD720FBDBF7}"/>
    <cellStyle name="Input [yellow] 2 2 4 2" xfId="32669" xr:uid="{B9E9DB65-CFA1-433C-8422-85B7C96A6C67}"/>
    <cellStyle name="Input [yellow] 2 2 4 3" xfId="31454" xr:uid="{EB076C31-6223-4485-A0B3-138FF770363A}"/>
    <cellStyle name="Input [yellow] 2 2 4 4" xfId="26955" xr:uid="{C7904F9F-50B4-4912-8195-0E01D5E773CB}"/>
    <cellStyle name="Input [yellow] 2 2 4 5" xfId="38741" xr:uid="{C4452BA0-F36A-4624-A905-30EE43A619FC}"/>
    <cellStyle name="Input [yellow] 2 2 5" xfId="32662" xr:uid="{D71D238E-39BE-428A-8B7F-CD1528933875}"/>
    <cellStyle name="Input [yellow] 2 2 6" xfId="31449" xr:uid="{5808C0A0-6D0B-4FDF-AC62-606F6256DADC}"/>
    <cellStyle name="Input [yellow] 2 2 7" xfId="35326" xr:uid="{5CA17452-912C-4800-AF0D-4ECAE305A00D}"/>
    <cellStyle name="Input [yellow] 2 2 8" xfId="32150" xr:uid="{82A289D1-474E-4655-9EAF-38892AC3FD7D}"/>
    <cellStyle name="Input [yellow] 2 3" xfId="17026" xr:uid="{A0BE7549-E165-404F-BB15-969A13B6CCC6}"/>
    <cellStyle name="Input [yellow] 2 3 2" xfId="17027" xr:uid="{B63B4CD5-6BFC-49D5-A974-E0959069754D}"/>
    <cellStyle name="Input [yellow] 2 3 2 2" xfId="17028" xr:uid="{25A07A93-CA0F-4EEC-8C8C-139855575E10}"/>
    <cellStyle name="Input [yellow] 2 3 2 2 2" xfId="17029" xr:uid="{0F81F178-EE68-4800-8F24-847998B69F52}"/>
    <cellStyle name="Input [yellow] 2 3 2 2 2 2" xfId="32673" xr:uid="{0BEB0805-4F0E-4A08-8E58-7E8AE1492829}"/>
    <cellStyle name="Input [yellow] 2 3 2 2 2 3" xfId="31458" xr:uid="{45761A88-97A6-48F4-B81B-0C9B78302F3C}"/>
    <cellStyle name="Input [yellow] 2 3 2 2 2 4" xfId="26951" xr:uid="{4942B541-3F3D-4D4F-B219-37004D14AA6C}"/>
    <cellStyle name="Input [yellow] 2 3 2 2 2 5" xfId="32462" xr:uid="{F3CFDD39-E796-4DA0-8804-AFCAC0766F1D}"/>
    <cellStyle name="Input [yellow] 2 3 2 2 3" xfId="32672" xr:uid="{E4E31C0E-0A92-4C43-9795-1994FF133848}"/>
    <cellStyle name="Input [yellow] 2 3 2 2 4" xfId="31457" xr:uid="{C42B3948-E27A-4724-A8DD-3B8D228E97AB}"/>
    <cellStyle name="Input [yellow] 2 3 2 2 5" xfId="26952" xr:uid="{EFE12A46-674F-410A-8C50-79209F1216BD}"/>
    <cellStyle name="Input [yellow] 2 3 2 2 6" xfId="32461" xr:uid="{E351D161-B140-412F-BE52-86B75F0D14B9}"/>
    <cellStyle name="Input [yellow] 2 3 2 3" xfId="17030" xr:uid="{96AA6741-D75D-4057-99D0-2A02B03140B5}"/>
    <cellStyle name="Input [yellow] 2 3 2 3 2" xfId="32674" xr:uid="{F880F1BE-3CAE-408A-88E5-452F10796F9A}"/>
    <cellStyle name="Input [yellow] 2 3 2 3 3" xfId="31459" xr:uid="{F986A7A1-8478-4939-8D8F-75FDD6DBD099}"/>
    <cellStyle name="Input [yellow] 2 3 2 3 4" xfId="26950" xr:uid="{F59A0B49-0617-4818-97BF-138745D0432E}"/>
    <cellStyle name="Input [yellow] 2 3 2 3 5" xfId="32463" xr:uid="{414E1168-21A5-4433-B9A6-B807DC6C4CE5}"/>
    <cellStyle name="Input [yellow] 2 3 2 4" xfId="32671" xr:uid="{C38349EC-09DE-4749-B671-6099A04190D4}"/>
    <cellStyle name="Input [yellow] 2 3 2 5" xfId="31456" xr:uid="{29753940-29A2-45EB-9ABB-7F736E28D721}"/>
    <cellStyle name="Input [yellow] 2 3 2 6" xfId="26953" xr:uid="{A741A877-2C90-4BE0-A1E6-612C933C45BC}"/>
    <cellStyle name="Input [yellow] 2 3 2 7" xfId="32460" xr:uid="{397FE180-AFE4-4462-A317-34E6163756D9}"/>
    <cellStyle name="Input [yellow] 2 3 3" xfId="17031" xr:uid="{7B9BE023-22AA-44C6-94F8-B579C051DBB8}"/>
    <cellStyle name="Input [yellow] 2 3 3 2" xfId="17032" xr:uid="{45851B93-8EAB-4CA1-8ACA-5FF7CA922562}"/>
    <cellStyle name="Input [yellow] 2 3 3 2 2" xfId="32676" xr:uid="{DC1E28F3-5F66-43DD-8720-2C8F720D1843}"/>
    <cellStyle name="Input [yellow] 2 3 3 2 3" xfId="31461" xr:uid="{68242E78-9EA8-4D0C-A28B-CD164E251563}"/>
    <cellStyle name="Input [yellow] 2 3 3 2 4" xfId="37266" xr:uid="{687F50FD-6A7F-4263-84BF-8419F2E42446}"/>
    <cellStyle name="Input [yellow] 2 3 3 2 5" xfId="39244" xr:uid="{EC530A7D-2631-4D85-9C1E-94D0B0A6EB23}"/>
    <cellStyle name="Input [yellow] 2 3 3 3" xfId="32675" xr:uid="{F0AC1DD8-7E51-494B-BF22-40B0731D4BAB}"/>
    <cellStyle name="Input [yellow] 2 3 3 4" xfId="31460" xr:uid="{1117EB00-B5E2-4E5F-A7F9-81C10F8CB584}"/>
    <cellStyle name="Input [yellow] 2 3 3 5" xfId="26949" xr:uid="{E106FBB3-ED21-463B-A348-84A770F53694}"/>
    <cellStyle name="Input [yellow] 2 3 3 6" xfId="32464" xr:uid="{3A7D4842-79E2-4959-8AFF-7CEECBB56C00}"/>
    <cellStyle name="Input [yellow] 2 3 4" xfId="17033" xr:uid="{D7EFB8B4-8546-4A47-A39D-CE5F1AE9A6BD}"/>
    <cellStyle name="Input [yellow] 2 3 4 2" xfId="32677" xr:uid="{C23D06DC-B11A-4AFF-BFCB-C9F380606FFD}"/>
    <cellStyle name="Input [yellow] 2 3 4 3" xfId="31462" xr:uid="{4F36AA8F-799D-4835-8989-106087EB982A}"/>
    <cellStyle name="Input [yellow] 2 3 4 4" xfId="38241" xr:uid="{59A249D2-4AEE-4783-B624-97A9E19BCB62}"/>
    <cellStyle name="Input [yellow] 2 3 4 5" xfId="39245" xr:uid="{6632557F-B0FE-4613-B23D-864B04B8AD58}"/>
    <cellStyle name="Input [yellow] 2 3 5" xfId="32670" xr:uid="{35393A29-4BFC-4CB5-8521-CF393318FDBD}"/>
    <cellStyle name="Input [yellow] 2 3 6" xfId="31455" xr:uid="{FB1E5C46-6901-4AF9-8E81-714FA3BD6212}"/>
    <cellStyle name="Input [yellow] 2 3 7" xfId="26954" xr:uid="{EA790BC5-74F1-4105-A002-5AF513CBA36A}"/>
    <cellStyle name="Input [yellow] 2 3 8" xfId="41583" xr:uid="{72F2E7ED-68EC-4585-BD49-7C28DD251BD0}"/>
    <cellStyle name="Input [yellow] 2 4" xfId="17034" xr:uid="{4E2EDA21-1B6C-41EE-82A1-81ECE82BC724}"/>
    <cellStyle name="Input [yellow] 2 4 2" xfId="17035" xr:uid="{E4EFB6CF-9417-4A34-833E-44F98D02EAB0}"/>
    <cellStyle name="Input [yellow] 2 4 2 2" xfId="17036" xr:uid="{51DA70FC-73A1-4859-AF1C-F9EBC3C2EF98}"/>
    <cellStyle name="Input [yellow] 2 4 2 2 2" xfId="17037" xr:uid="{FAD7FED2-2AF3-43A0-8B34-BE9AB4C718C8}"/>
    <cellStyle name="Input [yellow] 2 4 2 2 2 2" xfId="32681" xr:uid="{5A8653E1-308D-4F72-BFBC-BD5CF2946FFE}"/>
    <cellStyle name="Input [yellow] 2 4 2 2 2 3" xfId="31465" xr:uid="{6E4D42DF-2977-4EBB-B4E8-4D1AF988074D}"/>
    <cellStyle name="Input [yellow] 2 4 2 2 2 4" xfId="26947" xr:uid="{17BCE480-7891-4DCE-A1B7-BCD363346BF5}"/>
    <cellStyle name="Input [yellow] 2 4 2 2 2 5" xfId="32467" xr:uid="{E3B5063F-DB7D-48BA-906D-86299CFD0CAC}"/>
    <cellStyle name="Input [yellow] 2 4 2 2 3" xfId="32680" xr:uid="{C0FA6D52-6568-4BE3-8E1A-E1A81BD67FE4}"/>
    <cellStyle name="Input [yellow] 2 4 2 2 4" xfId="31464" xr:uid="{FCE3299B-3641-46B1-AD6D-263FD811E5E8}"/>
    <cellStyle name="Input [yellow] 2 4 2 2 5" xfId="36322" xr:uid="{F66ADA29-72D5-45A6-838B-D82533BAB544}"/>
    <cellStyle name="Input [yellow] 2 4 2 2 6" xfId="32466" xr:uid="{0DC0A6DD-CE03-4A16-964C-1F6026FE254D}"/>
    <cellStyle name="Input [yellow] 2 4 2 3" xfId="17038" xr:uid="{67F9F9F1-173C-43FA-8A84-FA9EAC9964C2}"/>
    <cellStyle name="Input [yellow] 2 4 2 3 2" xfId="32682" xr:uid="{65D49EFF-03FF-4322-998E-F102E1A79C5B}"/>
    <cellStyle name="Input [yellow] 2 4 2 3 3" xfId="31466" xr:uid="{3D74037B-BC65-4925-B189-BCE8AD54E2D6}"/>
    <cellStyle name="Input [yellow] 2 4 2 3 4" xfId="26946" xr:uid="{51F82543-DF30-4020-A878-4930AF66BC77}"/>
    <cellStyle name="Input [yellow] 2 4 2 3 5" xfId="41581" xr:uid="{D5456645-6452-4903-A2D9-8DE7DBA58AF2}"/>
    <cellStyle name="Input [yellow] 2 4 2 4" xfId="32679" xr:uid="{EC11A68A-7ECB-47D5-8EAB-3A2051067093}"/>
    <cellStyle name="Input [yellow] 2 4 2 5" xfId="38881" xr:uid="{8FFFF570-9A83-474E-B518-C03C763DD3E4}"/>
    <cellStyle name="Input [yellow] 2 4 2 6" xfId="38242" xr:uid="{37C1765C-F911-41D7-A530-03340CB0340E}"/>
    <cellStyle name="Input [yellow] 2 4 2 7" xfId="32465" xr:uid="{328E9DC2-1505-42E8-ACC4-4D7DDF215275}"/>
    <cellStyle name="Input [yellow] 2 4 3" xfId="17039" xr:uid="{B2E7B120-C9A8-43D2-9A47-6B3C93D3B114}"/>
    <cellStyle name="Input [yellow] 2 4 3 2" xfId="17040" xr:uid="{FD0382A8-6BF1-4D6F-AF9E-B62EFEF23643}"/>
    <cellStyle name="Input [yellow] 2 4 3 2 2" xfId="32684" xr:uid="{836A7AF3-F5C4-44EC-A1A9-F8753514D3EC}"/>
    <cellStyle name="Input [yellow] 2 4 3 2 3" xfId="31468" xr:uid="{5E835189-8D88-496E-A267-765B162B1E23}"/>
    <cellStyle name="Input [yellow] 2 4 3 2 4" xfId="38243" xr:uid="{30A34A20-032C-4820-9263-B4B0EBA0A8AD}"/>
    <cellStyle name="Input [yellow] 2 4 3 2 5" xfId="32469" xr:uid="{0F86C869-AB6D-473B-A21A-551296CDDF79}"/>
    <cellStyle name="Input [yellow] 2 4 3 3" xfId="32683" xr:uid="{F729F795-C78A-4D3F-960C-65B67CB48362}"/>
    <cellStyle name="Input [yellow] 2 4 3 4" xfId="31467" xr:uid="{3C54F279-C90F-47F1-9D98-2D6F2207A797}"/>
    <cellStyle name="Input [yellow] 2 4 3 5" xfId="26945" xr:uid="{D9478813-6AF4-4638-930F-111690D1309B}"/>
    <cellStyle name="Input [yellow] 2 4 3 6" xfId="32468" xr:uid="{EF5DBF27-DEC3-4F29-8397-5C360E4EF704}"/>
    <cellStyle name="Input [yellow] 2 4 4" xfId="17041" xr:uid="{5CE49244-05A7-406A-B5C7-006972DE9161}"/>
    <cellStyle name="Input [yellow] 2 4 4 2" xfId="32685" xr:uid="{B3442FA1-069F-4961-BA57-8831DE9571AF}"/>
    <cellStyle name="Input [yellow] 2 4 4 3" xfId="25107" xr:uid="{5C4EC4D4-9042-4C6C-8FA7-B133CA12B354}"/>
    <cellStyle name="Input [yellow] 2 4 4 4" xfId="36321" xr:uid="{32D81D7B-E186-4C72-91F1-9EC45F9B9201}"/>
    <cellStyle name="Input [yellow] 2 4 4 5" xfId="32470" xr:uid="{312EFF33-7DFB-42E2-9272-AD8AC08D60DB}"/>
    <cellStyle name="Input [yellow] 2 4 5" xfId="32678" xr:uid="{1D2E3DDE-B0C8-400A-B3B9-4E9E45B7231B}"/>
    <cellStyle name="Input [yellow] 2 4 6" xfId="31463" xr:uid="{D6AB80BE-C5EF-4E54-9BB5-72D22353C5C1}"/>
    <cellStyle name="Input [yellow] 2 4 7" xfId="26948" xr:uid="{6A00CB16-0210-4553-9CC0-D99CBB00CDD4}"/>
    <cellStyle name="Input [yellow] 2 4 8" xfId="41582" xr:uid="{9E6F8E68-C626-489E-BE70-AAC47A16E376}"/>
    <cellStyle name="Input [yellow] 2 5" xfId="17042" xr:uid="{8D4538F1-30EB-4339-9647-3888953A599D}"/>
    <cellStyle name="Input [yellow] 2 5 2" xfId="17043" xr:uid="{7BF74AB3-2870-40D4-838C-3196646A0F83}"/>
    <cellStyle name="Input [yellow] 2 5 2 2" xfId="17044" xr:uid="{1E045B56-4E2D-49CE-BF3F-4115566AC25B}"/>
    <cellStyle name="Input [yellow] 2 5 2 2 2" xfId="17045" xr:uid="{4E207D1C-23A9-48E1-8C86-6471C27023D8}"/>
    <cellStyle name="Input [yellow] 2 5 2 2 2 2" xfId="32689" xr:uid="{2BB01B76-06AB-454A-B6F2-8919E492CC6C}"/>
    <cellStyle name="Input [yellow] 2 5 2 2 2 3" xfId="31472" xr:uid="{22115C3B-F019-45D6-9C51-9CAD237B9890}"/>
    <cellStyle name="Input [yellow] 2 5 2 2 2 4" xfId="36320" xr:uid="{1538542A-352C-4988-993A-A623B9806035}"/>
    <cellStyle name="Input [yellow] 2 5 2 2 2 5" xfId="35930" xr:uid="{F0B7D9C5-581A-4865-B70D-FE806220EC33}"/>
    <cellStyle name="Input [yellow] 2 5 2 2 3" xfId="32688" xr:uid="{A48B1013-7E72-441D-B182-4A7CD9C6AFA7}"/>
    <cellStyle name="Input [yellow] 2 5 2 2 4" xfId="31471" xr:uid="{2D39FCEB-9935-4ACE-AF43-DA8279A448C4}"/>
    <cellStyle name="Input [yellow] 2 5 2 2 5" xfId="26942" xr:uid="{7761CE4A-3CFE-4328-B685-F3240470A3EE}"/>
    <cellStyle name="Input [yellow] 2 5 2 2 6" xfId="37689" xr:uid="{B61C50CB-CCE1-488D-95F7-D6AA3888B91B}"/>
    <cellStyle name="Input [yellow] 2 5 2 3" xfId="17046" xr:uid="{20497EC9-537F-40EC-85E5-32CC16C1BC05}"/>
    <cellStyle name="Input [yellow] 2 5 2 3 2" xfId="32690" xr:uid="{85A66A8D-C639-47C3-85D4-76DEE7FB5402}"/>
    <cellStyle name="Input [yellow] 2 5 2 3 3" xfId="36560" xr:uid="{B265D191-9ED3-4383-A66E-2FB711FA2F10}"/>
    <cellStyle name="Input [yellow] 2 5 2 3 4" xfId="26941" xr:uid="{32E34E99-1233-4325-97C8-BCB59E28A6D9}"/>
    <cellStyle name="Input [yellow] 2 5 2 3 5" xfId="41579" xr:uid="{FE77A358-9A8F-4888-BF32-D54A5772B760}"/>
    <cellStyle name="Input [yellow] 2 5 2 4" xfId="32687" xr:uid="{7FF9103E-7D79-4B62-B98A-78B2845BAA20}"/>
    <cellStyle name="Input [yellow] 2 5 2 5" xfId="31470" xr:uid="{87C0646E-9A6F-4E57-9EA8-FF8EA78FD26A}"/>
    <cellStyle name="Input [yellow] 2 5 2 6" xfId="26943" xr:uid="{7F9FA1BE-2E02-4AB4-9BE4-E1C14D7D254C}"/>
    <cellStyle name="Input [yellow] 2 5 2 7" xfId="32472" xr:uid="{9EEB1B1A-0B39-46AF-9175-CB5795FF6453}"/>
    <cellStyle name="Input [yellow] 2 5 3" xfId="17047" xr:uid="{33DB39D9-22DA-4475-8B42-31DE1644B0B4}"/>
    <cellStyle name="Input [yellow] 2 5 3 2" xfId="17048" xr:uid="{6143905B-6C4E-47D8-B357-25D5145D1CE2}"/>
    <cellStyle name="Input [yellow] 2 5 3 2 2" xfId="32692" xr:uid="{EECC8DF5-06AB-4422-907C-3F3B9FC3C051}"/>
    <cellStyle name="Input [yellow] 2 5 3 2 3" xfId="31473" xr:uid="{E62A8050-00BB-4839-A9DA-78BA1C3797D3}"/>
    <cellStyle name="Input [yellow] 2 5 3 2 4" xfId="26939" xr:uid="{FA007CFC-004E-488B-8A33-77906E333D75}"/>
    <cellStyle name="Input [yellow] 2 5 3 2 5" xfId="32484" xr:uid="{F752BB79-C239-4993-922F-A1A21835677F}"/>
    <cellStyle name="Input [yellow] 2 5 3 3" xfId="32691" xr:uid="{D93593FA-0592-47DF-9814-C6FC6FE81B13}"/>
    <cellStyle name="Input [yellow] 2 5 3 4" xfId="37582" xr:uid="{05FA32B1-62CE-4F4E-9424-387015C6252E}"/>
    <cellStyle name="Input [yellow] 2 5 3 5" xfId="26940" xr:uid="{637AC6BA-2C40-44EA-A319-BB83B961515D}"/>
    <cellStyle name="Input [yellow] 2 5 3 6" xfId="25256" xr:uid="{007D4E62-892E-408F-9E41-1C6D6397722E}"/>
    <cellStyle name="Input [yellow] 2 5 4" xfId="17049" xr:uid="{74CEF762-EE8B-44BC-A052-392170E3EAEA}"/>
    <cellStyle name="Input [yellow] 2 5 4 2" xfId="32693" xr:uid="{04302D59-C9FB-4C0E-A67D-EE42B0D60FE2}"/>
    <cellStyle name="Input [yellow] 2 5 4 3" xfId="31474" xr:uid="{D0714DCC-6D91-49D1-A03F-8964E862D701}"/>
    <cellStyle name="Input [yellow] 2 5 4 4" xfId="36319" xr:uid="{7EDAC766-45F1-4A2F-8E01-A2299A621B5D}"/>
    <cellStyle name="Input [yellow] 2 5 4 5" xfId="32485" xr:uid="{BABB0381-0C66-413B-9F8F-90D7F2832E30}"/>
    <cellStyle name="Input [yellow] 2 5 5" xfId="32686" xr:uid="{8D6410CB-429F-4ED3-ABB7-EDECBEB3EADF}"/>
    <cellStyle name="Input [yellow] 2 5 6" xfId="31469" xr:uid="{F2E90669-DA49-4DB8-A18B-23F51E36F249}"/>
    <cellStyle name="Input [yellow] 2 5 7" xfId="26944" xr:uid="{EC0D5C3A-4843-4727-AED3-DD90C855E7D1}"/>
    <cellStyle name="Input [yellow] 2 5 8" xfId="41580" xr:uid="{D516D78C-A0D9-49C0-97B5-E1EE21DF8DD5}"/>
    <cellStyle name="Input [yellow] 2 6" xfId="17050" xr:uid="{252B1637-55D5-4BE9-BF5C-AE79636C2517}"/>
    <cellStyle name="Input [yellow] 2 6 2" xfId="17051" xr:uid="{610EC149-DFA9-40EA-90E2-3A8A8AA66564}"/>
    <cellStyle name="Input [yellow] 2 6 2 2" xfId="17052" xr:uid="{BBD79B31-A772-48A6-9416-AB6B64750885}"/>
    <cellStyle name="Input [yellow] 2 6 2 2 2" xfId="17053" xr:uid="{8C4D1AFD-9C80-458B-9670-E2A0BFD4A1E9}"/>
    <cellStyle name="Input [yellow] 2 6 2 2 2 2" xfId="32697" xr:uid="{BF27FB1C-3999-462E-9A67-BAAC975D1090}"/>
    <cellStyle name="Input [yellow] 2 6 2 2 2 3" xfId="31478" xr:uid="{153FC55C-3EA1-4649-BDDB-75B2DC0F7EA5}"/>
    <cellStyle name="Input [yellow] 2 6 2 2 2 4" xfId="36318" xr:uid="{CF7B24A4-C2D7-450A-B708-D219EE88F802}"/>
    <cellStyle name="Input [yellow] 2 6 2 2 2 5" xfId="25257" xr:uid="{25C8E30A-8B0D-47A1-BFD8-6A5A6E03D33B}"/>
    <cellStyle name="Input [yellow] 2 6 2 2 3" xfId="32696" xr:uid="{B12D7EF3-3BDB-4E21-B781-1E794E6E076A}"/>
    <cellStyle name="Input [yellow] 2 6 2 2 4" xfId="31477" xr:uid="{0751F0B7-F11C-45B1-B4CF-A2A868F51DE4}"/>
    <cellStyle name="Input [yellow] 2 6 2 2 5" xfId="26936" xr:uid="{24843DE0-784C-4135-9AA9-0D242738AFA8}"/>
    <cellStyle name="Input [yellow] 2 6 2 2 6" xfId="25810" xr:uid="{AE3D4FDD-AFAF-4D59-8F35-6C514C263849}"/>
    <cellStyle name="Input [yellow] 2 6 2 3" xfId="17054" xr:uid="{2EBA4EFE-1E3B-43CE-9541-AA985AFF470E}"/>
    <cellStyle name="Input [yellow] 2 6 2 3 2" xfId="32698" xr:uid="{F8B36EF4-B0DE-4C2F-8E67-4CA7FD231EC5}"/>
    <cellStyle name="Input [yellow] 2 6 2 3 3" xfId="31479" xr:uid="{57991206-161A-41C0-B3F5-C7D87EA7FF6D}"/>
    <cellStyle name="Input [yellow] 2 6 2 3 4" xfId="26935" xr:uid="{E94DB403-204E-4783-8CA7-B64B5DE9AAA3}"/>
    <cellStyle name="Input [yellow] 2 6 2 3 5" xfId="41577" xr:uid="{ED4F13D8-1752-48DF-9C18-931379988BC4}"/>
    <cellStyle name="Input [yellow] 2 6 2 4" xfId="32695" xr:uid="{7C74C733-3C1B-4C97-A561-BEEC07537572}"/>
    <cellStyle name="Input [yellow] 2 6 2 5" xfId="31476" xr:uid="{A47A46EB-CED1-43A8-8BF9-7F3730637980}"/>
    <cellStyle name="Input [yellow] 2 6 2 6" xfId="26937" xr:uid="{ABBB0FAE-C275-4A9F-9485-024179316309}"/>
    <cellStyle name="Input [yellow] 2 6 2 7" xfId="32486" xr:uid="{34732794-6990-4D06-BB81-EF1053DCE384}"/>
    <cellStyle name="Input [yellow] 2 6 3" xfId="17055" xr:uid="{E6C00E1C-F5C2-42E5-917D-4438EE565A1B}"/>
    <cellStyle name="Input [yellow] 2 6 3 2" xfId="17056" xr:uid="{2F368174-64D9-4D07-BB38-4BFAF7C87122}"/>
    <cellStyle name="Input [yellow] 2 6 3 2 2" xfId="32700" xr:uid="{10D98994-3788-40B1-BD56-9AD46251A591}"/>
    <cellStyle name="Input [yellow] 2 6 3 2 3" xfId="31480" xr:uid="{6E90E6D0-4524-4B38-8C98-706909057535}"/>
    <cellStyle name="Input [yellow] 2 6 3 2 4" xfId="26934" xr:uid="{CEEDD078-4484-414B-8B3A-70F38B2D2C4A}"/>
    <cellStyle name="Input [yellow] 2 6 3 2 5" xfId="37020" xr:uid="{CD287E18-9F59-4053-8452-9119BB91A507}"/>
    <cellStyle name="Input [yellow] 2 6 3 3" xfId="32699" xr:uid="{DADC6E99-EC2D-4C96-8F51-2BFA5203F587}"/>
    <cellStyle name="Input [yellow] 2 6 3 4" xfId="38880" xr:uid="{A2865D57-5C4A-4B02-8894-B1CC07F931AF}"/>
    <cellStyle name="Input [yellow] 2 6 3 5" xfId="25707" xr:uid="{9E674679-72CE-4443-893E-A814961E66AF}"/>
    <cellStyle name="Input [yellow] 2 6 3 6" xfId="37878" xr:uid="{5EB6C407-7D96-486A-9D4D-326C8F364813}"/>
    <cellStyle name="Input [yellow] 2 6 4" xfId="17057" xr:uid="{E6B73F98-B27F-4456-844C-DBD6DCF5087E}"/>
    <cellStyle name="Input [yellow] 2 6 4 2" xfId="32701" xr:uid="{0522FDB9-F23C-4DB3-A3CF-DB4E10B3CA3F}"/>
    <cellStyle name="Input [yellow] 2 6 4 3" xfId="31481" xr:uid="{A3426D7B-4165-46F0-99EE-34DDEC5849CC}"/>
    <cellStyle name="Input [yellow] 2 6 4 4" xfId="25706" xr:uid="{608E1BDF-BB21-4BF9-8645-5ACBAF35EF9F}"/>
    <cellStyle name="Input [yellow] 2 6 4 5" xfId="38739" xr:uid="{75BD6934-2123-4570-A74F-FC3B0F690061}"/>
    <cellStyle name="Input [yellow] 2 6 5" xfId="32694" xr:uid="{3B519EA1-C257-4309-A87E-6AA1463B545E}"/>
    <cellStyle name="Input [yellow] 2 6 6" xfId="31475" xr:uid="{D30B502E-C787-4F81-92D0-78826CEC6567}"/>
    <cellStyle name="Input [yellow] 2 6 7" xfId="26938" xr:uid="{5FF45F7B-63E0-46BB-AB85-7CFEB9B02A9D}"/>
    <cellStyle name="Input [yellow] 2 6 8" xfId="41578" xr:uid="{0B8E4D0A-4CFD-42FF-92C5-B5C9586ED19E}"/>
    <cellStyle name="Input [yellow] 2 7" xfId="17058" xr:uid="{A6B5D13E-5B6F-4B7D-9B1C-E0CD11ECE7FE}"/>
    <cellStyle name="Input [yellow] 2 7 2" xfId="17059" xr:uid="{369760D4-32AC-46FE-934E-5EDB031E9352}"/>
    <cellStyle name="Input [yellow] 2 7 2 2" xfId="17060" xr:uid="{E9D0BD00-D4A2-44A7-A0E8-CCF94A9A55EC}"/>
    <cellStyle name="Input [yellow] 2 7 2 2 2" xfId="17061" xr:uid="{4466C793-B2A0-4BE2-94F8-89169367964E}"/>
    <cellStyle name="Input [yellow] 2 7 2 2 2 2" xfId="32705" xr:uid="{DA72B54A-060E-4AE0-A22B-DEC40B17CD95}"/>
    <cellStyle name="Input [yellow] 2 7 2 2 2 3" xfId="31485" xr:uid="{0E1D3989-BC58-442D-9F19-B2F5EFE5A7AF}"/>
    <cellStyle name="Input [yellow] 2 7 2 2 2 4" xfId="26932" xr:uid="{5DAC76C2-FC59-468F-B3BA-F256126383B8}"/>
    <cellStyle name="Input [yellow] 2 7 2 2 2 5" xfId="32488" xr:uid="{A8798105-2ADD-4572-9B42-72D66E8BAE1F}"/>
    <cellStyle name="Input [yellow] 2 7 2 2 3" xfId="32704" xr:uid="{79FF3370-5A23-46B4-98DB-D23878418F96}"/>
    <cellStyle name="Input [yellow] 2 7 2 2 4" xfId="31484" xr:uid="{31F9923C-5140-4808-8051-73D24848CA54}"/>
    <cellStyle name="Input [yellow] 2 7 2 2 5" xfId="36317" xr:uid="{BE28E83F-B5C7-4CC0-8054-7787CD20D2F5}"/>
    <cellStyle name="Input [yellow] 2 7 2 2 6" xfId="32487" xr:uid="{E11D2F38-C7D2-4812-A14B-52802D3E4E92}"/>
    <cellStyle name="Input [yellow] 2 7 2 3" xfId="17062" xr:uid="{A766D031-8F8D-45C7-97D4-0084CD9E20C1}"/>
    <cellStyle name="Input [yellow] 2 7 2 3 2" xfId="32706" xr:uid="{1344B628-4A22-4221-A7CF-85A78CE95281}"/>
    <cellStyle name="Input [yellow] 2 7 2 3 3" xfId="37583" xr:uid="{AF995DD3-3D6C-4026-900C-8B0EF78A47DC}"/>
    <cellStyle name="Input [yellow] 2 7 2 3 4" xfId="25705" xr:uid="{C3EF217B-BFD8-4DC4-9435-612553EE7FE1}"/>
    <cellStyle name="Input [yellow] 2 7 2 3 5" xfId="41575" xr:uid="{7E18A27A-AA22-4584-A29B-9DE5BD845852}"/>
    <cellStyle name="Input [yellow] 2 7 2 4" xfId="32703" xr:uid="{B60DA7DB-CCAC-45BE-B458-EC46A12F6A8D}"/>
    <cellStyle name="Input [yellow] 2 7 2 5" xfId="31483" xr:uid="{5BB32C59-25F4-4F1C-9CE8-0DAEF472A045}"/>
    <cellStyle name="Input [yellow] 2 7 2 6" xfId="26933" xr:uid="{A5BF7D2C-C71B-474E-9835-D5BE23125CBB}"/>
    <cellStyle name="Input [yellow] 2 7 2 7" xfId="25258" xr:uid="{B5F067F9-C854-442A-93B1-B1595B4AFC04}"/>
    <cellStyle name="Input [yellow] 2 7 3" xfId="17063" xr:uid="{367BB108-48C7-42C0-B893-53F0F93FEC1B}"/>
    <cellStyle name="Input [yellow] 2 7 3 2" xfId="17064" xr:uid="{6873E47F-E848-4B31-9263-E0D566571B88}"/>
    <cellStyle name="Input [yellow] 2 7 3 2 2" xfId="32708" xr:uid="{F39E9144-3FF4-439E-BE73-1F810B119BEC}"/>
    <cellStyle name="Input [yellow] 2 7 3 2 3" xfId="36561" xr:uid="{2E052F01-2040-4A81-8026-DC3D6191D4A5}"/>
    <cellStyle name="Input [yellow] 2 7 3 2 4" xfId="26931" xr:uid="{1A13DCBF-7EAC-442A-97E5-A91C26FF9806}"/>
    <cellStyle name="Input [yellow] 2 7 3 2 5" xfId="25259" xr:uid="{8392133C-2B1D-4A9A-8607-B0E52F36527D}"/>
    <cellStyle name="Input [yellow] 2 7 3 3" xfId="32707" xr:uid="{AE56F288-4E87-41A4-A23C-646CA0900939}"/>
    <cellStyle name="Input [yellow] 2 7 3 4" xfId="31486" xr:uid="{4FBB227F-F76B-4768-9FD4-6FD76632E809}"/>
    <cellStyle name="Input [yellow] 2 7 3 5" xfId="35324" xr:uid="{065BB6D0-89EE-49DB-8F1A-FC083E0CA742}"/>
    <cellStyle name="Input [yellow] 2 7 3 6" xfId="32489" xr:uid="{AF931133-9047-4A2C-A8B3-CE717DB9AB18}"/>
    <cellStyle name="Input [yellow] 2 7 4" xfId="17065" xr:uid="{90EECD28-B352-4958-ABDF-064D8299A8E5}"/>
    <cellStyle name="Input [yellow] 2 7 4 2" xfId="32709" xr:uid="{27CA90B2-82F3-452F-9939-84CD6A4FB9BF}"/>
    <cellStyle name="Input [yellow] 2 7 4 3" xfId="31487" xr:uid="{CABC4D72-3283-4444-8CAA-747C35E2D622}"/>
    <cellStyle name="Input [yellow] 2 7 4 4" xfId="26930" xr:uid="{B9234FD7-CCC0-429D-958D-0177D611D729}"/>
    <cellStyle name="Input [yellow] 2 7 4 5" xfId="25664" xr:uid="{40C6D33B-CC16-443C-9B8D-0F342A82F636}"/>
    <cellStyle name="Input [yellow] 2 7 5" xfId="32702" xr:uid="{E624CC7B-DCDD-46C3-B144-B7294F5FF805}"/>
    <cellStyle name="Input [yellow] 2 7 6" xfId="31482" xr:uid="{64E87E00-CAE7-448F-AA08-6216F3C29714}"/>
    <cellStyle name="Input [yellow] 2 7 7" xfId="35325" xr:uid="{5069728B-ADFE-4E3D-BF80-68FC60108250}"/>
    <cellStyle name="Input [yellow] 2 7 8" xfId="41576" xr:uid="{6888707E-0D08-4325-A8BA-41AAEF92BBD8}"/>
    <cellStyle name="Input [yellow] 2 8" xfId="17066" xr:uid="{C30546FD-C9A5-44C2-BD06-8C5103DEB3A4}"/>
    <cellStyle name="Input [yellow] 2 8 2" xfId="17067" xr:uid="{683B196A-2E21-46B5-BF89-D260A74211FA}"/>
    <cellStyle name="Input [yellow] 2 8 2 2" xfId="17068" xr:uid="{588CF8E8-6794-4D1C-84E8-F9AF0FD62B70}"/>
    <cellStyle name="Input [yellow] 2 8 2 2 2" xfId="17069" xr:uid="{AF4718AE-815D-4D48-95D4-6C87DB46A986}"/>
    <cellStyle name="Input [yellow] 2 8 2 2 2 2" xfId="32713" xr:uid="{A5DEA318-496D-4CF3-8267-E318DAE923B0}"/>
    <cellStyle name="Input [yellow] 2 8 2 2 2 3" xfId="31490" xr:uid="{72C712A5-BF83-4C1D-8340-511FCC6468E4}"/>
    <cellStyle name="Input [yellow] 2 8 2 2 2 4" xfId="26928" xr:uid="{8BFDF66B-F407-4289-B517-79600EFC96B4}"/>
    <cellStyle name="Input [yellow] 2 8 2 2 2 5" xfId="32500" xr:uid="{5C782679-5CE1-4CD4-B4E1-F17477ED2E48}"/>
    <cellStyle name="Input [yellow] 2 8 2 2 3" xfId="32712" xr:uid="{85E026F1-07C4-4DE3-ACD7-B2A15D3ABEC6}"/>
    <cellStyle name="Input [yellow] 2 8 2 2 4" xfId="31489" xr:uid="{D5CB0065-77FF-4974-BF8C-A8905208039A}"/>
    <cellStyle name="Input [yellow] 2 8 2 2 5" xfId="26929" xr:uid="{8ABC2CC3-00D0-4536-95D0-CEFFD67AC18C}"/>
    <cellStyle name="Input [yellow] 2 8 2 2 6" xfId="32499" xr:uid="{864460EB-7621-469E-9EE0-B5DEECFAEB8C}"/>
    <cellStyle name="Input [yellow] 2 8 2 3" xfId="17070" xr:uid="{DCDA7620-80D8-464D-B3B6-58683865E92E}"/>
    <cellStyle name="Input [yellow] 2 8 2 3 2" xfId="32714" xr:uid="{B39AA9B3-CC0D-495A-B361-A3011A8C2CC3}"/>
    <cellStyle name="Input [yellow] 2 8 2 3 3" xfId="31491" xr:uid="{B47D1901-8BF2-4A1B-B5E9-5ABE0C6FD37E}"/>
    <cellStyle name="Input [yellow] 2 8 2 3 4" xfId="26927" xr:uid="{045ABB1D-650B-4EE2-98D2-0D4DAB2DE661}"/>
    <cellStyle name="Input [yellow] 2 8 2 3 5" xfId="41573" xr:uid="{212CD2B2-ABC8-45AF-A145-2D43E86D26F0}"/>
    <cellStyle name="Input [yellow] 2 8 2 4" xfId="32711" xr:uid="{543412C5-E73A-4490-8F9E-F379C7FEB5BA}"/>
    <cellStyle name="Input [yellow] 2 8 2 5" xfId="25108" xr:uid="{E3FACEEA-D2FE-4951-B06F-07B31E2C7E62}"/>
    <cellStyle name="Input [yellow] 2 8 2 6" xfId="35323" xr:uid="{F51D053C-BA68-4855-80BB-3A7552A3D32F}"/>
    <cellStyle name="Input [yellow] 2 8 2 7" xfId="32498" xr:uid="{0CB72FDB-05B2-41AF-9AB2-8A34AC0A6D53}"/>
    <cellStyle name="Input [yellow] 2 8 3" xfId="17071" xr:uid="{4345B9E6-1E86-4F99-865D-B50171418E40}"/>
    <cellStyle name="Input [yellow] 2 8 3 2" xfId="17072" xr:uid="{C41918D9-326A-4549-8170-C7D5CEC39860}"/>
    <cellStyle name="Input [yellow] 2 8 3 2 2" xfId="32716" xr:uid="{64A8F8DA-F76C-4F7B-9DF5-3131C57D87C4}"/>
    <cellStyle name="Input [yellow] 2 8 3 2 3" xfId="31493" xr:uid="{5BA6D156-9E69-420C-B54A-3A83049EA7FF}"/>
    <cellStyle name="Input [yellow] 2 8 3 2 4" xfId="36315" xr:uid="{CF561291-C95F-4303-923A-B3921E10B524}"/>
    <cellStyle name="Input [yellow] 2 8 3 2 5" xfId="35298" xr:uid="{B5B52448-DD01-40E3-B0C0-486D2E367569}"/>
    <cellStyle name="Input [yellow] 2 8 3 3" xfId="32715" xr:uid="{CDE3A1FE-EA7C-455B-9B37-10FA75B7D532}"/>
    <cellStyle name="Input [yellow] 2 8 3 4" xfId="31492" xr:uid="{EFF96B14-7989-4E52-8621-ED7ED8FC9F68}"/>
    <cellStyle name="Input [yellow] 2 8 3 5" xfId="35322" xr:uid="{267EFCC3-C132-40CC-A2E7-29192CE0570F}"/>
    <cellStyle name="Input [yellow] 2 8 3 6" xfId="25811" xr:uid="{FF5711D8-08DE-4448-A3E1-146052FE14D4}"/>
    <cellStyle name="Input [yellow] 2 8 4" xfId="17073" xr:uid="{12EA6CF6-B2FD-4954-B2F2-8262B16A8968}"/>
    <cellStyle name="Input [yellow] 2 8 4 2" xfId="32717" xr:uid="{C8B6D3D6-B1F9-44E8-B8BB-CE0F0B59BA34}"/>
    <cellStyle name="Input [yellow] 2 8 4 3" xfId="35896" xr:uid="{0A7B7D6D-4620-4C81-B496-FC966B6D32F1}"/>
    <cellStyle name="Input [yellow] 2 8 4 4" xfId="26926" xr:uid="{39984672-6305-42F3-BC52-C90CB54EDB0B}"/>
    <cellStyle name="Input [yellow] 2 8 4 5" xfId="25665" xr:uid="{E3A12BC6-DEED-47CE-9940-19E26D56AED2}"/>
    <cellStyle name="Input [yellow] 2 8 5" xfId="32710" xr:uid="{3947B27E-55CE-495E-B777-451C1097C390}"/>
    <cellStyle name="Input [yellow] 2 8 6" xfId="31488" xr:uid="{6FB8001C-D84D-4D47-BC6F-EC79CC6FA9F7}"/>
    <cellStyle name="Input [yellow] 2 8 7" xfId="36316" xr:uid="{BBE53E82-7DC8-43CD-986E-54B500EF3A48}"/>
    <cellStyle name="Input [yellow] 2 8 8" xfId="41574" xr:uid="{7F8C6BBB-21E1-4E49-B2F5-A7A9CA279970}"/>
    <cellStyle name="Input [yellow] 2 9" xfId="17074" xr:uid="{DD0D278B-94D2-4611-A707-3235961D7DF3}"/>
    <cellStyle name="Input [yellow] 2 9 2" xfId="17075" xr:uid="{D29B294C-026B-4A6F-B078-F1EE4D0542EF}"/>
    <cellStyle name="Input [yellow] 2 9 2 2" xfId="17076" xr:uid="{0AE3F5E4-D227-4B6E-82C2-7266E2D3AD13}"/>
    <cellStyle name="Input [yellow] 2 9 2 2 2" xfId="17077" xr:uid="{74CE8BB5-A423-4482-8629-2F1B6280FBD4}"/>
    <cellStyle name="Input [yellow] 2 9 2 2 2 2" xfId="32721" xr:uid="{439658EC-8B5E-476F-A665-9905437E7575}"/>
    <cellStyle name="Input [yellow] 2 9 2 2 2 3" xfId="31495" xr:uid="{56715B6E-A8BA-45AE-93B5-5D96A7B3330B}"/>
    <cellStyle name="Input [yellow] 2 9 2 2 2 4" xfId="36314" xr:uid="{ECE1A43C-5A5E-4E6C-9137-287B68616BC1}"/>
    <cellStyle name="Input [yellow] 2 9 2 2 2 5" xfId="25666" xr:uid="{F023677D-5EA6-42F2-9BBC-3A239642FD65}"/>
    <cellStyle name="Input [yellow] 2 9 2 2 3" xfId="32720" xr:uid="{B5D610B9-30E1-448E-868D-3A20867E1032}"/>
    <cellStyle name="Input [yellow] 2 9 2 2 4" xfId="31494" xr:uid="{3B264B73-2690-475F-9120-698991076A4A}"/>
    <cellStyle name="Input [yellow] 2 9 2 2 5" xfId="26924" xr:uid="{324919A3-F78A-4BB3-9EBE-6491D2508349}"/>
    <cellStyle name="Input [yellow] 2 9 2 2 6" xfId="35300" xr:uid="{876B3B50-81C5-4B1D-AA52-A502613FD8B3}"/>
    <cellStyle name="Input [yellow] 2 9 2 3" xfId="17078" xr:uid="{EE5DFD7D-895C-4DCA-9CD1-684647417586}"/>
    <cellStyle name="Input [yellow] 2 9 2 3 2" xfId="32722" xr:uid="{B6D3B07E-1520-431B-8E84-AD76BAE7F04B}"/>
    <cellStyle name="Input [yellow] 2 9 2 3 3" xfId="24792" xr:uid="{AF99505D-04D2-44D5-9F12-085CC6CCC60F}"/>
    <cellStyle name="Input [yellow] 2 9 2 3 4" xfId="37265" xr:uid="{18A0D657-1FB9-4F77-8CD7-4EB95C556DDA}"/>
    <cellStyle name="Input [yellow] 2 9 2 3 5" xfId="35301" xr:uid="{859848AC-1DBC-4B44-9673-A01C05AD35BB}"/>
    <cellStyle name="Input [yellow] 2 9 2 4" xfId="32719" xr:uid="{06BE1214-F28E-4DF5-AEFC-CC9DE6E30AA4}"/>
    <cellStyle name="Input [yellow] 2 9 2 5" xfId="25109" xr:uid="{A34615F7-1D89-45C7-B250-DBEA04DB04B8}"/>
    <cellStyle name="Input [yellow] 2 9 2 6" xfId="35321" xr:uid="{60A30875-095E-4474-B274-5331BF47CFEF}"/>
    <cellStyle name="Input [yellow] 2 9 2 7" xfId="25812" xr:uid="{4BBA1CF2-E235-4117-8BFB-428AAE946D33}"/>
    <cellStyle name="Input [yellow] 2 9 3" xfId="17079" xr:uid="{A0A94CFC-E3BC-4AE2-A37A-D6459A53EA1E}"/>
    <cellStyle name="Input [yellow] 2 9 3 2" xfId="17080" xr:uid="{CE8E4822-CEC1-4DD7-9EE2-3D2D507ECA62}"/>
    <cellStyle name="Input [yellow] 2 9 3 2 2" xfId="32724" xr:uid="{EF6618D1-2301-4FB8-96D5-82744F0CCB43}"/>
    <cellStyle name="Input [yellow] 2 9 3 2 3" xfId="24793" xr:uid="{41DA1AA9-3C63-4319-A15D-7AD60CCE6D39}"/>
    <cellStyle name="Input [yellow] 2 9 3 2 4" xfId="39076" xr:uid="{F2F4EEA7-558E-4B93-8DF9-6B10DF99DA99}"/>
    <cellStyle name="Input [yellow] 2 9 3 2 5" xfId="35302" xr:uid="{7A920309-72BD-4473-AEC4-EBFFA58216CC}"/>
    <cellStyle name="Input [yellow] 2 9 3 3" xfId="32723" xr:uid="{2DEFF5D6-462E-4F43-9E2C-3B56238F9FD7}"/>
    <cellStyle name="Input [yellow] 2 9 3 4" xfId="25110" xr:uid="{2AF7C00F-4B35-4263-806D-207060B60792}"/>
    <cellStyle name="Input [yellow] 2 9 3 5" xfId="38401" xr:uid="{40B0E783-30EA-4BB5-B563-864965ECF03E}"/>
    <cellStyle name="Input [yellow] 2 9 3 6" xfId="25813" xr:uid="{DE6F083E-A989-456F-8C16-B4FAF79DB9C1}"/>
    <cellStyle name="Input [yellow] 2 9 4" xfId="17081" xr:uid="{4B86B1C8-05AB-412B-9A1F-6FCFE2128007}"/>
    <cellStyle name="Input [yellow] 2 9 4 2" xfId="32725" xr:uid="{F8E283F0-38C7-4E23-9EEB-617C57CED3C1}"/>
    <cellStyle name="Input [yellow] 2 9 4 3" xfId="31496" xr:uid="{2173A08A-9790-44ED-A66A-A12CB3A41B44}"/>
    <cellStyle name="Input [yellow] 2 9 4 4" xfId="26923" xr:uid="{46D15D3C-FEBD-431C-AF01-77FE2AD254C7}"/>
    <cellStyle name="Input [yellow] 2 9 4 5" xfId="38734" xr:uid="{38B24863-53D4-48B6-B348-8528179C8891}"/>
    <cellStyle name="Input [yellow] 2 9 5" xfId="32718" xr:uid="{A970B3D9-D671-4AC9-917A-07DA47E37A08}"/>
    <cellStyle name="Input [yellow] 2 9 6" xfId="35897" xr:uid="{82184F26-1CB7-4031-AB83-49E12300DB67}"/>
    <cellStyle name="Input [yellow] 2 9 7" xfId="26925" xr:uid="{E712910F-C544-4A2C-9243-59A75515935F}"/>
    <cellStyle name="Input [yellow] 2 9 8" xfId="35299" xr:uid="{68F009F6-BC85-48B6-AC98-D40DBF7795AD}"/>
    <cellStyle name="Input [yellow] 3" xfId="17082" xr:uid="{EB627D45-ADC3-4ABA-9E93-D6EAC235FBC8}"/>
    <cellStyle name="Input [yellow] 3 2" xfId="17083" xr:uid="{7CE984EA-95CB-4F8C-AC45-D09DE3BD74C7}"/>
    <cellStyle name="Input [yellow] 3 2 2" xfId="17084" xr:uid="{A61F3E34-A957-41D7-A5A6-7CFE322EFCBA}"/>
    <cellStyle name="Input [yellow] 3 2 2 2" xfId="17085" xr:uid="{9BADE15D-E64C-4881-904E-80BAB125D51E}"/>
    <cellStyle name="Input [yellow] 3 2 2 2 2" xfId="32729" xr:uid="{64B349F1-F290-4D5A-A016-F7A731586BCC}"/>
    <cellStyle name="Input [yellow] 3 2 2 2 3" xfId="31499" xr:uid="{20B5E34E-9823-40CD-A968-9AB0C2C95D1F}"/>
    <cellStyle name="Input [yellow] 3 2 2 2 4" xfId="26920" xr:uid="{C714B482-0A09-4BFF-A555-261BD0BFEABC}"/>
    <cellStyle name="Input [yellow] 3 2 2 2 5" xfId="32503" xr:uid="{5B841A8F-2C3F-46E4-A4F6-B98CFA42A2D7}"/>
    <cellStyle name="Input [yellow] 3 2 2 3" xfId="32728" xr:uid="{86622173-B281-40A9-BBB2-6D1C1F13780C}"/>
    <cellStyle name="Input [yellow] 3 2 2 4" xfId="31498" xr:uid="{C60C62A5-97F5-4138-A377-1433BD685881}"/>
    <cellStyle name="Input [yellow] 3 2 2 5" xfId="26921" xr:uid="{4D1F6110-1CB9-420D-BF06-7D80AAFFB1B4}"/>
    <cellStyle name="Input [yellow] 3 2 2 6" xfId="35640" xr:uid="{904F4111-3ABA-43B9-8F1C-667E92EBACA7}"/>
    <cellStyle name="Input [yellow] 3 2 3" xfId="17086" xr:uid="{20AEF581-CCB0-49D7-A0C1-78F1F677D2ED}"/>
    <cellStyle name="Input [yellow] 3 2 3 2" xfId="32730" xr:uid="{BB30AB44-EE82-4B83-9903-812676FEC16E}"/>
    <cellStyle name="Input [yellow] 3 2 3 3" xfId="31500" xr:uid="{5D811CD0-7872-45DE-BFBC-067F089DAAD9}"/>
    <cellStyle name="Input [yellow] 3 2 3 4" xfId="26919" xr:uid="{65489A9D-B727-4E70-AEC8-BA78322C5C96}"/>
    <cellStyle name="Input [yellow] 3 2 3 5" xfId="38733" xr:uid="{9EF878F3-62F4-4E81-97EA-C90DFE587F64}"/>
    <cellStyle name="Input [yellow] 3 2 4" xfId="32727" xr:uid="{69CA2277-54A8-4BA2-BACA-72E20A4192B4}"/>
    <cellStyle name="Input [yellow] 3 2 5" xfId="25111" xr:uid="{635FB242-C62D-4CD9-8A75-E41BD3FFB05E}"/>
    <cellStyle name="Input [yellow] 3 2 6" xfId="35320" xr:uid="{5D70FEFF-2E2B-4CCB-AE5E-6E34EB3C0C0B}"/>
    <cellStyle name="Input [yellow] 3 2 7" xfId="32502" xr:uid="{323227F9-58E7-4EC2-AD84-2D927BCF9B44}"/>
    <cellStyle name="Input [yellow] 3 3" xfId="17087" xr:uid="{451ED6CA-A993-47BA-822E-1D14F8AA1D76}"/>
    <cellStyle name="Input [yellow] 3 3 2" xfId="17088" xr:uid="{5A18856B-86B8-4F2D-890D-53D784B58B63}"/>
    <cellStyle name="Input [yellow] 3 3 2 2" xfId="32732" xr:uid="{3F99128B-8E54-4C62-8103-1496D47059D6}"/>
    <cellStyle name="Input [yellow] 3 3 2 3" xfId="31501" xr:uid="{09D4C95F-E260-46DA-892F-29D105E27A46}"/>
    <cellStyle name="Input [yellow] 3 3 2 4" xfId="39077" xr:uid="{61000C1A-1A08-4EE4-83D3-98023FCF1B37}"/>
    <cellStyle name="Input [yellow] 3 3 2 5" xfId="32505" xr:uid="{E26A4003-C0F7-4647-8E85-598C4F7DF379}"/>
    <cellStyle name="Input [yellow] 3 3 3" xfId="32731" xr:uid="{322F3B0C-380B-433D-BCDD-008128B7DEF6}"/>
    <cellStyle name="Input [yellow] 3 3 4" xfId="25112" xr:uid="{8DC2EE04-08DD-4C5B-9E86-ED5500369E1E}"/>
    <cellStyle name="Input [yellow] 3 3 5" xfId="35319" xr:uid="{4C8EC6AD-C249-49A7-A855-FA668FF431C3}"/>
    <cellStyle name="Input [yellow] 3 3 6" xfId="32504" xr:uid="{47F1F3FD-2881-4381-A7AA-C976767567CD}"/>
    <cellStyle name="Input [yellow] 3 4" xfId="17089" xr:uid="{EE33398F-D103-49AF-92F5-7CDE2DA963F4}"/>
    <cellStyle name="Input [yellow] 3 4 2" xfId="32733" xr:uid="{39AFADAE-C573-437C-B05B-0CFE2F5ED29E}"/>
    <cellStyle name="Input [yellow] 3 4 3" xfId="38879" xr:uid="{3B3EBA62-65C8-4CC5-A1D1-19BF09A66987}"/>
    <cellStyle name="Input [yellow] 3 4 4" xfId="21938" xr:uid="{A3D13B3D-52EB-4E45-9A80-4E7E497219C9}"/>
    <cellStyle name="Input [yellow] 3 4 5" xfId="32506" xr:uid="{A9164DD0-2C2C-47D2-B99D-6E52B978EA61}"/>
    <cellStyle name="Input [yellow] 3 5" xfId="32726" xr:uid="{D6F2B5EF-DBF5-4DD0-8511-B0FECCD209DA}"/>
    <cellStyle name="Input [yellow] 3 6" xfId="31497" xr:uid="{6129E8BA-59CB-4484-A437-41B4DC0C9E11}"/>
    <cellStyle name="Input [yellow] 3 7" xfId="26922" xr:uid="{80963C4C-4C1E-41EB-BA5C-7A5822FE0C81}"/>
    <cellStyle name="Input [yellow] 3 8" xfId="32501" xr:uid="{573F04BC-ADC9-4239-9960-AA43671662B6}"/>
    <cellStyle name="Input [yellow] 4" xfId="17090" xr:uid="{7A851A54-1056-49BA-BB04-91EC157E8F47}"/>
    <cellStyle name="Input [yellow] 4 2" xfId="17091" xr:uid="{9F7DD41F-E488-4E9E-BDC7-5F302E0A11B3}"/>
    <cellStyle name="Input [yellow] 4 2 2" xfId="17092" xr:uid="{CFD06F11-B633-4F7B-97D0-B4BA383C092E}"/>
    <cellStyle name="Input [yellow] 4 2 2 2" xfId="17093" xr:uid="{6B05F3D0-F14A-448D-A537-7FB990F20DC0}"/>
    <cellStyle name="Input [yellow] 4 2 2 2 2" xfId="32737" xr:uid="{3F4FDC83-D4CC-44D0-B563-D013118F5EB5}"/>
    <cellStyle name="Input [yellow] 4 2 2 2 3" xfId="37137" xr:uid="{F43A92FE-6D8D-4AFE-93A1-DC6D07EB280D}"/>
    <cellStyle name="Input [yellow] 4 2 2 2 4" xfId="37264" xr:uid="{220BA518-BA67-42C2-9B13-60A5C2D19F06}"/>
    <cellStyle name="Input [yellow] 4 2 2 2 5" xfId="32508" xr:uid="{BF8F823D-ED05-4314-8F4E-884C712D8D5A}"/>
    <cellStyle name="Input [yellow] 4 2 2 3" xfId="32736" xr:uid="{0CDBD0DB-E921-483A-BDEA-D245D0C4AA31}"/>
    <cellStyle name="Input [yellow] 4 2 2 4" xfId="31503" xr:uid="{3EB0F427-0B57-4B03-A508-48BEEF17A92E}"/>
    <cellStyle name="Input [yellow] 4 2 2 5" xfId="21946" xr:uid="{FB763FC1-BE11-4367-A281-949A431F7734}"/>
    <cellStyle name="Input [yellow] 4 2 2 6" xfId="25261" xr:uid="{5AA08493-B8D7-4738-B417-92CA81330D24}"/>
    <cellStyle name="Input [yellow] 4 2 3" xfId="17094" xr:uid="{BAD95ABF-E7DD-4FE3-A076-F354D43F14D4}"/>
    <cellStyle name="Input [yellow] 4 2 3 2" xfId="32738" xr:uid="{6D8FCB22-3334-4EFC-935C-01D5B5E3788B}"/>
    <cellStyle name="Input [yellow] 4 2 3 3" xfId="31504" xr:uid="{01AE247F-3B7D-4E3A-9619-BB3D26C14ECA}"/>
    <cellStyle name="Input [yellow] 4 2 3 4" xfId="26918" xr:uid="{9486B63C-9823-46D2-9183-155DA631576E}"/>
    <cellStyle name="Input [yellow] 4 2 3 5" xfId="32509" xr:uid="{02217BBB-429D-4123-9707-2992DD152724}"/>
    <cellStyle name="Input [yellow] 4 2 4" xfId="32735" xr:uid="{867086FC-D86F-46BA-B2D8-B49BB2E3ACB3}"/>
    <cellStyle name="Input [yellow] 4 2 5" xfId="25113" xr:uid="{3340B83A-D179-40E1-98C7-7D411D488115}"/>
    <cellStyle name="Input [yellow] 4 2 6" xfId="35318" xr:uid="{5E171E4D-1E6D-4F56-B0F3-89DDE31F250C}"/>
    <cellStyle name="Input [yellow] 4 2 7" xfId="32507" xr:uid="{102A8DFC-7E19-4AFD-BC51-B2B18B1BAFC7}"/>
    <cellStyle name="Input [yellow] 4 3" xfId="17095" xr:uid="{0EA8FEF5-90BE-4D0A-82AD-F81F0C8C2A90}"/>
    <cellStyle name="Input [yellow] 4 3 2" xfId="17096" xr:uid="{28C59F38-AF8E-4E85-BDEB-CAD8666D23A5}"/>
    <cellStyle name="Input [yellow] 4 3 2 2" xfId="32740" xr:uid="{5734C93F-64E9-406A-B71C-0F0AC7877255}"/>
    <cellStyle name="Input [yellow] 4 3 2 3" xfId="31505" xr:uid="{539E5A11-FEA3-46CC-A011-AB4FDACCAF98}"/>
    <cellStyle name="Input [yellow] 4 3 2 4" xfId="39078" xr:uid="{201DFF61-8357-4C71-8747-0DE8D6B6BEDA}"/>
    <cellStyle name="Input [yellow] 4 3 2 5" xfId="38731" xr:uid="{03BD27ED-1EFF-455A-84D7-953D4E1CDD82}"/>
    <cellStyle name="Input [yellow] 4 3 3" xfId="32739" xr:uid="{69FA5332-EE7F-4852-BB85-BF8E2D14E744}"/>
    <cellStyle name="Input [yellow] 4 3 4" xfId="25114" xr:uid="{49910B08-39EE-42A1-BA19-23D25CBCF201}"/>
    <cellStyle name="Input [yellow] 4 3 5" xfId="26917" xr:uid="{98CD3C04-1A48-4AAA-9772-F3363E3583A5}"/>
    <cellStyle name="Input [yellow] 4 3 6" xfId="37817" xr:uid="{3EAF7697-50B0-43EE-AD91-287381977FD7}"/>
    <cellStyle name="Input [yellow] 4 4" xfId="17097" xr:uid="{861770F6-C414-4565-A55F-4A35928C39CC}"/>
    <cellStyle name="Input [yellow] 4 4 2" xfId="32741" xr:uid="{7CBD2C69-AB19-4661-86B7-4C12329D4186}"/>
    <cellStyle name="Input [yellow] 4 4 3" xfId="36562" xr:uid="{150072C7-F5C8-432F-A4D1-7A4F54B3DD39}"/>
    <cellStyle name="Input [yellow] 4 4 4" xfId="26916" xr:uid="{31C5E32E-0866-4199-BF35-4D63DBDB85FD}"/>
    <cellStyle name="Input [yellow] 4 4 5" xfId="32510" xr:uid="{C6569B1E-76DE-437F-ADC6-CA64A66BBB00}"/>
    <cellStyle name="Input [yellow] 4 5" xfId="32734" xr:uid="{AFB05B43-F18E-422B-B7D5-0841EC0DBF7E}"/>
    <cellStyle name="Input [yellow] 4 6" xfId="31502" xr:uid="{3852FE7C-A8CA-46AC-99EF-D96BA40A147F}"/>
    <cellStyle name="Input [yellow] 4 7" xfId="36312" xr:uid="{CF3A0D4A-8518-48C4-9C0A-1FCF772071C3}"/>
    <cellStyle name="Input [yellow] 4 8" xfId="38732" xr:uid="{49482EC9-ED70-4A37-9588-81303807DFD2}"/>
    <cellStyle name="Input [yellow] 5" xfId="17098" xr:uid="{62AA4690-E339-4148-ADF7-B08EBB9E9F59}"/>
    <cellStyle name="Input [yellow] 5 2" xfId="17099" xr:uid="{EB164019-6314-4C87-9BDF-3065E5DD96E6}"/>
    <cellStyle name="Input [yellow] 5 2 2" xfId="17100" xr:uid="{A4195571-D742-4CEB-89F8-D9A97FAF797A}"/>
    <cellStyle name="Input [yellow] 5 2 2 2" xfId="17101" xr:uid="{645A5321-A135-4AB6-8ED4-4D0EC1B347D7}"/>
    <cellStyle name="Input [yellow] 5 2 2 2 2" xfId="32745" xr:uid="{2F8C7265-21E3-49DC-8A63-BE88BB0D4FD2}"/>
    <cellStyle name="Input [yellow] 5 2 2 2 3" xfId="38878" xr:uid="{865E417D-9DCA-4E21-B5B4-C7F851CA51FD}"/>
    <cellStyle name="Input [yellow] 5 2 2 2 4" xfId="38402" xr:uid="{883EA12F-4834-4DF5-B717-BA91288A8A6B}"/>
    <cellStyle name="Input [yellow] 5 2 2 2 5" xfId="38730" xr:uid="{F6701CBF-0C04-42CF-A68F-6AA1654ACB23}"/>
    <cellStyle name="Input [yellow] 5 2 2 3" xfId="32744" xr:uid="{37AAD22E-DE63-4D5A-A34C-D1D11B234AFD}"/>
    <cellStyle name="Input [yellow] 5 2 2 4" xfId="36999" xr:uid="{3C55631C-1284-495F-B947-2DB744A6B152}"/>
    <cellStyle name="Input [yellow] 5 2 2 5" xfId="26914" xr:uid="{6B514533-8CEC-46AF-9129-78DE6921FE9B}"/>
    <cellStyle name="Input [yellow] 5 2 2 6" xfId="32511" xr:uid="{D7103083-19A6-4FF5-8EC3-A7CC6214771A}"/>
    <cellStyle name="Input [yellow] 5 2 3" xfId="17102" xr:uid="{9E2C8824-BD7D-47FB-9AD7-F3B5CC6FA7B7}"/>
    <cellStyle name="Input [yellow] 5 2 3 2" xfId="32746" xr:uid="{4608FE02-4AA0-4E50-A12F-3AD7CA2E9920}"/>
    <cellStyle name="Input [yellow] 5 2 3 3" xfId="31506" xr:uid="{50CB574A-8412-4A66-8CA5-D38A8784C0BB}"/>
    <cellStyle name="Input [yellow] 5 2 3 4" xfId="26913" xr:uid="{541952B3-CF07-4FA5-B77A-72780E641E9C}"/>
    <cellStyle name="Input [yellow] 5 2 3 5" xfId="32512" xr:uid="{1B6289A3-E472-4C0A-A822-AF85601AA78D}"/>
    <cellStyle name="Input [yellow] 5 2 4" xfId="32743" xr:uid="{673C1CC1-032B-465A-83EF-18EA39998413}"/>
    <cellStyle name="Input [yellow] 5 2 5" xfId="25115" xr:uid="{3A160842-DB00-49A2-9719-F315DBB5A783}"/>
    <cellStyle name="Input [yellow] 5 2 6" xfId="26915" xr:uid="{2BD225F3-CE27-4269-91A8-D87019BAEEDC}"/>
    <cellStyle name="Input [yellow] 5 2 7" xfId="35641" xr:uid="{24679ECE-7688-48F3-B633-AB613DAFED7C}"/>
    <cellStyle name="Input [yellow] 5 3" xfId="17103" xr:uid="{A1D0634F-DD2F-4F4A-84E9-B4F90B55A8B6}"/>
    <cellStyle name="Input [yellow] 5 3 2" xfId="17104" xr:uid="{8D3ADDAB-37FC-45FB-9D5A-3F304C56901E}"/>
    <cellStyle name="Input [yellow] 5 3 2 2" xfId="32748" xr:uid="{678E6079-5D31-4374-B620-38FCAEFF21A0}"/>
    <cellStyle name="Input [yellow] 5 3 2 3" xfId="31507" xr:uid="{68142E10-0311-416A-8D89-0C60B660F544}"/>
    <cellStyle name="Input [yellow] 5 3 2 4" xfId="37262" xr:uid="{D6C7E62B-A89B-4215-AC9F-5674B21385A5}"/>
    <cellStyle name="Input [yellow] 5 3 2 5" xfId="32513" xr:uid="{B5BB246D-AC18-498E-994A-D39F9293A998}"/>
    <cellStyle name="Input [yellow] 5 3 3" xfId="32747" xr:uid="{907314A1-A93E-4E21-8924-DC9B5D52A8DB}"/>
    <cellStyle name="Input [yellow] 5 3 4" xfId="25116" xr:uid="{2E93AC8A-8B9B-432A-A9AB-D9DC9AF4E7BE}"/>
    <cellStyle name="Input [yellow] 5 3 5" xfId="39079" xr:uid="{B8EE27CB-8E1C-4970-92F8-D328A077867B}"/>
    <cellStyle name="Input [yellow] 5 3 6" xfId="35642" xr:uid="{B4A3E5AE-FC5C-4549-90B6-329D4054FBAE}"/>
    <cellStyle name="Input [yellow] 5 4" xfId="17105" xr:uid="{00C1458C-C3F0-4B8C-ADC5-101C26D29C4C}"/>
    <cellStyle name="Input [yellow] 5 4 2" xfId="32749" xr:uid="{83D2E299-71C0-489B-B617-5181D31339AB}"/>
    <cellStyle name="Input [yellow] 5 4 3" xfId="31508" xr:uid="{EF694FE2-2B74-4FF3-9DED-861BC6AD6CD2}"/>
    <cellStyle name="Input [yellow] 5 4 4" xfId="26912" xr:uid="{FA97FBB2-5751-42C6-82AD-260FCFDE4D53}"/>
    <cellStyle name="Input [yellow] 5 4 5" xfId="32514" xr:uid="{8DC2A930-1F99-48D1-A59D-6E5E4A2D4F43}"/>
    <cellStyle name="Input [yellow] 5 5" xfId="32742" xr:uid="{AA7992D1-B05A-4467-8928-3E110A1EAD0B}"/>
    <cellStyle name="Input [yellow] 5 6" xfId="36998" xr:uid="{0DB25014-8A4D-4515-B7B8-D9A12C041AFF}"/>
    <cellStyle name="Input [yellow] 5 7" xfId="37263" xr:uid="{2D7BA5F6-FB84-4AED-B613-A90F882DE55E}"/>
    <cellStyle name="Input [yellow] 5 8" xfId="37691" xr:uid="{4B1755DF-A454-4351-AED7-9F99668D1CBF}"/>
    <cellStyle name="Input [yellow] 6" xfId="17106" xr:uid="{ADFC2CEA-CA54-4751-B001-FF5C19636178}"/>
    <cellStyle name="Input [yellow] 6 2" xfId="17107" xr:uid="{84107B94-3566-4F51-9798-C44E5A952100}"/>
    <cellStyle name="Input [yellow] 6 2 2" xfId="17108" xr:uid="{3D046BC5-419D-4E0A-A442-F910E646B285}"/>
    <cellStyle name="Input [yellow] 6 2 2 2" xfId="17109" xr:uid="{C8DCE6FB-8D8D-4DC7-AF61-16CB0F5A9B25}"/>
    <cellStyle name="Input [yellow] 6 2 2 2 2" xfId="32753" xr:uid="{6442EAC7-FCDE-4056-915A-AE568D19210E}"/>
    <cellStyle name="Input [yellow] 6 2 2 2 3" xfId="31510" xr:uid="{CFBB68E4-BA05-4618-84F6-6630A32F505E}"/>
    <cellStyle name="Input [yellow] 6 2 2 2 4" xfId="37261" xr:uid="{D0D55FCA-1AFE-4783-894E-48580E41BBE2}"/>
    <cellStyle name="Input [yellow] 6 2 2 2 5" xfId="35242" xr:uid="{98D54489-3828-4352-B4EB-D760204C8AEA}"/>
    <cellStyle name="Input [yellow] 6 2 2 3" xfId="32752" xr:uid="{0B789F19-1750-440C-A082-DECDF55E57E5}"/>
    <cellStyle name="Input [yellow] 6 2 2 4" xfId="31509" xr:uid="{F879E485-F0AD-4105-B96D-5158AF43B6A3}"/>
    <cellStyle name="Input [yellow] 6 2 2 5" xfId="26910" xr:uid="{D0B20475-171A-4229-B5BF-70F6788C2C22}"/>
    <cellStyle name="Input [yellow] 6 2 2 6" xfId="35643" xr:uid="{59FD78F5-A05A-470B-A167-C315DAC4B6CF}"/>
    <cellStyle name="Input [yellow] 6 2 3" xfId="17110" xr:uid="{6ACC3194-D69D-402C-8ABB-306C575824A4}"/>
    <cellStyle name="Input [yellow] 6 2 3 2" xfId="32754" xr:uid="{C95628FB-2250-4CB0-8693-AE1EC6AC8412}"/>
    <cellStyle name="Input [yellow] 6 2 3 3" xfId="31511" xr:uid="{60FD477F-A60B-4E87-9831-016821CB8E64}"/>
    <cellStyle name="Input [yellow] 6 2 3 4" xfId="39080" xr:uid="{BD582CB8-1BED-44EC-A66B-0E8A614B76F7}"/>
    <cellStyle name="Input [yellow] 6 2 3 5" xfId="41572" xr:uid="{FD3C6EA4-C329-4A1B-94B8-960659CBE22E}"/>
    <cellStyle name="Input [yellow] 6 2 4" xfId="32751" xr:uid="{BDEEF4E8-C97E-427F-A5E0-FA0A1C53866C}"/>
    <cellStyle name="Input [yellow] 6 2 5" xfId="25117" xr:uid="{7234FB33-C248-4347-B088-0FDB81709172}"/>
    <cellStyle name="Input [yellow] 6 2 6" xfId="26911" xr:uid="{9AC8B9AC-0927-46E5-A90C-898BECB2121C}"/>
    <cellStyle name="Input [yellow] 6 2 7" xfId="35241" xr:uid="{F1E024E3-74A1-4286-9597-D930CCEBF1C4}"/>
    <cellStyle name="Input [yellow] 6 3" xfId="17111" xr:uid="{B11A80BF-C594-426F-928A-379DDF79234E}"/>
    <cellStyle name="Input [yellow] 6 3 2" xfId="17112" xr:uid="{EA557850-5781-471A-92C7-108355C73756}"/>
    <cellStyle name="Input [yellow] 6 3 2 2" xfId="32756" xr:uid="{C6FA694C-A40F-4AA4-9C13-3AB43B27C6E4}"/>
    <cellStyle name="Input [yellow] 6 3 2 3" xfId="38876" xr:uid="{E724FC7F-6E7E-45B4-AE00-6AA784C6B8D4}"/>
    <cellStyle name="Input [yellow] 6 3 2 4" xfId="26909" xr:uid="{5F75322B-2648-453E-B138-B6AAF1F0BD11}"/>
    <cellStyle name="Input [yellow] 6 3 2 5" xfId="32517" xr:uid="{34DD77E4-82E6-452F-BECC-C33F0F43C0F7}"/>
    <cellStyle name="Input [yellow] 6 3 3" xfId="32755" xr:uid="{0DD5C3D4-C636-4710-8595-C6856F7F29EC}"/>
    <cellStyle name="Input [yellow] 6 3 4" xfId="25118" xr:uid="{52959FA4-2CED-49CE-BF0D-95F1AC45E119}"/>
    <cellStyle name="Input [yellow] 6 3 5" xfId="36310" xr:uid="{94DB0980-4354-48DD-BBCD-612B93F09AF8}"/>
    <cellStyle name="Input [yellow] 6 3 6" xfId="32516" xr:uid="{48C5C688-9F54-438A-9433-D1C2D27B81A8}"/>
    <cellStyle name="Input [yellow] 6 4" xfId="17113" xr:uid="{E20350E7-76DD-4F68-841B-ED33CAFAC2B4}"/>
    <cellStyle name="Input [yellow] 6 4 2" xfId="32757" xr:uid="{3032ECE3-2A03-433B-BAC5-FB9369E6E97D}"/>
    <cellStyle name="Input [yellow] 6 4 3" xfId="31512" xr:uid="{C2D8E37F-E33B-4DC6-80C4-32AE0F232B51}"/>
    <cellStyle name="Input [yellow] 6 4 4" xfId="26908" xr:uid="{EEDDB00B-0BD5-45C7-B279-7AAFDAE5C871}"/>
    <cellStyle name="Input [yellow] 6 4 5" xfId="25262" xr:uid="{2E249383-DF63-484C-8A16-145D38E2D7F9}"/>
    <cellStyle name="Input [yellow] 6 5" xfId="32750" xr:uid="{D44A3CD2-3792-4AF6-BD95-1ED751D335E3}"/>
    <cellStyle name="Input [yellow] 6 6" xfId="38877" xr:uid="{FB3E9260-B3DB-4D81-835A-BCEA91A99ADD}"/>
    <cellStyle name="Input [yellow] 6 7" xfId="36311" xr:uid="{09CB8540-EB1C-4A66-946D-B2FB55CCEC26}"/>
    <cellStyle name="Input [yellow] 6 8" xfId="32515" xr:uid="{88FBA0AB-F73F-4F1A-BEEF-3AB4A9715826}"/>
    <cellStyle name="Input [yellow] 7" xfId="17114" xr:uid="{5F8BACD7-6BEE-43ED-A9F6-049AA4411924}"/>
    <cellStyle name="Input [yellow] 7 2" xfId="17115" xr:uid="{C7394C37-D11C-4F6B-9A33-0134F624FE8B}"/>
    <cellStyle name="Input [yellow] 7 2 2" xfId="17116" xr:uid="{8BA0E1AC-201F-4709-B30A-26600A6761D8}"/>
    <cellStyle name="Input [yellow] 7 2 2 2" xfId="17117" xr:uid="{7D27BD7F-D8CD-42F6-A8E8-35FEFE7023F1}"/>
    <cellStyle name="Input [yellow] 7 2 2 2 2" xfId="32761" xr:uid="{2F6CEAE6-31EB-403F-B704-403CA736E9DA}"/>
    <cellStyle name="Input [yellow] 7 2 2 2 3" xfId="31515" xr:uid="{41863FCB-92E3-4EE2-824F-1E3DB01D0E88}"/>
    <cellStyle name="Input [yellow] 7 2 2 2 4" xfId="36308" xr:uid="{08E66BC6-003A-4CFC-9DFF-5424F6B60EFD}"/>
    <cellStyle name="Input [yellow] 7 2 2 2 5" xfId="32518" xr:uid="{AA831668-882A-44FC-9EAE-736566E38F5C}"/>
    <cellStyle name="Input [yellow] 7 2 2 3" xfId="32760" xr:uid="{8D693B03-741B-43AF-A709-089F7E6E8EE3}"/>
    <cellStyle name="Input [yellow] 7 2 2 4" xfId="38875" xr:uid="{8E560E63-38AA-4C54-A2E7-8316BD21D2FF}"/>
    <cellStyle name="Input [yellow] 7 2 2 5" xfId="26907" xr:uid="{3D057E58-A032-4895-8BB3-4594FCAE3EA9}"/>
    <cellStyle name="Input [yellow] 7 2 2 6" xfId="37818" xr:uid="{9235161F-B12E-407B-B370-02C344ABF443}"/>
    <cellStyle name="Input [yellow] 7 2 3" xfId="17118" xr:uid="{74053276-3E54-4AAE-8EE9-5EF0B7FA36BE}"/>
    <cellStyle name="Input [yellow] 7 2 3 2" xfId="32762" xr:uid="{B16B3E80-69A1-4FD9-9CA1-624083D0CD46}"/>
    <cellStyle name="Input [yellow] 7 2 3 3" xfId="31516" xr:uid="{B7BAE380-F843-4D48-B6CB-A0C8F43B92FA}"/>
    <cellStyle name="Input [yellow] 7 2 3 4" xfId="37260" xr:uid="{D53AA4E2-E480-443D-BECC-D09E5C4872E5}"/>
    <cellStyle name="Input [yellow] 7 2 3 5" xfId="32519" xr:uid="{19C0AE92-1DDF-493D-BDC5-0761ACEC0F00}"/>
    <cellStyle name="Input [yellow] 7 2 4" xfId="32759" xr:uid="{F1E9BBBD-1E0D-490E-A751-E430243F842F}"/>
    <cellStyle name="Input [yellow] 7 2 5" xfId="31514" xr:uid="{8F9A273A-3CF8-49E0-9CB9-CADC33790ADD}"/>
    <cellStyle name="Input [yellow] 7 2 6" xfId="35317" xr:uid="{FC22995E-C0A4-4215-A8A2-F32BD47B8ECC}"/>
    <cellStyle name="Input [yellow] 7 2 7" xfId="41571" xr:uid="{DBD84CF6-DA01-4A9F-8CBF-E15928931F10}"/>
    <cellStyle name="Input [yellow] 7 3" xfId="17119" xr:uid="{51D33DBB-93D6-45B9-884C-E02704DE59BB}"/>
    <cellStyle name="Input [yellow] 7 3 2" xfId="17120" xr:uid="{1CED1FA8-A3C9-46AE-8D2F-3D5775D28E50}"/>
    <cellStyle name="Input [yellow] 7 3 2 2" xfId="32764" xr:uid="{0F4BC1C5-F2C4-4912-8FE0-9A0F18A78207}"/>
    <cellStyle name="Input [yellow] 7 3 2 3" xfId="38874" xr:uid="{13748A9E-212E-4120-93B8-D4D54DA3E2FA}"/>
    <cellStyle name="Input [yellow] 7 3 2 4" xfId="26906" xr:uid="{D3E87B26-20AA-4D3A-A192-174B2B760724}"/>
    <cellStyle name="Input [yellow] 7 3 2 5" xfId="32520" xr:uid="{A003AB0E-A203-4992-A275-16158677166D}"/>
    <cellStyle name="Input [yellow] 7 3 3" xfId="32763" xr:uid="{87F1BDD8-545F-46FA-BF4A-4BB41B7EE9DA}"/>
    <cellStyle name="Input [yellow] 7 3 4" xfId="31517" xr:uid="{96EB9F9A-F95D-49C0-917B-3763782F8CED}"/>
    <cellStyle name="Input [yellow] 7 3 5" xfId="36307" xr:uid="{5BD85926-7E9D-4DCC-9309-99D49C8514E0}"/>
    <cellStyle name="Input [yellow] 7 3 6" xfId="41570" xr:uid="{55F1B7F3-FFFD-48A5-8351-7CB9B91A7CCA}"/>
    <cellStyle name="Input [yellow] 7 4" xfId="17121" xr:uid="{7690BEEE-0A9C-423E-BD72-BA9E5ECA36E4}"/>
    <cellStyle name="Input [yellow] 7 4 2" xfId="32765" xr:uid="{5D754AEF-BB4B-4C1B-849F-7977E491CB22}"/>
    <cellStyle name="Input [yellow] 7 4 3" xfId="31518" xr:uid="{05682562-F150-4AA3-B715-17DD3CF1CDBA}"/>
    <cellStyle name="Input [yellow] 7 4 4" xfId="36306" xr:uid="{71B40EE0-17D5-422C-8BB8-8A71B503448F}"/>
    <cellStyle name="Input [yellow] 7 4 5" xfId="35644" xr:uid="{216A2A13-BB06-47D2-B8A5-3FC91F4CA2E3}"/>
    <cellStyle name="Input [yellow] 7 5" xfId="32758" xr:uid="{E2F4069A-056A-44F8-AEA3-CBF81856FF80}"/>
    <cellStyle name="Input [yellow] 7 6" xfId="31513" xr:uid="{B46E3CDD-BA8D-4BCA-AFCF-8F8A01738C9C}"/>
    <cellStyle name="Input [yellow] 7 7" xfId="36309" xr:uid="{6997BCC0-3294-4DF7-93A1-D741634F5EA6}"/>
    <cellStyle name="Input [yellow] 7 8" xfId="35243" xr:uid="{864074CC-1616-4F52-B33E-E07CB69F1289}"/>
    <cellStyle name="Input [yellow] 8" xfId="17122" xr:uid="{E186ECFD-F5F8-4ADF-B3B7-164D257B9D1D}"/>
    <cellStyle name="Input [yellow] 8 2" xfId="17123" xr:uid="{297E35C2-D6B3-4618-9BB9-AAF64B0BC09B}"/>
    <cellStyle name="Input [yellow] 8 2 2" xfId="17124" xr:uid="{FB6444D2-6454-4313-B386-64F38EC6BB17}"/>
    <cellStyle name="Input [yellow] 8 2 2 2" xfId="17125" xr:uid="{3F28B892-A742-4E87-A9C2-0CFC73EC5F09}"/>
    <cellStyle name="Input [yellow] 8 2 2 2 2" xfId="32769" xr:uid="{94211478-78FD-4DE6-86E9-E5D316C1DF25}"/>
    <cellStyle name="Input [yellow] 8 2 2 2 3" xfId="31521" xr:uid="{0924DDD6-18F6-4610-AACA-1829EF30F2B4}"/>
    <cellStyle name="Input [yellow] 8 2 2 2 4" xfId="37983" xr:uid="{449A042D-DD0E-44E6-8659-708FA09B519D}"/>
    <cellStyle name="Input [yellow] 8 2 2 2 5" xfId="32523" xr:uid="{4BC1B567-86EB-4EA3-9E27-13958117368E}"/>
    <cellStyle name="Input [yellow] 8 2 2 3" xfId="32768" xr:uid="{513D6E40-DEBF-47B6-94B4-75D7D037EEF9}"/>
    <cellStyle name="Input [yellow] 8 2 2 4" xfId="38873" xr:uid="{25815EAB-78EE-452E-A19D-84CA3647557E}"/>
    <cellStyle name="Input [yellow] 8 2 2 5" xfId="26904" xr:uid="{F58A6122-EDD3-4C6C-B8EB-E3F504729D9A}"/>
    <cellStyle name="Input [yellow] 8 2 2 6" xfId="32522" xr:uid="{6A933906-6097-4622-A8A1-1C1EB5D84F62}"/>
    <cellStyle name="Input [yellow] 8 2 3" xfId="17126" xr:uid="{E81C8524-C9EA-48DB-ABE4-84E5FFA00BA4}"/>
    <cellStyle name="Input [yellow] 8 2 3 2" xfId="32770" xr:uid="{ADEF0AE8-A0AB-4A53-BA47-2AA5A995A664}"/>
    <cellStyle name="Input [yellow] 8 2 3 3" xfId="31522" xr:uid="{3070391E-0AFC-49C5-A522-253A658DCFB6}"/>
    <cellStyle name="Input [yellow] 8 2 3 4" xfId="37259" xr:uid="{9DC66948-3C5B-416E-80FE-811905CA7303}"/>
    <cellStyle name="Input [yellow] 8 2 3 5" xfId="35645" xr:uid="{CB8F2F9B-41E7-4320-B6BA-27C75A984244}"/>
    <cellStyle name="Input [yellow] 8 2 4" xfId="32767" xr:uid="{2B57F9E1-B77E-4F16-B716-286E3BCC3C2C}"/>
    <cellStyle name="Input [yellow] 8 2 5" xfId="31520" xr:uid="{BB595B32-39E4-435D-9E53-C353CA6CF771}"/>
    <cellStyle name="Input [yellow] 8 2 6" xfId="26905" xr:uid="{033D1893-A83E-4D74-B2A6-B26D7F7AA761}"/>
    <cellStyle name="Input [yellow] 8 2 7" xfId="41569" xr:uid="{9A809E73-EDD4-4636-AB0B-7E5ED8C545B0}"/>
    <cellStyle name="Input [yellow] 8 3" xfId="17127" xr:uid="{E7A8E67A-A4AC-48AC-8D77-886BDF5CC9AF}"/>
    <cellStyle name="Input [yellow] 8 3 2" xfId="17128" xr:uid="{FC10601F-8BC7-48FE-B7ED-33D9F2AF16A9}"/>
    <cellStyle name="Input [yellow] 8 3 2 2" xfId="32772" xr:uid="{ACE56E60-8E3F-4602-A310-00A7076D9D06}"/>
    <cellStyle name="Input [yellow] 8 3 2 3" xfId="31523" xr:uid="{582075EE-4329-4501-9838-5E19D524463E}"/>
    <cellStyle name="Input [yellow] 8 3 2 4" xfId="26902" xr:uid="{B340C3D4-136F-4E48-BE49-9A0299E9D1C6}"/>
    <cellStyle name="Input [yellow] 8 3 2 5" xfId="32524" xr:uid="{88625449-269A-4584-9F1B-97345656DBC4}"/>
    <cellStyle name="Input [yellow] 8 3 3" xfId="32771" xr:uid="{B2473D81-7989-44CF-8B5C-773DA0EBF4A0}"/>
    <cellStyle name="Input [yellow] 8 3 4" xfId="36563" xr:uid="{59C8CB95-65DF-4478-ABB8-2086512BCBEE}"/>
    <cellStyle name="Input [yellow] 8 3 5" xfId="26903" xr:uid="{7E7913BF-EFB1-46F2-AD92-6A99A3BD6CCA}"/>
    <cellStyle name="Input [yellow] 8 3 6" xfId="41568" xr:uid="{78F126C8-B4A3-419A-9EF8-C469BD1C32AD}"/>
    <cellStyle name="Input [yellow] 8 4" xfId="17129" xr:uid="{200D9A15-921E-46D1-A355-C67C12205000}"/>
    <cellStyle name="Input [yellow] 8 4 2" xfId="32773" xr:uid="{9A97488B-E13D-4BF2-8654-CF083AEF065E}"/>
    <cellStyle name="Input [yellow] 8 4 3" xfId="38872" xr:uid="{22AA23DD-92E0-4826-A00F-045E6D7C9F6D}"/>
    <cellStyle name="Input [yellow] 8 4 4" xfId="39082" xr:uid="{C3C1C836-8C2D-4731-B217-D90D8E21618E}"/>
    <cellStyle name="Input [yellow] 8 4 5" xfId="32525" xr:uid="{CEE1133E-2E6B-4863-81F1-11D65CADA389}"/>
    <cellStyle name="Input [yellow] 8 5" xfId="32766" xr:uid="{5FFA43A9-8204-4DB0-ADE0-C2F347B3CFEA}"/>
    <cellStyle name="Input [yellow] 8 6" xfId="31519" xr:uid="{6F49C02D-E8FD-4F05-AEDC-E5A7568CF74A}"/>
    <cellStyle name="Input [yellow] 8 7" xfId="39081" xr:uid="{9184B34F-D1B7-47D1-82B8-568BC39087F9}"/>
    <cellStyle name="Input [yellow] 8 8" xfId="32521" xr:uid="{654B5DB9-A131-4B0A-AFBC-090F4041C239}"/>
    <cellStyle name="Input [yellow] 9" xfId="17130" xr:uid="{8AFADDD4-000E-45DD-899D-B93FC976F79C}"/>
    <cellStyle name="Input [yellow] 9 2" xfId="17131" xr:uid="{2C6618B8-19A9-443A-8A58-EBA0E6BD5767}"/>
    <cellStyle name="Input [yellow] 9 2 2" xfId="17132" xr:uid="{8D105E7B-F2FC-425B-AC4D-C7D3918BE3B5}"/>
    <cellStyle name="Input [yellow] 9 2 2 2" xfId="17133" xr:uid="{491E42D8-186B-48CB-84DC-2E40BA97EE93}"/>
    <cellStyle name="Input [yellow] 9 2 2 2 2" xfId="32777" xr:uid="{4973F2A8-F565-4135-B6E6-CA53248EA70E}"/>
    <cellStyle name="Input [yellow] 9 2 2 2 3" xfId="38871" xr:uid="{CBB11482-00D6-43F3-B404-A29D9B6053DB}"/>
    <cellStyle name="Input [yellow] 9 2 2 2 4" xfId="26899" xr:uid="{F9AFCDEF-1C66-4CEE-B4A6-AC91E02DBF24}"/>
    <cellStyle name="Input [yellow] 9 2 2 2 5" xfId="32527" xr:uid="{108155A2-E344-4479-AA24-374DF36C5B84}"/>
    <cellStyle name="Input [yellow] 9 2 2 3" xfId="32776" xr:uid="{018E5A7F-17CB-443B-AAFC-70CDC5065014}"/>
    <cellStyle name="Input [yellow] 9 2 2 4" xfId="31526" xr:uid="{F9417F9A-504D-434E-ABAF-2F5BAE7FB2D3}"/>
    <cellStyle name="Input [yellow] 9 2 2 5" xfId="26900" xr:uid="{812E65A3-A096-4E59-8D1D-5085EA14F499}"/>
    <cellStyle name="Input [yellow] 9 2 2 6" xfId="35646" xr:uid="{A137C611-2996-4658-AD01-A4530FACFF8B}"/>
    <cellStyle name="Input [yellow] 9 2 3" xfId="17134" xr:uid="{9C55D7D7-AF09-4574-9E44-4104DF10CE80}"/>
    <cellStyle name="Input [yellow] 9 2 3 2" xfId="32778" xr:uid="{4970BD63-7753-4C08-A430-672E65D359DD}"/>
    <cellStyle name="Input [yellow] 9 2 3 3" xfId="31527" xr:uid="{A2902FDE-DE17-448C-8122-4B27A9884FE4}"/>
    <cellStyle name="Input [yellow] 9 2 3 4" xfId="36305" xr:uid="{21EBA9CE-E4A1-447D-9AA0-EFDD6936E210}"/>
    <cellStyle name="Input [yellow] 9 2 3 5" xfId="32528" xr:uid="{6AB61A5A-BBC8-450E-A035-3D279A4B1EA6}"/>
    <cellStyle name="Input [yellow] 9 2 4" xfId="32775" xr:uid="{244D3776-E1A6-47E0-9C42-292364C4D7F0}"/>
    <cellStyle name="Input [yellow] 9 2 5" xfId="31525" xr:uid="{8B2F094A-5F87-492A-9006-A44564E6CA33}"/>
    <cellStyle name="Input [yellow] 9 2 6" xfId="37258" xr:uid="{9A1FE79D-CAC3-41A0-A3D5-1FC8737963C3}"/>
    <cellStyle name="Input [yellow] 9 2 7" xfId="41567" xr:uid="{6688A026-9777-4E80-AFAE-1C0999F6198C}"/>
    <cellStyle name="Input [yellow] 9 3" xfId="17135" xr:uid="{D652AB22-90D7-4886-AE5F-6887634CDC55}"/>
    <cellStyle name="Input [yellow] 9 3 2" xfId="17136" xr:uid="{596DF78E-A329-4615-92A3-3EF512430783}"/>
    <cellStyle name="Input [yellow] 9 3 2 2" xfId="32780" xr:uid="{CC93E203-0AF4-4CDB-A2EA-7D2A536E0450}"/>
    <cellStyle name="Input [yellow] 9 3 2 3" xfId="31529" xr:uid="{2DA34B4F-0B4C-4FB0-8B78-CB33EE75FB3B}"/>
    <cellStyle name="Input [yellow] 9 3 2 4" xfId="39083" xr:uid="{03755793-E899-4E52-B2D1-1209B6C781A0}"/>
    <cellStyle name="Input [yellow] 9 3 2 5" xfId="32529" xr:uid="{FAF2C644-4AE3-48FF-9026-872B1D55A493}"/>
    <cellStyle name="Input [yellow] 9 3 3" xfId="32779" xr:uid="{24C915E6-D200-4A01-80CF-20858E64E9B5}"/>
    <cellStyle name="Input [yellow] 9 3 4" xfId="31528" xr:uid="{DA12BCA3-40C3-4D76-A0BA-67C78944AE7A}"/>
    <cellStyle name="Input [yellow] 9 3 5" xfId="26898" xr:uid="{16B4195A-ACF1-4E90-9E2D-2052A1C4A345}"/>
    <cellStyle name="Input [yellow] 9 3 6" xfId="41566" xr:uid="{CACF268D-30B7-4D72-9E8C-0F8D5209E5E7}"/>
    <cellStyle name="Input [yellow] 9 4" xfId="17137" xr:uid="{942C3A2E-25A8-48C7-98ED-42443527D3CF}"/>
    <cellStyle name="Input [yellow] 9 4 2" xfId="32781" xr:uid="{E271B144-22E7-4886-B732-397D5C46D617}"/>
    <cellStyle name="Input [yellow] 9 4 3" xfId="38870" xr:uid="{9E2477B2-E4AC-40F9-BA4C-3E91CB224474}"/>
    <cellStyle name="Input [yellow] 9 4 4" xfId="37257" xr:uid="{9BE89E30-EC5C-4094-80D0-B2CDAB695AEB}"/>
    <cellStyle name="Input [yellow] 9 4 5" xfId="37819" xr:uid="{FB7137FD-AAA5-4981-A8C0-31BF64E4565F}"/>
    <cellStyle name="Input [yellow] 9 5" xfId="32774" xr:uid="{1337A367-85D0-4819-B2D0-01DE782915C3}"/>
    <cellStyle name="Input [yellow] 9 6" xfId="31524" xr:uid="{485BFF44-8218-4ADD-9984-32CD4B3DCD97}"/>
    <cellStyle name="Input [yellow] 9 7" xfId="26901" xr:uid="{F0E1A2FD-27C6-4C2F-9A0D-50068CA832AE}"/>
    <cellStyle name="Input [yellow] 9 8" xfId="32526" xr:uid="{26BC04E7-CBB4-4CCE-AB90-28A6929D840D}"/>
    <cellStyle name="Input 10" xfId="4371" xr:uid="{0865A1D7-7BB5-4978-824F-BB7BF677B1A8}"/>
    <cellStyle name="Input 10 2" xfId="17139" xr:uid="{4BE2F516-0927-4DFF-98AA-BB7580BC0C5B}"/>
    <cellStyle name="Input 10 2 2" xfId="17140" xr:uid="{FF4B1731-FC53-46BE-86D3-563284578124}"/>
    <cellStyle name="Input 10 2 2 2" xfId="31531" xr:uid="{F54BA2FB-6CCE-4AB8-B08E-F2C3E00E54D5}"/>
    <cellStyle name="Input 10 2 2 3" xfId="26897" xr:uid="{9389829E-A1C4-4B61-938A-4E4275BF9B67}"/>
    <cellStyle name="Input 10 2 2 4" xfId="37692" xr:uid="{5D602EAC-6A90-41FC-8DC3-485B8B0D94AA}"/>
    <cellStyle name="Input 10 2 3" xfId="31530" xr:uid="{3360F46C-7764-413E-A066-BCA1F6DFD576}"/>
    <cellStyle name="Input 10 2 4" xfId="39164" xr:uid="{DA3A81C4-3CB3-4EAB-948D-CCE941B4AF2B}"/>
    <cellStyle name="Input 10 2 5" xfId="41565" xr:uid="{E4C43458-8B49-4AB5-99A1-644B409745CE}"/>
    <cellStyle name="Input 10 3" xfId="17141" xr:uid="{54D8048B-D034-4278-867A-22F7FD47AC8B}"/>
    <cellStyle name="Input 10 3 2" xfId="17142" xr:uid="{7264B10C-8C0C-4A57-BAB3-8304797904EF}"/>
    <cellStyle name="Input 10 3 2 2" xfId="31532" xr:uid="{231E1897-72D7-4DD0-A0BB-5E6378226E6B}"/>
    <cellStyle name="Input 10 3 2 3" xfId="26896" xr:uid="{0A651037-A991-4B9A-9244-7B8316693503}"/>
    <cellStyle name="Input 10 3 2 4" xfId="38367" xr:uid="{E7777419-24E4-41E2-901E-796C3F98E756}"/>
    <cellStyle name="Input 10 3 3" xfId="38869" xr:uid="{714C9989-70DE-4DB0-B367-B206822B1641}"/>
    <cellStyle name="Input 10 3 4" xfId="25704" xr:uid="{40083EB4-E337-4171-9312-9C5B4FBF16F1}"/>
    <cellStyle name="Input 10 3 5" xfId="32530" xr:uid="{C081FD44-4C5C-4887-843F-0531B083DF34}"/>
    <cellStyle name="Input 10 4" xfId="17143" xr:uid="{C25F018C-29D8-44DB-BDE4-0D5F9FA6B578}"/>
    <cellStyle name="Input 10 5" xfId="24502" xr:uid="{3B293C1D-6E5A-4E1A-AFF5-41B361487FF9}"/>
    <cellStyle name="Input 10 5 2" xfId="35619" xr:uid="{976DD764-7E36-4B7C-B05D-8FD3FBA25867}"/>
    <cellStyle name="Input 10 5 3" xfId="44377" xr:uid="{A844F674-7656-41FE-89B8-CAA0909CA334}"/>
    <cellStyle name="Input 10 6" xfId="17138" xr:uid="{378FF16C-D67E-47D1-A8FB-1CB53D7EDC32}"/>
    <cellStyle name="Input 100" xfId="17144" xr:uid="{B5ABDCBB-9730-40E9-A825-E943C0006215}"/>
    <cellStyle name="Input 100 2" xfId="17145" xr:uid="{CAC66554-6466-4D53-9447-B71ECB360497}"/>
    <cellStyle name="Input 100 2 2" xfId="25119" xr:uid="{D2E6FCC8-0E69-4966-B9A1-2C76A9316A9C}"/>
    <cellStyle name="Input 100 2 3" xfId="26895" xr:uid="{DA4550FE-7487-438D-B3CC-CD24E774DD74}"/>
    <cellStyle name="Input 100 2 4" xfId="25815" xr:uid="{7B9A27D3-C9C5-40A2-86EC-573BE2719A43}"/>
    <cellStyle name="Input 100 3" xfId="36781" xr:uid="{BB3E0E47-D9D2-481A-9DD4-DAEB979E7910}"/>
    <cellStyle name="Input 100 4" xfId="39084" xr:uid="{926726D2-BBBE-412D-99EB-FEEA8A7CEAEC}"/>
    <cellStyle name="Input 100 5" xfId="25814" xr:uid="{D4633631-3951-4219-932A-DE72BE0B88F1}"/>
    <cellStyle name="Input 101" xfId="17146" xr:uid="{806CF0D6-F069-41B5-A824-FA835602F2F7}"/>
    <cellStyle name="Input 101 2" xfId="17147" xr:uid="{6AC9652F-A672-449F-9CF2-FBE8E82E8CF8}"/>
    <cellStyle name="Input 101 2 2" xfId="31534" xr:uid="{BCC35C94-A052-4785-BD10-443053596D8D}"/>
    <cellStyle name="Input 101 2 3" xfId="26893" xr:uid="{E1B9651B-F8E9-4E3B-B657-B09D6AAAC3E8}"/>
    <cellStyle name="Input 101 2 4" xfId="32532" xr:uid="{A0F8E0D5-A8AF-4B10-BF3E-FC56560848C3}"/>
    <cellStyle name="Input 101 3" xfId="31533" xr:uid="{FE07F838-9C0D-4C12-9C32-6F951DA3051F}"/>
    <cellStyle name="Input 101 4" xfId="26894" xr:uid="{6202E510-259A-4400-93ED-1783D4CC102A}"/>
    <cellStyle name="Input 101 5" xfId="32531" xr:uid="{722F8B50-5429-4A84-8561-6BEE7260CA59}"/>
    <cellStyle name="Input 102" xfId="17148" xr:uid="{5F8AC50A-99AF-42BF-8A84-69B86F072144}"/>
    <cellStyle name="Input 102 2" xfId="17149" xr:uid="{74BA2711-1318-4F66-BCC1-1E2B46EEEC4F}"/>
    <cellStyle name="Input 102 2 2" xfId="25120" xr:uid="{F417AC42-DF15-43D5-9C3F-BA681A109BA3}"/>
    <cellStyle name="Input 102 2 3" xfId="26892" xr:uid="{8FAA428B-6112-4FFE-8899-9112E38CBBCD}"/>
    <cellStyle name="Input 102 2 4" xfId="32534" xr:uid="{67DE70DB-D96D-4BE0-92EB-B47FE284EC14}"/>
    <cellStyle name="Input 102 3" xfId="35898" xr:uid="{F1744312-B687-498C-B192-C1D7B123BC6E}"/>
    <cellStyle name="Input 102 4" xfId="37256" xr:uid="{391614FA-74A8-4C4F-84B6-5FF72E3D676F}"/>
    <cellStyle name="Input 102 5" xfId="32533" xr:uid="{A004BA1C-765D-4D04-8300-051A38786C7C}"/>
    <cellStyle name="Input 103" xfId="17150" xr:uid="{49F530CA-3E45-42B2-87CC-EC3EFE4FA06A}"/>
    <cellStyle name="Input 103 2" xfId="17151" xr:uid="{B69A83BC-DE48-4159-8309-61765AC73147}"/>
    <cellStyle name="Input 103 2 2" xfId="31536" xr:uid="{8A964EC0-B80F-4B21-862F-CC2393882E50}"/>
    <cellStyle name="Input 103 2 3" xfId="39085" xr:uid="{E0A1E62F-DC28-42A4-A777-81304508704C}"/>
    <cellStyle name="Input 103 2 4" xfId="25263" xr:uid="{C315140E-2FBB-4850-8879-A45755D76C25}"/>
    <cellStyle name="Input 103 3" xfId="31535" xr:uid="{7579857E-C2B7-437A-9447-C9C718BA55E2}"/>
    <cellStyle name="Input 103 4" xfId="36304" xr:uid="{A0367708-4A2C-44EF-A034-B11D588E55F6}"/>
    <cellStyle name="Input 103 5" xfId="32535" xr:uid="{43DD3D27-758D-48DB-9822-569439B39FAA}"/>
    <cellStyle name="Input 104" xfId="17152" xr:uid="{03882E9F-64B6-4E37-B0C4-41D999097824}"/>
    <cellStyle name="Input 104 2" xfId="17153" xr:uid="{942FAFDD-4603-4A01-8FFA-C0F49D9F8B57}"/>
    <cellStyle name="Input 104 2 2" xfId="25121" xr:uid="{A910C7C6-C8E5-4301-BA20-3965AA6C2A27}"/>
    <cellStyle name="Input 104 2 3" xfId="39086" xr:uid="{4145B7FA-7AB5-4535-8AB6-754E922EFFFA}"/>
    <cellStyle name="Input 104 2 4" xfId="41564" xr:uid="{AE5D0EEE-3495-498D-9E6E-B4A24ECA0BED}"/>
    <cellStyle name="Input 104 3" xfId="31537" xr:uid="{41C9E527-C77E-4072-8E9F-EC23A639AB60}"/>
    <cellStyle name="Input 104 4" xfId="36853" xr:uid="{EE7F7C8F-6F87-4F22-80AE-48CD963F1981}"/>
    <cellStyle name="Input 104 5" xfId="32536" xr:uid="{6063E688-9E25-4946-88A7-908D348C6CA0}"/>
    <cellStyle name="Input 105" xfId="17154" xr:uid="{A8BE8CCF-6268-4E7D-8906-70A75F0A7FCB}"/>
    <cellStyle name="Input 105 2" xfId="17155" xr:uid="{78721390-6277-46A9-9375-FEDD81661D5B}"/>
    <cellStyle name="Input 105 2 2" xfId="31539" xr:uid="{B4DB518B-DA42-4CC0-836C-47E47838352B}"/>
    <cellStyle name="Input 105 2 3" xfId="36851" xr:uid="{EFF88C43-ED99-454E-A30A-F6B2DDE27FFA}"/>
    <cellStyle name="Input 105 2 4" xfId="32538" xr:uid="{35905FE9-FED5-4481-9F29-0832C65C8F2D}"/>
    <cellStyle name="Input 105 3" xfId="31538" xr:uid="{F4BB8E09-0C49-4E03-A4B8-B7373D88C0B0}"/>
    <cellStyle name="Input 105 4" xfId="36852" xr:uid="{178D3AF7-99CD-4428-8EB9-C3C58C49163A}"/>
    <cellStyle name="Input 105 5" xfId="32537" xr:uid="{BA6AF668-1C51-4938-BA57-9962AF96CC1D}"/>
    <cellStyle name="Input 106" xfId="17156" xr:uid="{423D4933-399B-43A7-BA8B-11522EAF8AD2}"/>
    <cellStyle name="Input 106 2" xfId="17157" xr:uid="{39CD5228-6CB2-4DC8-BD15-A44E2F7D3265}"/>
    <cellStyle name="Input 106 2 2" xfId="25122" xr:uid="{28253376-E18F-4BB8-87FA-AD50FBF8ACCB}"/>
    <cellStyle name="Input 106 2 3" xfId="26890" xr:uid="{E73A772D-E025-4BC3-AC0C-24E35819CDDC}"/>
    <cellStyle name="Input 106 2 4" xfId="32540" xr:uid="{D2FE7F21-3B84-4EC9-B429-66051E467CED}"/>
    <cellStyle name="Input 106 3" xfId="31540" xr:uid="{2AEB6C08-253A-4BA0-B490-13DC7D9E159C}"/>
    <cellStyle name="Input 106 4" xfId="26891" xr:uid="{7E18FB2B-6D83-4592-A1E7-2A13C01FA50D}"/>
    <cellStyle name="Input 106 5" xfId="32539" xr:uid="{E817B490-88DD-4FF6-9E28-174DD0039BF4}"/>
    <cellStyle name="Input 11" xfId="4372" xr:uid="{7E5146C0-D3B8-4D3F-A412-4A6370B9EB57}"/>
    <cellStyle name="Input 11 2" xfId="17159" xr:uid="{F81ECFB6-5370-4ED1-B490-7827301A3F7F}"/>
    <cellStyle name="Input 11 2 2" xfId="17160" xr:uid="{A069F89D-D28B-4EF8-85EF-F2651E327C8F}"/>
    <cellStyle name="Input 11 2 2 2" xfId="31542" xr:uid="{2599198D-6093-42D5-B504-6E2845CF00CE}"/>
    <cellStyle name="Input 11 2 2 3" xfId="26888" xr:uid="{F3A7FEE7-7079-4F26-9601-86C55B137F40}"/>
    <cellStyle name="Input 11 2 2 4" xfId="37022" xr:uid="{86500CE6-5148-468A-8ABD-94EF00788772}"/>
    <cellStyle name="Input 11 2 3" xfId="31541" xr:uid="{02DC0F63-E86D-4A5F-B170-324DE740B3D7}"/>
    <cellStyle name="Input 11 2 4" xfId="26889" xr:uid="{8F1624B6-981C-4C55-BB12-C244918AFB3A}"/>
    <cellStyle name="Input 11 2 5" xfId="37021" xr:uid="{7A07F515-7AF8-4314-A1CA-C3F6B373AB57}"/>
    <cellStyle name="Input 11 3" xfId="17161" xr:uid="{E928DE13-3F1E-4647-8089-ED46AD1BF1E7}"/>
    <cellStyle name="Input 11 3 2" xfId="17162" xr:uid="{0B7ACA9B-FE1D-4D59-ACF6-85B1D4B20BEA}"/>
    <cellStyle name="Input 11 3 2 2" xfId="31543" xr:uid="{791A6157-A15B-4FF9-99BB-9D4FE435E402}"/>
    <cellStyle name="Input 11 3 2 3" xfId="26886" xr:uid="{1FC29165-132E-4112-ABCE-CB43F383CF25}"/>
    <cellStyle name="Input 11 3 2 4" xfId="32541" xr:uid="{97F4B736-9D00-4090-8807-95E6E24FD751}"/>
    <cellStyle name="Input 11 3 3" xfId="25123" xr:uid="{70F1FE49-B727-48A3-8592-77C78986B3E0}"/>
    <cellStyle name="Input 11 3 4" xfId="26887" xr:uid="{D4D8EF21-1ED5-4646-B075-3EB989C4CBE2}"/>
    <cellStyle name="Input 11 3 5" xfId="38729" xr:uid="{0127480C-5E29-46C7-8665-F5473EF520EE}"/>
    <cellStyle name="Input 11 4" xfId="17163" xr:uid="{EE1433D9-FAE9-43C9-A47E-4773CDCFE969}"/>
    <cellStyle name="Input 11 5" xfId="24503" xr:uid="{E62578AD-19C3-4819-B005-2BF1C6A277C7}"/>
    <cellStyle name="Input 11 5 2" xfId="38043" xr:uid="{F1A8A5E4-E3DB-478B-A93D-93FE0B9D2526}"/>
    <cellStyle name="Input 11 5 3" xfId="44378" xr:uid="{4E99B050-AE47-4D9A-9D93-1C643FF9D412}"/>
    <cellStyle name="Input 11 6" xfId="17158" xr:uid="{ED9DA4B5-26D9-487B-98B0-293CC55860C4}"/>
    <cellStyle name="Input 12" xfId="4373" xr:uid="{E1A433B1-8152-4F70-9B38-506A7438D4E6}"/>
    <cellStyle name="Input 12 2" xfId="17165" xr:uid="{309F841A-E36D-4344-9D6B-57AFEB643155}"/>
    <cellStyle name="Input 12 2 2" xfId="17166" xr:uid="{95A433E4-E8AF-43EB-A0E5-710D32FE21FC}"/>
    <cellStyle name="Input 12 2 2 2" xfId="31544" xr:uid="{87C23C93-BA80-4717-A5F6-2D02581037FA}"/>
    <cellStyle name="Input 12 2 2 3" xfId="25634" xr:uid="{CF1312F2-1FFA-4E80-AA0D-84AE5A6C42D1}"/>
    <cellStyle name="Input 12 2 2 4" xfId="32542" xr:uid="{58369A2D-E40A-4617-8D5A-9505FE7695E9}"/>
    <cellStyle name="Input 12 2 3" xfId="25124" xr:uid="{C3604D22-15A6-4F64-ABB2-D9B819A36AA3}"/>
    <cellStyle name="Input 12 2 4" xfId="35812" xr:uid="{EE2748FE-E6BD-4BFF-88DA-6E8BF237C3F9}"/>
    <cellStyle name="Input 12 2 5" xfId="38728" xr:uid="{06538A57-90A6-4FF1-88B7-DB119879C295}"/>
    <cellStyle name="Input 12 3" xfId="17167" xr:uid="{4DF99B05-2145-477C-892E-DDEA3F1BB5C3}"/>
    <cellStyle name="Input 12 3 2" xfId="17168" xr:uid="{60D59337-7723-4E54-9488-F4B2F9162FE8}"/>
    <cellStyle name="Input 12 3 2 2" xfId="31546" xr:uid="{F31BE97D-A4BD-4EB3-A2C7-F8E1E18B6F27}"/>
    <cellStyle name="Input 12 3 2 3" xfId="35810" xr:uid="{345953C7-91E4-46B8-A555-23159A902A56}"/>
    <cellStyle name="Input 12 3 2 4" xfId="32543" xr:uid="{44AA5C7B-34E0-4AB9-8FBC-1578D2E1F7D2}"/>
    <cellStyle name="Input 12 3 3" xfId="31545" xr:uid="{3B26D152-463F-4BFE-A02F-1E467CBC5D16}"/>
    <cellStyle name="Input 12 3 4" xfId="35811" xr:uid="{99C0BFB9-D277-45C2-9EA2-097DAB388F33}"/>
    <cellStyle name="Input 12 3 5" xfId="41563" xr:uid="{C686FE86-B7AB-4CA0-A3CA-391D478C79A4}"/>
    <cellStyle name="Input 12 4" xfId="24504" xr:uid="{989C09B9-8F6F-4F74-BB42-6487914EB9A5}"/>
    <cellStyle name="Input 12 4 2" xfId="38042" xr:uid="{46356125-1AC2-472A-8A16-2A36D9000941}"/>
    <cellStyle name="Input 12 4 3" xfId="44379" xr:uid="{F489F904-FFE7-41F8-8039-60B94DD5C285}"/>
    <cellStyle name="Input 12 5" xfId="17164" xr:uid="{B3FA4DE7-E09F-46FD-960E-093B33E575B7}"/>
    <cellStyle name="Input 13" xfId="4374" xr:uid="{2393CC7F-050D-4484-94EF-99F1017ABD30}"/>
    <cellStyle name="Input 13 2" xfId="17170" xr:uid="{DEF55345-2BCA-4521-B0F5-0B260046D413}"/>
    <cellStyle name="Input 13 2 2" xfId="17171" xr:uid="{FF6E2171-1D7C-4362-B696-6F7686DAF487}"/>
    <cellStyle name="Input 13 2 2 2" xfId="37584" xr:uid="{8B2FC65D-A530-40D4-B30B-A851C9729C67}"/>
    <cellStyle name="Input 13 2 2 3" xfId="26885" xr:uid="{86749B69-535C-422A-9B0C-F118FEF82037}"/>
    <cellStyle name="Input 13 2 2 4" xfId="32544" xr:uid="{5709F589-65D3-40BF-A546-A3AEF1E23629}"/>
    <cellStyle name="Input 13 2 3" xfId="31547" xr:uid="{A1326B7D-E079-4F4F-B84A-88E22777E100}"/>
    <cellStyle name="Input 13 2 4" xfId="35809" xr:uid="{F3924C87-E1DE-4B05-8BE9-0AAC34A01272}"/>
    <cellStyle name="Input 13 2 5" xfId="38727" xr:uid="{2B52EC7F-07E5-4A76-BEAC-14BAE10AF4D1}"/>
    <cellStyle name="Input 13 3" xfId="17172" xr:uid="{886DBB81-1243-44E7-930F-6784608365F2}"/>
    <cellStyle name="Input 13 3 2" xfId="17173" xr:uid="{C1486134-B153-4B8A-939D-E7627D269D41}"/>
    <cellStyle name="Input 13 3 2 2" xfId="25125" xr:uid="{F2CEE742-9507-46EC-98FF-1287CEF99BC7}"/>
    <cellStyle name="Input 13 3 2 3" xfId="35808" xr:uid="{3E3D14AF-8629-402A-A1DD-9425DA0801C5}"/>
    <cellStyle name="Input 13 3 2 4" xfId="25264" xr:uid="{AF49D02E-897B-4DB9-A799-85A538076B5B}"/>
    <cellStyle name="Input 13 3 3" xfId="31548" xr:uid="{DAB134D4-C95D-45ED-BF48-8AB55446E0CD}"/>
    <cellStyle name="Input 13 3 4" xfId="26884" xr:uid="{2C70AEA1-CEB5-432F-A1D5-E918B8957E98}"/>
    <cellStyle name="Input 13 3 5" xfId="32545" xr:uid="{F6824F65-5F5A-4C35-A81A-D98391E0B283}"/>
    <cellStyle name="Input 13 4" xfId="24505" xr:uid="{012B7E4F-8774-47DD-B0B0-443ACCF69C24}"/>
    <cellStyle name="Input 13 4 2" xfId="35620" xr:uid="{CB285A3D-37F6-43DF-A20C-13EF49DC9957}"/>
    <cellStyle name="Input 13 4 3" xfId="44380" xr:uid="{31B7FF5B-881E-4C02-A80D-1400758CFE5E}"/>
    <cellStyle name="Input 13 5" xfId="17169" xr:uid="{2D66E2E5-0E9E-4B9A-A836-616B3F38FED3}"/>
    <cellStyle name="Input 14" xfId="4375" xr:uid="{789988C9-1FFE-48CD-8743-6C4714D25B7C}"/>
    <cellStyle name="Input 14 2" xfId="17175" xr:uid="{DB55CB5E-BA86-4FF5-A51B-AFAF16A78EB9}"/>
    <cellStyle name="Input 14 2 2" xfId="17176" xr:uid="{C2A636CC-0DD6-401E-B8D2-020F80EB44B0}"/>
    <cellStyle name="Input 14 2 2 2" xfId="31549" xr:uid="{F7056567-64B2-455E-B8F0-B6304E5A9629}"/>
    <cellStyle name="Input 14 2 2 3" xfId="35806" xr:uid="{F6CD64DA-A474-4DFC-B35B-02E5EB1BA762}"/>
    <cellStyle name="Input 14 2 2 4" xfId="32546" xr:uid="{10DA1AD4-5DBA-4080-85BE-A8C7AD7CA8D0}"/>
    <cellStyle name="Input 14 2 3" xfId="36564" xr:uid="{B8F8D6CC-7384-47E8-8FC7-96342297C8DC}"/>
    <cellStyle name="Input 14 2 4" xfId="35807" xr:uid="{24BB2B7D-43B7-47BE-B39D-E4CDCB52AC2E}"/>
    <cellStyle name="Input 14 2 5" xfId="38726" xr:uid="{DC677277-3419-41A9-93A5-A37E3B4E0FA9}"/>
    <cellStyle name="Input 14 3" xfId="17177" xr:uid="{B2BC655B-7E13-4B2C-98CD-8FE72DBA5931}"/>
    <cellStyle name="Input 14 3 2" xfId="17178" xr:uid="{4DF33E6D-32D0-4E99-870D-812F0C523914}"/>
    <cellStyle name="Input 14 3 2 2" xfId="31550" xr:uid="{8B0A28CF-8C97-4588-AC19-251202E220BA}"/>
    <cellStyle name="Input 14 3 2 3" xfId="35804" xr:uid="{8F79544C-3EC4-4D92-B927-00DA41F006F6}"/>
    <cellStyle name="Input 14 3 2 4" xfId="32548" xr:uid="{CD468BA4-147D-4710-A58C-76DB8D186FA7}"/>
    <cellStyle name="Input 14 3 3" xfId="25126" xr:uid="{7B1A84F3-DE14-4556-9B35-5935CD6379C6}"/>
    <cellStyle name="Input 14 3 4" xfId="35805" xr:uid="{3417D6AE-4FA3-4E84-A705-FFA4EC6DC695}"/>
    <cellStyle name="Input 14 3 5" xfId="32547" xr:uid="{8E7BE920-2874-467C-BF24-99413EC29DAB}"/>
    <cellStyle name="Input 14 4" xfId="24506" xr:uid="{0529B839-C705-4000-8D53-34E0350BD1DE}"/>
    <cellStyle name="Input 14 4 2" xfId="35621" xr:uid="{D24E2F63-E508-4EB8-BD48-9660F2E586E5}"/>
    <cellStyle name="Input 14 4 3" xfId="44381" xr:uid="{D6B16D5A-2BC6-46F8-A1DD-040BA4743234}"/>
    <cellStyle name="Input 14 5" xfId="17174" xr:uid="{8A553D27-CFD0-4427-B5A8-3905C2E6D582}"/>
    <cellStyle name="Input 15" xfId="4376" xr:uid="{52C0C74E-88F8-4127-BC11-599FA7A43080}"/>
    <cellStyle name="Input 15 2" xfId="17180" xr:uid="{83C81A51-2A5F-4295-8C9F-ECCAF8F583F0}"/>
    <cellStyle name="Input 15 2 2" xfId="17181" xr:uid="{9E99173B-25AF-4341-BE43-225377117186}"/>
    <cellStyle name="Input 15 2 2 2" xfId="25127" xr:uid="{8AC69611-974F-4F2E-A1CF-8249F5A746DD}"/>
    <cellStyle name="Input 15 2 2 3" xfId="35802" xr:uid="{CE703044-AA01-4B1D-B0D0-DCA55CAF13F0}"/>
    <cellStyle name="Input 15 2 2 4" xfId="41562" xr:uid="{0BECD540-AC33-4F66-B115-6911292B6716}"/>
    <cellStyle name="Input 15 2 3" xfId="31552" xr:uid="{873A7CB6-9477-402F-BA8F-934418B7EF04}"/>
    <cellStyle name="Input 15 2 4" xfId="35803" xr:uid="{331D8C95-A118-477E-8273-688A30B457F3}"/>
    <cellStyle name="Input 15 2 5" xfId="38725" xr:uid="{79EED0D7-80EB-4D95-BCF2-A09C1822146A}"/>
    <cellStyle name="Input 15 3" xfId="17182" xr:uid="{29BB4204-F7C0-458C-B649-DD99C00825F0}"/>
    <cellStyle name="Input 15 3 2" xfId="17183" xr:uid="{36FB13D1-9851-4AE5-92D5-2B25CC9612BF}"/>
    <cellStyle name="Input 15 3 2 2" xfId="31554" xr:uid="{6249BD08-E6B7-4D9F-A780-8F9C866DC855}"/>
    <cellStyle name="Input 15 3 2 3" xfId="35801" xr:uid="{26114CD3-5586-4A28-AAC2-0942016AA2CB}"/>
    <cellStyle name="Input 15 3 2 4" xfId="32550" xr:uid="{9ABA0B57-AC65-4322-8033-4536E43156DB}"/>
    <cellStyle name="Input 15 3 3" xfId="31553" xr:uid="{DD6B5470-002B-45DF-8917-3276875C7809}"/>
    <cellStyle name="Input 15 3 4" xfId="26883" xr:uid="{B72B6A88-2467-4C52-AEB9-6498C351F791}"/>
    <cellStyle name="Input 15 3 5" xfId="32549" xr:uid="{0AC3B5D8-96A5-4894-9EF9-348F3B1787F6}"/>
    <cellStyle name="Input 15 4" xfId="24507" xr:uid="{F5E63B7E-85C0-4E44-A4C9-711F931B3E81}"/>
    <cellStyle name="Input 15 4 2" xfId="35622" xr:uid="{D2A3B699-64C9-41D2-A16C-B83C4462DB2C}"/>
    <cellStyle name="Input 15 4 3" xfId="44382" xr:uid="{5959F9C3-BC75-4803-8ADD-875F06728DBC}"/>
    <cellStyle name="Input 15 5" xfId="17179" xr:uid="{352DDF85-039F-4DA8-B547-ED4599320A17}"/>
    <cellStyle name="Input 16" xfId="4377" xr:uid="{922BFCD9-330C-471F-B29B-E55C74E56C52}"/>
    <cellStyle name="Input 16 2" xfId="17185" xr:uid="{9BF133DA-0467-4081-8125-1D1CD265D455}"/>
    <cellStyle name="Input 16 2 2" xfId="17186" xr:uid="{56669E88-1CE5-497C-B0D5-3436AAA82FFB}"/>
    <cellStyle name="Input 16 2 2 2" xfId="37585" xr:uid="{AEA398C7-C66F-4BEC-BAA7-AC8FF9D0AD02}"/>
    <cellStyle name="Input 16 2 2 3" xfId="26881" xr:uid="{5D943E54-B722-435B-8138-46A6C693B5B1}"/>
    <cellStyle name="Input 16 2 2 4" xfId="38724" xr:uid="{420A4F06-A97E-4C6C-B025-AC4044122D42}"/>
    <cellStyle name="Input 16 2 3" xfId="31556" xr:uid="{E0CD6312-B3BF-4356-BA4C-84C39EB5558A}"/>
    <cellStyle name="Input 16 2 4" xfId="26882" xr:uid="{66B1579F-9E71-4193-9192-AE22A8F9892D}"/>
    <cellStyle name="Input 16 2 5" xfId="32551" xr:uid="{5C6EB427-0C33-41EA-B6E8-9E1671026F95}"/>
    <cellStyle name="Input 16 3" xfId="17187" xr:uid="{178BED1A-0DCB-4EC9-A59F-BB7F52F19BB9}"/>
    <cellStyle name="Input 16 3 2" xfId="17188" xr:uid="{FACE06F5-B810-4CB5-82E4-19A1B710CD56}"/>
    <cellStyle name="Input 16 3 2 2" xfId="37001" xr:uid="{3E0AA56E-3922-4B5B-ADF3-E32634E5C03B}"/>
    <cellStyle name="Input 16 3 2 3" xfId="35800" xr:uid="{A7C59327-53BB-49E7-A356-9E01C8FB531F}"/>
    <cellStyle name="Input 16 3 2 4" xfId="35647" xr:uid="{53193E09-65CE-48AE-B485-91B2B23D58CB}"/>
    <cellStyle name="Input 16 3 3" xfId="37000" xr:uid="{3655C845-6639-4BAF-A7C7-FBB413860D0F}"/>
    <cellStyle name="Input 16 3 4" xfId="25669" xr:uid="{E87563A7-09B9-4F8A-869F-790515082BAD}"/>
    <cellStyle name="Input 16 3 5" xfId="32552" xr:uid="{3A648A9C-8FA4-4E21-92CE-CA8E957D273E}"/>
    <cellStyle name="Input 16 4" xfId="24508" xr:uid="{5DC03552-475B-4F25-9178-1259ABF1C25A}"/>
    <cellStyle name="Input 16 4 2" xfId="35623" xr:uid="{97C54A69-5700-4912-B903-9D0DFE796FB2}"/>
    <cellStyle name="Input 16 4 3" xfId="44383" xr:uid="{910CD7FD-1676-4126-B856-2654DB1F66CD}"/>
    <cellStyle name="Input 16 5" xfId="17184" xr:uid="{B22A78E8-09DE-48B5-BAD2-452FBD91CF56}"/>
    <cellStyle name="Input 17" xfId="4378" xr:uid="{B103FD78-A823-4DDD-ADD6-D956C755A1B5}"/>
    <cellStyle name="Input 17 2" xfId="17190" xr:uid="{AF03190C-D43E-49D7-9FF3-E83E96A3C91D}"/>
    <cellStyle name="Input 17 2 2" xfId="17191" xr:uid="{A8EF24C7-4609-427E-9105-BFE8E08F4BD7}"/>
    <cellStyle name="Input 17 2 2 2" xfId="31558" xr:uid="{2DE416E0-FF4A-4CBE-B0B2-1ECB12DD35E4}"/>
    <cellStyle name="Input 17 2 2 3" xfId="26879" xr:uid="{4193E217-CCC7-4CA2-9089-43E89AAE4789}"/>
    <cellStyle name="Input 17 2 2 4" xfId="36617" xr:uid="{611F13B3-9CBF-4D92-A6CF-2727B846F7D7}"/>
    <cellStyle name="Input 17 2 3" xfId="31557" xr:uid="{4E8FCB52-80D5-484F-A3FD-A50284491DC0}"/>
    <cellStyle name="Input 17 2 4" xfId="26880" xr:uid="{7FFCEC4B-31DD-4541-931A-64AFAD615492}"/>
    <cellStyle name="Input 17 2 5" xfId="32553" xr:uid="{F42EEB0E-E5E3-4B9C-93AF-12405EAE9DB9}"/>
    <cellStyle name="Input 17 3" xfId="17192" xr:uid="{272A8703-3866-48E7-BBEE-2AC96170B047}"/>
    <cellStyle name="Input 17 3 2" xfId="17193" xr:uid="{1144765E-FBCC-47D2-BD44-75E0C01894DA}"/>
    <cellStyle name="Input 17 3 2 2" xfId="37002" xr:uid="{2F609A38-92D0-4182-BFDF-186524A79F58}"/>
    <cellStyle name="Input 17 3 2 3" xfId="26878" xr:uid="{4AB636DF-D2AF-404E-A7EC-9BE646E16F89}"/>
    <cellStyle name="Input 17 3 2 4" xfId="38723" xr:uid="{8077E526-F54A-46A8-93E2-2E4E94DD4D53}"/>
    <cellStyle name="Input 17 3 3" xfId="25128" xr:uid="{3A81EF76-5554-4D1C-96A8-568FB52D835B}"/>
    <cellStyle name="Input 17 3 4" xfId="36303" xr:uid="{70A04C6C-B6CF-4E09-A9E3-D29ACE2D78FC}"/>
    <cellStyle name="Input 17 3 5" xfId="37820" xr:uid="{60FC6FE5-CCF7-4485-9F3A-E44592DAFFA6}"/>
    <cellStyle name="Input 17 4" xfId="24509" xr:uid="{874F88BF-97DF-4C49-9187-4D4A4F58DF21}"/>
    <cellStyle name="Input 17 4 2" xfId="35624" xr:uid="{8D44884A-E59D-4793-A43D-451F61F7F52A}"/>
    <cellStyle name="Input 17 4 3" xfId="44384" xr:uid="{BDAB5856-7A9F-475C-B305-9FE48B762ACF}"/>
    <cellStyle name="Input 17 5" xfId="17189" xr:uid="{7E6C32EE-1A01-40C1-BA34-1F564D3BFE84}"/>
    <cellStyle name="Input 18" xfId="4379" xr:uid="{91E44A71-3EA6-4F8E-AC27-6CB02D4F35AA}"/>
    <cellStyle name="Input 18 2" xfId="17195" xr:uid="{5F592CE1-F519-4063-AF58-01A1C0DCAF34}"/>
    <cellStyle name="Input 18 2 2" xfId="17196" xr:uid="{BD08CFAF-BF95-4396-8B84-9BFBAB9050FD}"/>
    <cellStyle name="Input 18 2 2 2" xfId="37586" xr:uid="{19E7AD5B-1C4F-48D5-B291-626C01418621}"/>
    <cellStyle name="Input 18 2 2 3" xfId="26876" xr:uid="{B31D3BF1-7B62-4BFF-B23E-EAC5F0678919}"/>
    <cellStyle name="Input 18 2 2 4" xfId="24816" xr:uid="{8084EAC1-53D9-4E06-9B13-1183CA33CCC4}"/>
    <cellStyle name="Input 18 2 3" xfId="31559" xr:uid="{D6991B2B-4DA3-4998-9364-26E0293D8C29}"/>
    <cellStyle name="Input 18 2 4" xfId="26877" xr:uid="{631FFC8C-BFF1-4BB4-A57F-9855C306CF3F}"/>
    <cellStyle name="Input 18 2 5" xfId="41561" xr:uid="{CEBD3427-A1C1-4AB3-AD62-3A6EF4452F3F}"/>
    <cellStyle name="Input 18 3" xfId="17197" xr:uid="{1FC38B90-6EB8-445E-86BA-021D2C88EF75}"/>
    <cellStyle name="Input 18 3 2" xfId="17198" xr:uid="{45E73B13-2183-4D6F-B5B7-B6F3956AA0D8}"/>
    <cellStyle name="Input 18 3 2 2" xfId="38866" xr:uid="{0FC9A336-1A72-41A1-BA2A-9A2ABB2AFE57}"/>
    <cellStyle name="Input 18 3 2 3" xfId="26874" xr:uid="{4CE25801-D5D7-4785-89F0-AEC22DBE12BB}"/>
    <cellStyle name="Input 18 3 2 4" xfId="32590" xr:uid="{DE47D8BA-23C5-4D1F-A319-352139729E41}"/>
    <cellStyle name="Input 18 3 3" xfId="31560" xr:uid="{81E01E2E-4D24-4CA5-814B-707D9AF62F44}"/>
    <cellStyle name="Input 18 3 4" xfId="26875" xr:uid="{B84308B3-C124-4BDD-B82B-3E6ECCAAE118}"/>
    <cellStyle name="Input 18 3 5" xfId="35648" xr:uid="{AFBD08AC-53EA-476A-A5E0-688765B7944D}"/>
    <cellStyle name="Input 18 4" xfId="24510" xr:uid="{C6884BF0-43AD-430F-AD7A-C885ADEFAA23}"/>
    <cellStyle name="Input 18 4 2" xfId="35625" xr:uid="{C9E4E889-E972-4FCB-8E1E-C4218E225CA8}"/>
    <cellStyle name="Input 18 4 3" xfId="44385" xr:uid="{33ACA309-F320-412C-9138-2564A704E83D}"/>
    <cellStyle name="Input 18 5" xfId="17194" xr:uid="{D6CAC607-7B50-4C3D-9A42-F9F14C8AA6F5}"/>
    <cellStyle name="Input 19" xfId="4380" xr:uid="{C9377858-9549-4C43-B473-F223B9F5317D}"/>
    <cellStyle name="Input 19 2" xfId="17200" xr:uid="{1207C295-B26B-4AD2-8A13-5CE51D64E928}"/>
    <cellStyle name="Input 19 2 2" xfId="17201" xr:uid="{CA2B0D7D-E69D-4458-B214-0C27B805FE5D}"/>
    <cellStyle name="Input 19 2 2 2" xfId="37587" xr:uid="{81F0444E-D89B-4756-9D54-EC02C8ED49C1}"/>
    <cellStyle name="Input 19 2 2 3" xfId="25699" xr:uid="{3878C508-58AD-484F-BB35-40912F88194D}"/>
    <cellStyle name="Input 19 2 2 4" xfId="35649" xr:uid="{A7F97AA8-A849-49C5-BE69-E7E9D73AF3DA}"/>
    <cellStyle name="Input 19 2 3" xfId="31562" xr:uid="{7B430994-425F-481C-BC02-0EBB2ECD2FA0}"/>
    <cellStyle name="Input 19 2 4" xfId="26873" xr:uid="{EBF39962-29EE-47F5-9D7C-952892282243}"/>
    <cellStyle name="Input 19 2 5" xfId="25265" xr:uid="{5445AF67-B76C-4C27-9C16-06250C80FDB0}"/>
    <cellStyle name="Input 19 3" xfId="17202" xr:uid="{C9F90EFA-907C-4118-98CB-42A010EDC7EE}"/>
    <cellStyle name="Input 19 3 2" xfId="17203" xr:uid="{D870417A-9117-4B9F-B216-35CC7DDE2B8B}"/>
    <cellStyle name="Input 19 3 2 2" xfId="31563" xr:uid="{5571BEF4-4EF3-4D07-8328-CA032D836F31}"/>
    <cellStyle name="Input 19 3 2 3" xfId="39201" xr:uid="{22692238-881C-4D41-AFA4-DDF5A36F6C71}"/>
    <cellStyle name="Input 19 3 2 4" xfId="32591" xr:uid="{D9F53AC2-6621-4C85-8C79-446634DC9847}"/>
    <cellStyle name="Input 19 3 3" xfId="38865" xr:uid="{3EA68E83-27AE-4547-93F4-22B3809726C7}"/>
    <cellStyle name="Input 19 3 4" xfId="38033" xr:uid="{B6FA7FB1-453B-4FC3-A2AF-69643D6D0040}"/>
    <cellStyle name="Input 19 3 5" xfId="24817" xr:uid="{0FE764ED-FCB0-4DDF-AC84-E2EAF0976D78}"/>
    <cellStyle name="Input 19 4" xfId="24511" xr:uid="{F8CA0090-056F-4E9B-A10E-ABEC18140363}"/>
    <cellStyle name="Input 19 4 2" xfId="35626" xr:uid="{2B341665-94E6-4B8D-ACA3-E36D7F289834}"/>
    <cellStyle name="Input 19 4 3" xfId="44386" xr:uid="{5AB40BE3-52D3-47C9-A565-5550455DE9E2}"/>
    <cellStyle name="Input 19 5" xfId="17199" xr:uid="{5102C523-FEB4-45E0-917D-1E87F8A9C6B9}"/>
    <cellStyle name="Input 2" xfId="2846" xr:uid="{1BFCB196-5E6E-4494-AC6D-95B6ACF44B9D}"/>
    <cellStyle name="Input 2 10" xfId="17204" xr:uid="{050C0258-B273-4C21-9E48-F4488D615F71}"/>
    <cellStyle name="Input 2 10 2" xfId="17205" xr:uid="{C430AEDF-A00A-49FA-B510-7968A09A08CF}"/>
    <cellStyle name="Input 2 10 2 2" xfId="17206" xr:uid="{EE22FDA9-B810-4EBB-8131-2E8C99135A19}"/>
    <cellStyle name="Input 2 10 2 2 2" xfId="25129" xr:uid="{F3011D9A-35EA-4AE2-A394-9D98355F1418}"/>
    <cellStyle name="Input 2 10 2 2 3" xfId="26871" xr:uid="{F83EABFA-DAFE-427E-B4F4-674A06991C87}"/>
    <cellStyle name="Input 2 10 2 2 4" xfId="38722" xr:uid="{2507ACD5-78C6-4680-82D1-39DCC3E18760}"/>
    <cellStyle name="Input 2 10 2 3" xfId="31564" xr:uid="{1D644CDC-FD78-482C-AE2A-45AB14AA7A00}"/>
    <cellStyle name="Input 2 10 2 4" xfId="26872" xr:uid="{1FCE8BA0-C071-4E3A-BF25-C3FF34150B33}"/>
    <cellStyle name="Input 2 10 2 5" xfId="35650" xr:uid="{6F0F1FF7-1304-409F-8E0F-624DCA2DACCA}"/>
    <cellStyle name="Input 2 10 3" xfId="17207" xr:uid="{2DB6DA7F-C52A-4FC8-89B2-01C9EDD49CDB}"/>
    <cellStyle name="Input 2 10 3 2" xfId="31565" xr:uid="{38F68E20-C148-4874-BF10-C5146D91EA71}"/>
    <cellStyle name="Input 2 10 3 3" xfId="26870" xr:uid="{9914C16E-CED1-4BB1-B491-F5EE9B427A75}"/>
    <cellStyle name="Input 2 10 3 4" xfId="32593" xr:uid="{4CB77F54-A119-4311-9612-0C52052EE2B7}"/>
    <cellStyle name="Input 2 10 4" xfId="36565" xr:uid="{952C8E1D-FFB3-4959-B2CA-78AF5D348FB3}"/>
    <cellStyle name="Input 2 10 5" xfId="35799" xr:uid="{5F389953-0034-4D7E-9629-4E517D2BAE35}"/>
    <cellStyle name="Input 2 10 6" xfId="32592" xr:uid="{5694E3B0-BE6E-4027-99A4-A1283635C4DC}"/>
    <cellStyle name="Input 2 11" xfId="17208" xr:uid="{0BE5699D-CA14-4893-A96D-264B628AF2A3}"/>
    <cellStyle name="Input 2 11 2" xfId="17209" xr:uid="{AC566F63-B381-45EB-98CE-A663BC46C261}"/>
    <cellStyle name="Input 2 11 2 2" xfId="17210" xr:uid="{08DCA672-3DFA-4900-91A8-43E2872702DD}"/>
    <cellStyle name="Input 2 11 2 2 2" xfId="31566" xr:uid="{370CA18B-EB72-45C6-9024-C4653E879E6F}"/>
    <cellStyle name="Input 2 11 2 2 3" xfId="26867" xr:uid="{B6655E9C-5F43-4E71-B471-1C1E1CF36F0D}"/>
    <cellStyle name="Input 2 11 2 2 4" xfId="32595" xr:uid="{4F014FEF-BFEC-4063-AC05-87DC6B58B013}"/>
    <cellStyle name="Input 2 11 2 3" xfId="37588" xr:uid="{980C93C6-89B7-4C7E-B61F-0868A62FC0C0}"/>
    <cellStyle name="Input 2 11 2 4" xfId="26868" xr:uid="{A209576D-719B-4360-9939-A25929C71348}"/>
    <cellStyle name="Input 2 11 2 5" xfId="37821" xr:uid="{67597650-E15C-4994-925F-0E92930740F6}"/>
    <cellStyle name="Input 2 11 3" xfId="17211" xr:uid="{CEDA693B-17FE-4DF4-86EA-5CEA2C93C45F}"/>
    <cellStyle name="Input 2 11 3 2" xfId="31567" xr:uid="{542542C6-8F75-4ED9-92EF-C8E233BE7398}"/>
    <cellStyle name="Input 2 11 3 3" xfId="26866" xr:uid="{EF3272C9-29A5-40DE-968A-C0728205ECFA}"/>
    <cellStyle name="Input 2 11 3 4" xfId="38721" xr:uid="{32EABB6E-E4A1-4EC8-B35B-0D23434C1EC7}"/>
    <cellStyle name="Input 2 11 4" xfId="38864" xr:uid="{C28B27A5-2C7B-4CC0-8978-C2F557130F3B}"/>
    <cellStyle name="Input 2 11 5" xfId="26869" xr:uid="{6434D670-8E78-438A-AFC3-AABD65953118}"/>
    <cellStyle name="Input 2 11 6" xfId="32594" xr:uid="{3CE83415-64C4-4CC0-AC71-1757DF901989}"/>
    <cellStyle name="Input 2 12" xfId="17212" xr:uid="{5CC62967-9E90-4672-8874-07478E00082E}"/>
    <cellStyle name="Input 2 12 2" xfId="17213" xr:uid="{BCAC8656-B2FE-45E4-8F56-F873F860BC55}"/>
    <cellStyle name="Input 2 12 2 2" xfId="17214" xr:uid="{D037C2B9-CE77-4C3E-A285-3D7B4D4E1FB8}"/>
    <cellStyle name="Input 2 12 2 2 2" xfId="37589" xr:uid="{F74E9BBF-DA2D-4822-8B99-1F460A797851}"/>
    <cellStyle name="Input 2 12 2 2 3" xfId="26864" xr:uid="{4965D7D1-AD73-4C91-A024-D7E81850978C}"/>
    <cellStyle name="Input 2 12 2 2 4" xfId="37693" xr:uid="{1CE96661-C21E-4941-8DE5-B2084E668782}"/>
    <cellStyle name="Input 2 12 2 3" xfId="31568" xr:uid="{7257893C-1DFB-4D0D-B291-6ACE3A7ABA94}"/>
    <cellStyle name="Input 2 12 2 4" xfId="26865" xr:uid="{931518BF-8257-40FB-9849-0FE27227AE64}"/>
    <cellStyle name="Input 2 12 2 5" xfId="35651" xr:uid="{63145F2D-26B3-48F9-818B-BE97D9C4388E}"/>
    <cellStyle name="Input 2 12 3" xfId="17215" xr:uid="{43157749-31BE-4F72-BC59-420F3EABF812}"/>
    <cellStyle name="Input 2 12 3 2" xfId="31569" xr:uid="{AFFF42A2-8A99-4722-9C23-350FDA9C02C8}"/>
    <cellStyle name="Input 2 12 3 3" xfId="26863" xr:uid="{690527AC-E4F1-4C6A-81AE-9F53934457E3}"/>
    <cellStyle name="Input 2 12 3 4" xfId="41560" xr:uid="{C11AF9CE-14FC-4064-A5AB-AF531F7BE4DC}"/>
    <cellStyle name="Input 2 12 4" xfId="38863" xr:uid="{891D8AEA-7C7F-4E84-8947-DF4A10A7DC50}"/>
    <cellStyle name="Input 2 12 5" xfId="35798" xr:uid="{905615D1-392D-4F55-9DBF-12999DBF2461}"/>
    <cellStyle name="Input 2 12 6" xfId="24818" xr:uid="{28C2C600-E367-4A09-BC54-1117E5904DAD}"/>
    <cellStyle name="Input 2 13" xfId="17216" xr:uid="{5D837742-4972-4827-97E2-27CA86EEE1D1}"/>
    <cellStyle name="Input 2 13 2" xfId="17217" xr:uid="{B50A4DB0-0E58-4E6D-9ADF-9F297BBEE3DA}"/>
    <cellStyle name="Input 2 13 2 2" xfId="17218" xr:uid="{1E779DC5-E486-4FB4-B9B3-DD521E31931C}"/>
    <cellStyle name="Input 2 13 2 2 2" xfId="31571" xr:uid="{3C84ECB7-3569-4EAF-B21E-A2F5475C2BA0}"/>
    <cellStyle name="Input 2 13 2 2 3" xfId="25668" xr:uid="{615462EF-BD7F-4AD8-9C02-2373FF45E38D}"/>
    <cellStyle name="Input 2 13 2 2 4" xfId="35652" xr:uid="{70A8FB49-EDA8-4167-9090-7F30F343F409}"/>
    <cellStyle name="Input 2 13 2 3" xfId="31570" xr:uid="{E5E9CDDB-A68D-4831-A492-09117B4C8804}"/>
    <cellStyle name="Input 2 13 2 4" xfId="35797" xr:uid="{813B0478-FEAF-4A27-AD99-DABFC9FDA44A}"/>
    <cellStyle name="Input 2 13 2 5" xfId="32597" xr:uid="{A2A75D23-49B5-4C23-A6C5-E11A5D8B2738}"/>
    <cellStyle name="Input 2 13 3" xfId="17219" xr:uid="{E4605CEC-A3D2-4751-8A83-4E6B9205AED0}"/>
    <cellStyle name="Input 2 13 3 2" xfId="37590" xr:uid="{4EF18AF8-036A-4B6D-98CC-C77AF918D4CA}"/>
    <cellStyle name="Input 2 13 3 3" xfId="35796" xr:uid="{76F0187A-E7F2-4061-A8D8-D6DFF3009ECF}"/>
    <cellStyle name="Input 2 13 3 4" xfId="25816" xr:uid="{5D59D46C-963B-4C20-9A15-B1DA4F5B3CB4}"/>
    <cellStyle name="Input 2 13 4" xfId="38862" xr:uid="{38AAA161-C0BC-47A1-89B3-643D11C640AF}"/>
    <cellStyle name="Input 2 13 5" xfId="26862" xr:uid="{33994A74-8EEF-4415-A68B-559F48FC7E98}"/>
    <cellStyle name="Input 2 13 6" xfId="32596" xr:uid="{BD12A2E6-54B9-4298-89B2-14309EDE7EE2}"/>
    <cellStyle name="Input 2 14" xfId="17220" xr:uid="{ECE6BD90-A5D2-425C-AB6D-4686050E4A48}"/>
    <cellStyle name="Input 2 14 2" xfId="17221" xr:uid="{BCFAC45B-CD8C-4547-BA8E-7319DE3CF9E6}"/>
    <cellStyle name="Input 2 14 2 2" xfId="17222" xr:uid="{AA964082-3F35-4F34-A7E0-794768E10B42}"/>
    <cellStyle name="Input 2 14 2 2 2" xfId="31572" xr:uid="{BFFB7486-E4A8-4575-8858-ACFC6073C628}"/>
    <cellStyle name="Input 2 14 2 2 3" xfId="37984" xr:uid="{1EAEF3B2-F5FE-4796-AA12-24218D1D6CB3}"/>
    <cellStyle name="Input 2 14 2 2 4" xfId="32599" xr:uid="{94A92EEC-65BC-49B4-BCEA-98E027209401}"/>
    <cellStyle name="Input 2 14 2 3" xfId="38861" xr:uid="{C4E35BA4-E317-414B-9330-5C4F09852EEF}"/>
    <cellStyle name="Input 2 14 2 4" xfId="35795" xr:uid="{392BA736-20C5-4DD4-9FA4-0F45D4CAE86C}"/>
    <cellStyle name="Input 2 14 2 5" xfId="32598" xr:uid="{8157644A-35C6-47BF-B0EE-C22A3FF58601}"/>
    <cellStyle name="Input 2 14 3" xfId="17223" xr:uid="{EA2123D3-E9A9-43BA-9DB9-A5C2389A9A04}"/>
    <cellStyle name="Input 2 14 3 2" xfId="31573" xr:uid="{DDF3C4A2-FE5C-4A37-9019-9792A8A0F304}"/>
    <cellStyle name="Input 2 14 3 3" xfId="35794" xr:uid="{F11D8A97-6F80-4E3E-9489-947387B6A8D7}"/>
    <cellStyle name="Input 2 14 3 4" xfId="24819" xr:uid="{E904D017-DFC2-4455-9179-2A80E6812BB0}"/>
    <cellStyle name="Input 2 14 4" xfId="25130" xr:uid="{97376231-2A5E-4829-8CF8-7345D3B25389}"/>
    <cellStyle name="Input 2 14 5" xfId="25667" xr:uid="{356239A1-CB48-4409-B1FE-1F162E03A901}"/>
    <cellStyle name="Input 2 14 6" xfId="25817" xr:uid="{9713C84D-2948-4FBE-B44D-C35300159A35}"/>
    <cellStyle name="Input 2 15" xfId="17224" xr:uid="{2BB101C2-A667-44AC-9296-208EF3763676}"/>
    <cellStyle name="Input 2 15 2" xfId="17225" xr:uid="{B70786A2-C3DA-4D82-B050-0A4C6C18A65B}"/>
    <cellStyle name="Input 2 15 2 2" xfId="17226" xr:uid="{30A1D85B-B3D1-4BCF-99B9-840819DE7BE6}"/>
    <cellStyle name="Input 2 15 2 2 2" xfId="37591" xr:uid="{6535E0A6-BE95-448C-88F6-1AA59C2FCFBC}"/>
    <cellStyle name="Input 2 15 2 2 3" xfId="39165" xr:uid="{0C7E6D4F-9472-4B37-B3AC-849F7690A39B}"/>
    <cellStyle name="Input 2 15 2 2 4" xfId="35653" xr:uid="{A3818EB8-FDE2-476C-ACC0-8C579E3446B1}"/>
    <cellStyle name="Input 2 15 2 3" xfId="38860" xr:uid="{F646ED08-9F2C-49CA-B660-C16261ADAC40}"/>
    <cellStyle name="Input 2 15 2 4" xfId="35793" xr:uid="{98E144F3-2D1C-460E-8A59-8AC8FAAAF988}"/>
    <cellStyle name="Input 2 15 2 5" xfId="32782" xr:uid="{82F0E4B0-884C-46B8-B69C-3FA6169C0C48}"/>
    <cellStyle name="Input 2 15 3" xfId="17227" xr:uid="{54B77957-2587-477B-9D37-0CC72DFB9645}"/>
    <cellStyle name="Input 2 15 3 2" xfId="31575" xr:uid="{EFC234DA-D4C9-477F-A173-43489026A215}"/>
    <cellStyle name="Input 2 15 3 3" xfId="26861" xr:uid="{9F887DB6-A942-427F-BE6D-CA38EC409E98}"/>
    <cellStyle name="Input 2 15 3 4" xfId="25266" xr:uid="{020A79C4-C409-4D9B-A399-281435B4903C}"/>
    <cellStyle name="Input 2 15 4" xfId="31574" xr:uid="{FBE21902-A398-4702-88B4-00EEF063E3EF}"/>
    <cellStyle name="Input 2 15 5" xfId="25616" xr:uid="{647B225C-12D8-4B3D-9786-2EB6C8B01E2F}"/>
    <cellStyle name="Input 2 15 6" xfId="24820" xr:uid="{29F9C156-EBAC-4951-963B-CD365E16784A}"/>
    <cellStyle name="Input 2 16" xfId="17228" xr:uid="{5577792C-D53A-48D5-9087-12F3D9913A8C}"/>
    <cellStyle name="Input 2 16 2" xfId="17229" xr:uid="{A2E0D671-DD05-4191-AD7C-E142A3F7F076}"/>
    <cellStyle name="Input 2 16 2 2" xfId="17230" xr:uid="{AB147CBC-A161-4B79-BB87-95F7CD5DEEE1}"/>
    <cellStyle name="Input 2 16 2 2 2" xfId="36566" xr:uid="{9664353E-1016-49C1-9FAE-6270C62ADD3D}"/>
    <cellStyle name="Input 2 16 2 2 3" xfId="35791" xr:uid="{8CF754F8-1CA3-4A87-A9B0-D6F0B0725235}"/>
    <cellStyle name="Input 2 16 2 2 4" xfId="32784" xr:uid="{C4001039-2153-4C06-A686-E40ADE8D91C3}"/>
    <cellStyle name="Input 2 16 2 3" xfId="38859" xr:uid="{082C87C3-EA7A-41C4-86BF-8A5CEC66A989}"/>
    <cellStyle name="Input 2 16 2 4" xfId="26860" xr:uid="{0B1BA734-9707-401E-A02D-11F4A6B4E9FB}"/>
    <cellStyle name="Input 2 16 2 5" xfId="38720" xr:uid="{C14FE160-FE61-425A-A2DC-1681C0A3ACA2}"/>
    <cellStyle name="Input 2 16 3" xfId="17231" xr:uid="{EEECF3F4-3D02-438A-83ED-131AD2577938}"/>
    <cellStyle name="Input 2 16 3 2" xfId="31577" xr:uid="{84CCBC05-D81E-4771-896A-384088650603}"/>
    <cellStyle name="Input 2 16 3 3" xfId="25632" xr:uid="{6522E79C-7B5B-4256-85FB-1493850F256E}"/>
    <cellStyle name="Input 2 16 3 4" xfId="32785" xr:uid="{E0E7A5B8-95C4-4AE8-B8FF-E60B6E001A04}"/>
    <cellStyle name="Input 2 16 4" xfId="31576" xr:uid="{A5ECDE4F-620A-4D26-AA32-1B7CF69ED82B}"/>
    <cellStyle name="Input 2 16 5" xfId="36302" xr:uid="{4DD5AA02-75D7-4103-819A-BD4615CCDBB9}"/>
    <cellStyle name="Input 2 16 6" xfId="32783" xr:uid="{A224CD32-6971-419F-AEDB-4B5338E05422}"/>
    <cellStyle name="Input 2 17" xfId="17232" xr:uid="{A165F93A-1185-4DD7-AE05-0BC4777B96A9}"/>
    <cellStyle name="Input 2 17 2" xfId="17233" xr:uid="{646A637C-0FA3-453F-8C5C-6F04CA8F13BA}"/>
    <cellStyle name="Input 2 17 2 2" xfId="31578" xr:uid="{6AE5F42C-19AD-49C8-8BBE-AEFBCA415D5C}"/>
    <cellStyle name="Input 2 17 2 3" xfId="25631" xr:uid="{1577431F-6AEF-4FC0-9E54-D54C7CB56909}"/>
    <cellStyle name="Input 2 17 2 4" xfId="32787" xr:uid="{335F3B56-3669-4CCE-9F18-C251698B730E}"/>
    <cellStyle name="Input 2 17 3" xfId="37592" xr:uid="{C6308E67-3C7C-446C-827E-6B16462C79E6}"/>
    <cellStyle name="Input 2 17 4" xfId="35790" xr:uid="{941591A0-F644-4B66-8A73-C7475F4CD718}"/>
    <cellStyle name="Input 2 17 5" xfId="32786" xr:uid="{7B7918EF-3D8A-42EC-8EFC-ECB56E175644}"/>
    <cellStyle name="Input 2 18" xfId="17234" xr:uid="{F72224ED-8887-40A8-BF8F-C3D93FA3EB2C}"/>
    <cellStyle name="Input 2 18 2" xfId="17235" xr:uid="{87E8F3B3-E7F3-45CA-BB8B-C91D1BF12C15}"/>
    <cellStyle name="Input 2 18 2 2" xfId="31580" xr:uid="{FFF3B7A9-2C00-49B0-A27C-F9699194A0BA}"/>
    <cellStyle name="Input 2 18 2 3" xfId="25630" xr:uid="{F199B0D4-A9AC-4A8D-960C-83199ABDF3D2}"/>
    <cellStyle name="Input 2 18 2 4" xfId="41559" xr:uid="{14FD3298-D121-47FB-9D96-AC1022E93529}"/>
    <cellStyle name="Input 2 18 3" xfId="31579" xr:uid="{6B5C4AA6-C57A-4C06-BBD5-0B7BCC341B5A}"/>
    <cellStyle name="Input 2 18 4" xfId="35789" xr:uid="{C5CC6EF9-41E3-48B4-9315-8B64768FD10D}"/>
    <cellStyle name="Input 2 18 5" xfId="37694" xr:uid="{1F2C8785-ECCC-4172-8B29-90050FD8E2DF}"/>
    <cellStyle name="Input 2 19" xfId="17236" xr:uid="{75E2DF52-A6B8-45E5-96A4-50C4547DD77F}"/>
    <cellStyle name="Input 2 19 2" xfId="17237" xr:uid="{8A467705-A740-4270-91DD-F38501044D6D}"/>
    <cellStyle name="Input 2 19 2 2" xfId="24796" xr:uid="{2AD36B68-8B53-4353-ADBE-0091ACE875B0}"/>
    <cellStyle name="Input 2 19 2 3" xfId="25629" xr:uid="{E4644D9E-DDED-4293-ACBE-A285FC4010A5}"/>
    <cellStyle name="Input 2 19 2 4" xfId="32789" xr:uid="{287FC535-ECF1-4A20-9C8C-66B6544942CF}"/>
    <cellStyle name="Input 2 19 3" xfId="37593" xr:uid="{34E94908-F489-4EF7-9E9A-D84F0B146CD6}"/>
    <cellStyle name="Input 2 19 4" xfId="35788" xr:uid="{5082889B-0268-48C5-9864-4D244D329120}"/>
    <cellStyle name="Input 2 19 5" xfId="32788" xr:uid="{1C0CB842-2633-4457-8B7D-60F4D264830C}"/>
    <cellStyle name="Input 2 2" xfId="6248" xr:uid="{64F29B14-7EE8-4B5D-9F9D-F87B0ACDA9E0}"/>
    <cellStyle name="Input 2 2 10" xfId="17238" xr:uid="{CEA7FB9B-08B5-4539-B530-E933392010F7}"/>
    <cellStyle name="Input 2 2 10 2" xfId="17239" xr:uid="{C98D26F1-62D7-4C9A-A4F4-1BC15FD48024}"/>
    <cellStyle name="Input 2 2 10 2 2" xfId="17240" xr:uid="{03E4FB72-C486-4402-881A-C17AD2D78345}"/>
    <cellStyle name="Input 2 2 10 2 2 2" xfId="25131" xr:uid="{997881ED-9404-4BF5-8E01-F383CEFC973B}"/>
    <cellStyle name="Input 2 2 10 2 2 3" xfId="36850" xr:uid="{DEE98FA0-F582-4ACC-812E-05E9DC6977C4}"/>
    <cellStyle name="Input 2 2 10 2 2 4" xfId="32792" xr:uid="{743F74B1-4344-41E4-9E32-185FFDE62935}"/>
    <cellStyle name="Input 2 2 10 2 3" xfId="31582" xr:uid="{0ABEA1BD-9100-4B26-973B-3C46AAEAB3B7}"/>
    <cellStyle name="Input 2 2 10 2 4" xfId="25628" xr:uid="{6A4BB307-8E50-41D0-B6E7-A21A663970F5}"/>
    <cellStyle name="Input 2 2 10 2 5" xfId="32791" xr:uid="{6B5FFF29-9167-4E94-9CAC-13C0D63E696C}"/>
    <cellStyle name="Input 2 2 10 3" xfId="17241" xr:uid="{2083C11B-A496-45E7-BE3F-002DA8350146}"/>
    <cellStyle name="Input 2 2 10 3 2" xfId="37594" xr:uid="{1F048977-7159-4C7E-8EEC-FF95498139E6}"/>
    <cellStyle name="Input 2 2 10 3 3" xfId="26859" xr:uid="{E020A3A0-9F02-487B-8D2F-EE63C015F061}"/>
    <cellStyle name="Input 2 2 10 3 4" xfId="32793" xr:uid="{536D73EE-EDCA-4D2D-A03D-E42AB14C04A1}"/>
    <cellStyle name="Input 2 2 10 4" xfId="31581" xr:uid="{A9341613-D9DD-4A9B-87A8-2FE55D0520D7}"/>
    <cellStyle name="Input 2 2 10 5" xfId="37866" xr:uid="{1BD2F823-CEB9-4E5B-95B1-46F13F225A22}"/>
    <cellStyle name="Input 2 2 10 6" xfId="32790" xr:uid="{DB219583-4AA1-495C-BFEF-CE616BF94843}"/>
    <cellStyle name="Input 2 2 11" xfId="17242" xr:uid="{A5FC5456-91BD-44FE-A1A7-1289C217F9BF}"/>
    <cellStyle name="Input 2 2 11 2" xfId="17243" xr:uid="{56797EB0-D0C3-4ACE-B40E-5082C61E3B71}"/>
    <cellStyle name="Input 2 2 11 2 2" xfId="17244" xr:uid="{BE8926C8-6081-49B2-A932-F1F1A01C5FB6}"/>
    <cellStyle name="Input 2 2 11 2 2 2" xfId="24797" xr:uid="{D7F1C49A-2A1A-4EA8-9A68-C06E8C1A3838}"/>
    <cellStyle name="Input 2 2 11 2 2 3" xfId="26858" xr:uid="{71CDD880-50CE-4055-BA08-C97402B92E41}"/>
    <cellStyle name="Input 2 2 11 2 2 4" xfId="32796" xr:uid="{20E6DD33-AD46-4219-BD16-64E325339E37}"/>
    <cellStyle name="Input 2 2 11 2 3" xfId="38858" xr:uid="{61005158-2E89-42AB-B6CD-3932E16F2DB6}"/>
    <cellStyle name="Input 2 2 11 2 4" xfId="25627" xr:uid="{DA0A4B01-9D85-4375-B724-5D59344EC3EB}"/>
    <cellStyle name="Input 2 2 11 2 5" xfId="32795" xr:uid="{18E0BAAA-3975-4DF4-A7BA-FA96843DF3FA}"/>
    <cellStyle name="Input 2 2 11 3" xfId="17245" xr:uid="{87751D2D-CB09-4E97-93E9-5A36AD01490B}"/>
    <cellStyle name="Input 2 2 11 3 2" xfId="24798" xr:uid="{8578095E-BEFD-4E16-B845-73A4BE45082A}"/>
    <cellStyle name="Input 2 2 11 3 3" xfId="25626" xr:uid="{683C5E26-2D75-4596-B326-2C838A882DDC}"/>
    <cellStyle name="Input 2 2 11 3 4" xfId="32797" xr:uid="{A17C6E20-17AD-4E11-809D-2F1A940FFB6E}"/>
    <cellStyle name="Input 2 2 11 4" xfId="36567" xr:uid="{0246B040-3D75-4AC4-924D-FBEBB37488F3}"/>
    <cellStyle name="Input 2 2 11 5" xfId="21948" xr:uid="{CC9F303A-9AC8-4D09-AC69-5E71F0213D91}"/>
    <cellStyle name="Input 2 2 11 6" xfId="32794" xr:uid="{9148C304-8455-4584-97CC-43FDAC242CC9}"/>
    <cellStyle name="Input 2 2 12" xfId="17246" xr:uid="{061A4D3F-7365-4859-959D-719B24791BE2}"/>
    <cellStyle name="Input 2 2 12 2" xfId="17247" xr:uid="{8AB7123C-A3F4-41AE-87B9-3A052B8DE14B}"/>
    <cellStyle name="Input 2 2 12 2 2" xfId="17248" xr:uid="{9BA87F02-0F32-4BB7-AC0C-160A560EC5B2}"/>
    <cellStyle name="Input 2 2 12 2 2 2" xfId="31584" xr:uid="{A4F6735D-FBDF-4BDB-A4CF-E2E0FB35736B}"/>
    <cellStyle name="Input 2 2 12 2 2 3" xfId="37255" xr:uid="{28B6EEA2-1DE5-49FF-B389-664EEEBA9B9D}"/>
    <cellStyle name="Input 2 2 12 2 2 4" xfId="32800" xr:uid="{AF77E38B-235D-41C9-BF98-FCCB749B535A}"/>
    <cellStyle name="Input 2 2 12 2 3" xfId="31583" xr:uid="{32E82B23-DD1C-4BB2-B2F7-6C0AE59D6597}"/>
    <cellStyle name="Input 2 2 12 2 4" xfId="25625" xr:uid="{1453F47A-9F2E-4041-82E7-223FB876595E}"/>
    <cellStyle name="Input 2 2 12 2 5" xfId="32799" xr:uid="{D7690B56-8E6B-4214-8933-30394D56A995}"/>
    <cellStyle name="Input 2 2 12 3" xfId="17249" xr:uid="{A7AADAA0-4A3B-4B61-880A-C8BA75EBB523}"/>
    <cellStyle name="Input 2 2 12 3 2" xfId="31585" xr:uid="{3329A0BF-EFA4-4BDC-8427-4CBED9660F6A}"/>
    <cellStyle name="Input 2 2 12 3 3" xfId="26857" xr:uid="{1EBFF72C-9DAD-47AB-9DD8-0D65DEEF6A3A}"/>
    <cellStyle name="Input 2 2 12 3 4" xfId="32801" xr:uid="{3DE5F648-C49F-4595-B5B2-FC2F3521159E}"/>
    <cellStyle name="Input 2 2 12 4" xfId="36568" xr:uid="{49289B3B-57AC-4FDB-B0B4-4369DB2E68E6}"/>
    <cellStyle name="Input 2 2 12 5" xfId="21949" xr:uid="{79D9F9A0-FB9D-4F71-978A-AF0B12997F8C}"/>
    <cellStyle name="Input 2 2 12 6" xfId="32798" xr:uid="{4F71D8A2-ED41-4F7A-8D15-675FABC6B510}"/>
    <cellStyle name="Input 2 2 13" xfId="17250" xr:uid="{7CD68D5D-C778-494C-8BFC-5D613683EC7C}"/>
    <cellStyle name="Input 2 2 13 2" xfId="17251" xr:uid="{1647F109-2620-421E-8A3A-27362C20D2C7}"/>
    <cellStyle name="Input 2 2 13 2 2" xfId="17252" xr:uid="{C420DDC8-A72E-460E-8C90-225E5921A06F}"/>
    <cellStyle name="Input 2 2 13 2 2 2" xfId="31587" xr:uid="{4597278E-4CF9-4D9A-8A56-00E4A620042A}"/>
    <cellStyle name="Input 2 2 13 2 2 3" xfId="39087" xr:uid="{12128FAC-DEE7-42F9-99F8-3D15004CDF7D}"/>
    <cellStyle name="Input 2 2 13 2 2 4" xfId="32804" xr:uid="{0044AAE4-1695-4EEF-841D-AA7F415A91AD}"/>
    <cellStyle name="Input 2 2 13 2 3" xfId="31586" xr:uid="{FD8BD376-B9FE-4314-A17B-0A1F6438C741}"/>
    <cellStyle name="Input 2 2 13 2 4" xfId="25624" xr:uid="{5DBA2CFB-40AF-4F6A-A9F6-0DEE8A674611}"/>
    <cellStyle name="Input 2 2 13 2 5" xfId="32803" xr:uid="{88E19106-AD4D-44C0-B71C-1A182CE8C81A}"/>
    <cellStyle name="Input 2 2 13 3" xfId="17253" xr:uid="{644BE7B8-4C0E-430E-BD9F-D65DA272F2C5}"/>
    <cellStyle name="Input 2 2 13 3 2" xfId="31588" xr:uid="{A8BAA435-43FC-449E-A8FB-DECFA6E7A10F}"/>
    <cellStyle name="Input 2 2 13 3 3" xfId="25623" xr:uid="{EEB2425B-823D-45D2-A839-ED6A217D87D7}"/>
    <cellStyle name="Input 2 2 13 3 4" xfId="37822" xr:uid="{7902CCEB-0C43-449F-B0EA-5CDD9770494F}"/>
    <cellStyle name="Input 2 2 13 4" xfId="36569" xr:uid="{7387CEAD-C77F-47CF-BA1E-F5CC55639BDD}"/>
    <cellStyle name="Input 2 2 13 5" xfId="26856" xr:uid="{526FD5EA-BF3B-44A8-BC8D-B804D21452B3}"/>
    <cellStyle name="Input 2 2 13 6" xfId="32802" xr:uid="{1EE00F88-9427-41D3-9543-67360AD2C304}"/>
    <cellStyle name="Input 2 2 14" xfId="17254" xr:uid="{0462FEEC-93D8-4CCF-BDFA-CF13D911916E}"/>
    <cellStyle name="Input 2 2 14 2" xfId="17255" xr:uid="{7E6A615F-34F6-43E0-8958-D3DE9FC8C13E}"/>
    <cellStyle name="Input 2 2 14 2 2" xfId="17256" xr:uid="{102621DD-C86F-4E38-BCFA-25CA6FA5C8B0}"/>
    <cellStyle name="Input 2 2 14 2 2 2" xfId="31590" xr:uid="{40E54B96-3912-4490-A920-5CA9978D409D}"/>
    <cellStyle name="Input 2 2 14 2 2 3" xfId="5428" xr:uid="{C0E7B4EE-1E98-43C7-B368-EA84D8D39609}"/>
    <cellStyle name="Input 2 2 14 2 2 4" xfId="25267" xr:uid="{F9DD4F0B-9BD3-440F-A671-03724043D877}"/>
    <cellStyle name="Input 2 2 14 2 3" xfId="31589" xr:uid="{B56F5553-89BB-4F00-8B67-406DBDC741AB}"/>
    <cellStyle name="Input 2 2 14 2 4" xfId="25622" xr:uid="{CCEF0C26-A055-4B64-A69A-E115C0AEA220}"/>
    <cellStyle name="Input 2 2 14 2 5" xfId="41558" xr:uid="{E79280B6-BC00-4692-B001-91F390DD6405}"/>
    <cellStyle name="Input 2 2 14 3" xfId="17257" xr:uid="{CBF1BE49-62A1-475F-85FB-9A3450FAC330}"/>
    <cellStyle name="Input 2 2 14 3 2" xfId="31591" xr:uid="{4B263114-B3C0-4ED1-AE28-CF247E34B5B9}"/>
    <cellStyle name="Input 2 2 14 3 3" xfId="37254" xr:uid="{C5E4DDCC-216E-4924-A2B1-88A108B31AA4}"/>
    <cellStyle name="Input 2 2 14 3 4" xfId="32806" xr:uid="{B5E0D32B-987B-45A7-A1A7-92DE9F72C082}"/>
    <cellStyle name="Input 2 2 14 4" xfId="36570" xr:uid="{7693049E-A0F6-4B0D-80A9-2D0FE13A2FBA}"/>
    <cellStyle name="Input 2 2 14 5" xfId="26855" xr:uid="{99C29A92-CD88-4B0E-AF73-7F8D4102B4B3}"/>
    <cellStyle name="Input 2 2 14 6" xfId="32805" xr:uid="{B8FC727F-6DF3-43C3-A7CD-047E0D6EAF45}"/>
    <cellStyle name="Input 2 2 15" xfId="17258" xr:uid="{5FFD3863-7B87-48D5-B156-0D07124F90AB}"/>
    <cellStyle name="Input 2 2 15 2" xfId="17259" xr:uid="{B6880C73-719B-4DC6-B1F9-68B4A6285A7C}"/>
    <cellStyle name="Input 2 2 15 2 2" xfId="31592" xr:uid="{32374D94-8C92-4EE8-BEE4-C3569636F86B}"/>
    <cellStyle name="Input 2 2 15 2 3" xfId="26853" xr:uid="{92E4E94F-E7E6-4F33-8225-8504C355FCE3}"/>
    <cellStyle name="Input 2 2 15 2 4" xfId="37695" xr:uid="{5FBCDF03-D141-4817-B74A-81297AD10EB8}"/>
    <cellStyle name="Input 2 2 15 3" xfId="36571" xr:uid="{269C22F4-9BD9-48C0-A076-148A710E0147}"/>
    <cellStyle name="Input 2 2 15 4" xfId="26854" xr:uid="{FEB75129-3910-4F77-ABD7-4588712B95A0}"/>
    <cellStyle name="Input 2 2 15 5" xfId="32807" xr:uid="{C71A75FD-BF86-46B2-9DC2-85F2B82ADD34}"/>
    <cellStyle name="Input 2 2 16" xfId="24822" xr:uid="{FFE9FC6D-5C7A-4756-9800-784CBCB9C559}"/>
    <cellStyle name="Input 2 2 17" xfId="35113" xr:uid="{DB058F98-E86E-4084-90D9-76F2B3AC61BC}"/>
    <cellStyle name="Input 2 2 2" xfId="5255" xr:uid="{74ACAAF3-6427-41C9-8E45-32EBD99351C9}"/>
    <cellStyle name="Input 2 2 2 2" xfId="17260" xr:uid="{C19BD32E-1D6E-4EB2-829A-3AA4EE81CCB3}"/>
    <cellStyle name="Input 2 2 2 2 10" xfId="17261" xr:uid="{7537170C-3B6D-43A5-B808-BD6BD443DB71}"/>
    <cellStyle name="Input 2 2 2 2 10 2" xfId="17262" xr:uid="{18F8C2D6-FB1D-4814-AF2C-2C22327B010F}"/>
    <cellStyle name="Input 2 2 2 2 10 2 2" xfId="17263" xr:uid="{B87F86D4-E07A-47BF-9BB9-4A3D2788C14E}"/>
    <cellStyle name="Input 2 2 2 2 10 2 2 2" xfId="36572" xr:uid="{AFC93F75-7281-423E-A21A-AD7A7D2314E8}"/>
    <cellStyle name="Input 2 2 2 2 10 2 2 3" xfId="26850" xr:uid="{51F6C205-FA9F-429D-81BC-FF72FB4EE108}"/>
    <cellStyle name="Input 2 2 2 2 10 2 2 4" xfId="35932" xr:uid="{35A75456-3832-47DE-B890-7FD9EF8182F1}"/>
    <cellStyle name="Input 2 2 2 2 10 2 3" xfId="38857" xr:uid="{B176B597-1944-4282-8AC0-2B8A1BCFF333}"/>
    <cellStyle name="Input 2 2 2 2 10 2 4" xfId="26851" xr:uid="{FD410FD7-2C96-4F04-AF9B-52D3E9B2D4C6}"/>
    <cellStyle name="Input 2 2 2 2 10 2 5" xfId="35931" xr:uid="{08EB9D3B-31CF-488F-B196-B84A60809364}"/>
    <cellStyle name="Input 2 2 2 2 10 3" xfId="17264" xr:uid="{96B9C707-F731-41B7-944E-C71AD97BA04B}"/>
    <cellStyle name="Input 2 2 2 2 10 3 2" xfId="31594" xr:uid="{47B4947C-4406-4DA5-9428-899039C3A37D}"/>
    <cellStyle name="Input 2 2 2 2 10 3 3" xfId="36301" xr:uid="{594109B9-B5CC-470F-8FCC-9F5098230BDF}"/>
    <cellStyle name="Input 2 2 2 2 10 3 4" xfId="25268" xr:uid="{4A582EC9-797E-43E7-BD36-AB71B23B9B2D}"/>
    <cellStyle name="Input 2 2 2 2 10 4" xfId="31593" xr:uid="{7174AFA3-A060-4639-A0F7-BF340383C306}"/>
    <cellStyle name="Input 2 2 2 2 10 5" xfId="37253" xr:uid="{8394F51B-FBFB-4382-8647-2533A88E0D15}"/>
    <cellStyle name="Input 2 2 2 2 10 6" xfId="32809" xr:uid="{1C57293C-0BB5-4797-95B5-DAB6CFDA1C15}"/>
    <cellStyle name="Input 2 2 2 2 11" xfId="17265" xr:uid="{F63F0B1D-2DDB-4D29-A967-77EAAFAE5F02}"/>
    <cellStyle name="Input 2 2 2 2 11 2" xfId="17266" xr:uid="{E36FABE8-3178-4F1B-94A4-E9726F4872CA}"/>
    <cellStyle name="Input 2 2 2 2 11 2 2" xfId="17267" xr:uid="{9D398E14-8374-4105-AFA9-1173DC52B735}"/>
    <cellStyle name="Input 2 2 2 2 11 2 2 2" xfId="36573" xr:uid="{C143F0EE-72B3-467B-AD46-5A567D0802BD}"/>
    <cellStyle name="Input 2 2 2 2 11 2 2 3" xfId="37252" xr:uid="{69DB0CD1-CC00-4ACF-896A-4AB56513CA7A}"/>
    <cellStyle name="Input 2 2 2 2 11 2 2 4" xfId="32812" xr:uid="{4F3518E1-8679-46BA-B520-00AF61DFCBA2}"/>
    <cellStyle name="Input 2 2 2 2 11 2 3" xfId="31596" xr:uid="{342E8C9A-DF85-4D9C-B3A6-93CE389BE214}"/>
    <cellStyle name="Input 2 2 2 2 11 2 4" xfId="36849" xr:uid="{F362C8D3-8C5F-408E-8B19-ABDE0B4962D7}"/>
    <cellStyle name="Input 2 2 2 2 11 2 5" xfId="32811" xr:uid="{FFE688DC-2C28-4FC0-BBE1-E1039F8D12B6}"/>
    <cellStyle name="Input 2 2 2 2 11 3" xfId="17268" xr:uid="{67150663-6EF4-47D0-A057-17BCFC6BD45A}"/>
    <cellStyle name="Input 2 2 2 2 11 3 2" xfId="31597" xr:uid="{3035DACB-5285-47A6-85E7-0B53780539DC}"/>
    <cellStyle name="Input 2 2 2 2 11 3 3" xfId="26848" xr:uid="{8362CE0D-A2E7-47E1-9883-A3F3E6DF2EDE}"/>
    <cellStyle name="Input 2 2 2 2 11 3 4" xfId="25269" xr:uid="{13D6DE75-BA61-4E0C-838F-0B5C4CBE8F48}"/>
    <cellStyle name="Input 2 2 2 2 11 4" xfId="31595" xr:uid="{943582B3-377A-4AFD-A99E-7AF3DBD23DAA}"/>
    <cellStyle name="Input 2 2 2 2 11 5" xfId="26849" xr:uid="{1D20133D-DBA3-4185-8645-56AFF9C1FD5A}"/>
    <cellStyle name="Input 2 2 2 2 11 6" xfId="32810" xr:uid="{BA594971-5F54-467B-8300-BC35B1890FFD}"/>
    <cellStyle name="Input 2 2 2 2 12" xfId="17269" xr:uid="{E1AEE2F4-E8FB-4CB6-9BCC-F3371BD3DDEE}"/>
    <cellStyle name="Input 2 2 2 2 12 2" xfId="17270" xr:uid="{F75C55FF-9803-44BC-A38D-AB84025DF166}"/>
    <cellStyle name="Input 2 2 2 2 12 2 2" xfId="17271" xr:uid="{1E537CB5-47AF-4C65-AABE-10571773A4CA}"/>
    <cellStyle name="Input 2 2 2 2 12 2 2 2" xfId="36574" xr:uid="{2C54DDF8-23FE-48EB-B94A-F53A0BAAE304}"/>
    <cellStyle name="Input 2 2 2 2 12 2 2 3" xfId="37251" xr:uid="{02209061-7CC9-4289-9846-B81EA5D1F67E}"/>
    <cellStyle name="Input 2 2 2 2 12 2 2 4" xfId="32814" xr:uid="{DF4F22ED-8E60-46C0-9AE0-EB97313F73CD}"/>
    <cellStyle name="Input 2 2 2 2 12 2 3" xfId="31599" xr:uid="{C53B94A4-717B-48B0-992E-521F80BC2C1D}"/>
    <cellStyle name="Input 2 2 2 2 12 2 4" xfId="26846" xr:uid="{9CB17B9F-AC57-4461-BCCA-6443CA57DDEA}"/>
    <cellStyle name="Input 2 2 2 2 12 2 5" xfId="32813" xr:uid="{8F1C5921-8229-4B32-A7D8-2841A6DFF084}"/>
    <cellStyle name="Input 2 2 2 2 12 3" xfId="17272" xr:uid="{43A92B0A-6919-49FF-9642-7BA661F5C2D7}"/>
    <cellStyle name="Input 2 2 2 2 12 3 2" xfId="31600" xr:uid="{E1DF493D-5153-4893-97C4-3E481CB34E75}"/>
    <cellStyle name="Input 2 2 2 2 12 3 3" xfId="26845" xr:uid="{88E7F3A6-0080-4516-AFA8-55D715B838FD}"/>
    <cellStyle name="Input 2 2 2 2 12 3 4" xfId="35654" xr:uid="{2F6B831C-753D-4B37-969A-261FE35582FF}"/>
    <cellStyle name="Input 2 2 2 2 12 4" xfId="31598" xr:uid="{71F5184D-05C9-4E47-AA6C-EFD44F893E66}"/>
    <cellStyle name="Input 2 2 2 2 12 5" xfId="26847" xr:uid="{5D79659F-5326-41C4-A8ED-65E1B8830D30}"/>
    <cellStyle name="Input 2 2 2 2 12 6" xfId="37696" xr:uid="{5927A4E0-6653-40E7-8532-35E9126B0665}"/>
    <cellStyle name="Input 2 2 2 2 13" xfId="17273" xr:uid="{AF61A8F9-F5AA-45EE-B4B7-51D03182B6ED}"/>
    <cellStyle name="Input 2 2 2 2 13 2" xfId="17274" xr:uid="{B7C43314-F1CE-4DEE-832D-5BD5F417586F}"/>
    <cellStyle name="Input 2 2 2 2 13 2 2" xfId="31602" xr:uid="{0FC1B273-9BE8-4D21-95E4-3759F112B4A7}"/>
    <cellStyle name="Input 2 2 2 2 13 2 3" xfId="39088" xr:uid="{A537236D-BB01-4C90-BCC9-5ED993B5B662}"/>
    <cellStyle name="Input 2 2 2 2 13 2 4" xfId="25270" xr:uid="{1FB63EDC-DE83-4F39-A801-878E368B7BE2}"/>
    <cellStyle name="Input 2 2 2 2 13 3" xfId="31601" xr:uid="{A6DEE618-F1EE-410D-933B-30A3E3AA6EA3}"/>
    <cellStyle name="Input 2 2 2 2 13 4" xfId="26844" xr:uid="{37CBF173-E6D6-4512-9931-67411D2AAE74}"/>
    <cellStyle name="Input 2 2 2 2 13 5" xfId="41557" xr:uid="{8C4C499D-BE13-4156-AD69-C6612BA6460F}"/>
    <cellStyle name="Input 2 2 2 2 14" xfId="17275" xr:uid="{DF515B39-EAC0-49C3-BAFA-D6FFA524A26A}"/>
    <cellStyle name="Input 2 2 2 2 14 2" xfId="36575" xr:uid="{9DEDE7D1-CF3C-413C-8BD6-216969C45BB8}"/>
    <cellStyle name="Input 2 2 2 2 14 3" xfId="26843" xr:uid="{7ADEE387-CD5C-4945-A007-0D592813233F}"/>
    <cellStyle name="Input 2 2 2 2 14 4" xfId="32815" xr:uid="{192F03E2-20BB-4841-9F11-656A14000D91}"/>
    <cellStyle name="Input 2 2 2 2 15" xfId="25132" xr:uid="{E9ADA0AB-A8CF-4326-8D13-E53B4FE88B4D}"/>
    <cellStyle name="Input 2 2 2 2 16" xfId="26852" xr:uid="{57DAF1AB-13BE-4C76-96FA-94EA9A26EBDB}"/>
    <cellStyle name="Input 2 2 2 2 17" xfId="32808" xr:uid="{69CC7FC0-5CA4-4DE1-ABDF-C5F2B8D7749E}"/>
    <cellStyle name="Input 2 2 2 2 2" xfId="17276" xr:uid="{E882091F-F153-4835-BFE9-BDFB87613E19}"/>
    <cellStyle name="Input 2 2 2 2 3" xfId="17277" xr:uid="{B6E0A765-54FE-4BAE-9E41-D30806D8F807}"/>
    <cellStyle name="Input 2 2 2 2 4" xfId="17278" xr:uid="{EB0DAFDC-24CF-4934-9FD7-CADE6CB056F0}"/>
    <cellStyle name="Input 2 2 2 2 5" xfId="17279" xr:uid="{D6D97FA9-62F1-46FC-8F1E-5910ABB43D77}"/>
    <cellStyle name="Input 2 2 2 2 6" xfId="17280" xr:uid="{A1D0820E-9FBD-48EC-B151-E22E0A3B9215}"/>
    <cellStyle name="Input 2 2 2 2 6 2" xfId="17281" xr:uid="{946EE976-8EB6-4E49-9750-357BFC64A8EF}"/>
    <cellStyle name="Input 2 2 2 2 6 2 2" xfId="17282" xr:uid="{91500476-0A66-4CBA-A878-DF69B3E26995}"/>
    <cellStyle name="Input 2 2 2 2 6 2 2 2" xfId="38153" xr:uid="{CFF9BDAA-B8D6-4B20-866B-486F1456ED17}"/>
    <cellStyle name="Input 2 2 2 2 6 2 2 3" xfId="36300" xr:uid="{CF3F1B7F-758F-4019-96E9-C8DBA1BEDCF9}"/>
    <cellStyle name="Input 2 2 2 2 6 2 2 4" xfId="25271" xr:uid="{2A6801E1-EEB9-4A06-AAD1-D981F3F33933}"/>
    <cellStyle name="Input 2 2 2 2 6 2 3" xfId="38154" xr:uid="{012F13CC-C305-479E-AA2A-7FC73A0004DD}"/>
    <cellStyle name="Input 2 2 2 2 6 2 4" xfId="26842" xr:uid="{457D6752-4776-4496-A05B-5B787D0466B4}"/>
    <cellStyle name="Input 2 2 2 2 6 2 5" xfId="32817" xr:uid="{00E703B0-7E83-4264-A032-6013BE155C37}"/>
    <cellStyle name="Input 2 2 2 2 6 3" xfId="17283" xr:uid="{E74FD5C8-9802-46BA-B702-5ABF61424738}"/>
    <cellStyle name="Input 2 2 2 2 6 3 2" xfId="31605" xr:uid="{E94694FC-A181-43CC-814A-F1E18D3004BE}"/>
    <cellStyle name="Input 2 2 2 2 6 3 3" xfId="26841" xr:uid="{A8996573-E31F-418F-B9F3-1BD07F4FEFDA}"/>
    <cellStyle name="Input 2 2 2 2 6 3 4" xfId="32818" xr:uid="{A2FBDBB3-1A53-493A-96D2-17470CC34903}"/>
    <cellStyle name="Input 2 2 2 2 6 4" xfId="25133" xr:uid="{C3ED6E6C-EAFA-4B13-B854-E3C51A45984B}"/>
    <cellStyle name="Input 2 2 2 2 6 5" xfId="37250" xr:uid="{3801DC27-FF5C-4684-8E03-65BD696C1CCF}"/>
    <cellStyle name="Input 2 2 2 2 6 6" xfId="32816" xr:uid="{652A6830-9299-4428-B941-1354B2517C49}"/>
    <cellStyle name="Input 2 2 2 2 7" xfId="17284" xr:uid="{79272B26-F6FD-4818-B97C-620E7C585C9C}"/>
    <cellStyle name="Input 2 2 2 2 7 2" xfId="17285" xr:uid="{26DD2A66-97D4-46EA-AB8B-335BD16BB02D}"/>
    <cellStyle name="Input 2 2 2 2 7 2 2" xfId="17286" xr:uid="{2BBE6381-F272-4853-AF4D-4D098B126855}"/>
    <cellStyle name="Input 2 2 2 2 7 2 2 2" xfId="31607" xr:uid="{5FB74421-D628-45AB-BE35-45FEAA52224D}"/>
    <cellStyle name="Input 2 2 2 2 7 2 2 3" xfId="26839" xr:uid="{79709E16-1E6F-4BEE-8F82-2E68CC3A3CF9}"/>
    <cellStyle name="Input 2 2 2 2 7 2 2 4" xfId="25272" xr:uid="{1EAAEE3E-1544-460B-B76B-E13082E92FC8}"/>
    <cellStyle name="Input 2 2 2 2 7 2 3" xfId="38856" xr:uid="{D1CE0CBA-BC5A-4F17-A64E-9FD231F7695B}"/>
    <cellStyle name="Input 2 2 2 2 7 2 4" xfId="37249" xr:uid="{2F76CCDC-C7F6-45BF-B9EA-B97F756B7554}"/>
    <cellStyle name="Input 2 2 2 2 7 2 5" xfId="32820" xr:uid="{C599EA4E-DCBE-427C-A750-1279FEB32CB8}"/>
    <cellStyle name="Input 2 2 2 2 7 3" xfId="17287" xr:uid="{22625842-28D2-4C6F-AE56-7FC26D4CECB0}"/>
    <cellStyle name="Input 2 2 2 2 7 3 2" xfId="31608" xr:uid="{FB4D6C4C-F9D4-4CE3-BC6D-2C6951E58846}"/>
    <cellStyle name="Input 2 2 2 2 7 3 3" xfId="26838" xr:uid="{978CF3BB-B423-4785-A20E-0EB3929D38D3}"/>
    <cellStyle name="Input 2 2 2 2 7 3 4" xfId="37697" xr:uid="{CBFFA760-2372-440B-8C55-C3C1DBB2BC5B}"/>
    <cellStyle name="Input 2 2 2 2 7 4" xfId="31606" xr:uid="{AFCAFF84-2DDA-4F4F-8F4B-0FF3964BC3BF}"/>
    <cellStyle name="Input 2 2 2 2 7 5" xfId="26840" xr:uid="{4F3345E5-3AE4-46C7-B675-FB38F1471012}"/>
    <cellStyle name="Input 2 2 2 2 7 6" xfId="32819" xr:uid="{99332EF0-4105-43EB-98BC-E453BF1B7F6B}"/>
    <cellStyle name="Input 2 2 2 2 8" xfId="17288" xr:uid="{B3D9396F-FE81-47CE-B593-858678F9B3A6}"/>
    <cellStyle name="Input 2 2 2 2 8 2" xfId="17289" xr:uid="{2ED35521-063F-4955-9D6D-3B1DED91E329}"/>
    <cellStyle name="Input 2 2 2 2 8 2 2" xfId="17290" xr:uid="{B5788702-4B1F-48A8-B704-1EFC42918A1D}"/>
    <cellStyle name="Input 2 2 2 2 8 2 2 2" xfId="31611" xr:uid="{4DC32C7B-B41C-4B3A-AB25-C55E1ECCFB32}"/>
    <cellStyle name="Input 2 2 2 2 8 2 2 3" xfId="26836" xr:uid="{02F1D31B-1D7F-4C48-9EEC-27C23820E155}"/>
    <cellStyle name="Input 2 2 2 2 8 2 2 4" xfId="39147" xr:uid="{5FB37772-23A7-41CF-9A50-2B89197F7F5F}"/>
    <cellStyle name="Input 2 2 2 2 8 2 3" xfId="31610" xr:uid="{C075B3B4-39F3-4D41-A9EE-3C2492935F27}"/>
    <cellStyle name="Input 2 2 2 2 8 2 4" xfId="37248" xr:uid="{E6452B7C-B7B0-4F78-8EFE-76DA374833AF}"/>
    <cellStyle name="Input 2 2 2 2 8 2 5" xfId="32822" xr:uid="{0ED21358-036D-4B27-8A26-D2906D4549A8}"/>
    <cellStyle name="Input 2 2 2 2 8 3" xfId="17291" xr:uid="{66E3CA17-44C8-4B2F-8486-02513F5D6BB1}"/>
    <cellStyle name="Input 2 2 2 2 8 3 2" xfId="31612" xr:uid="{61B13DD7-AE64-4088-81DF-D9F2805AAC7D}"/>
    <cellStyle name="Input 2 2 2 2 8 3 3" xfId="26835" xr:uid="{41554BFC-28D9-4CB6-B616-5349379D094B}"/>
    <cellStyle name="Input 2 2 2 2 8 3 4" xfId="32823" xr:uid="{F34CE15A-7D18-4302-AA82-40B342C35725}"/>
    <cellStyle name="Input 2 2 2 2 8 4" xfId="31609" xr:uid="{67D14FB6-8B0A-44F3-AFD7-56AAB1975944}"/>
    <cellStyle name="Input 2 2 2 2 8 5" xfId="26837" xr:uid="{E9C6389C-A84B-49C5-B36D-350DCD6E50D3}"/>
    <cellStyle name="Input 2 2 2 2 8 6" xfId="32821" xr:uid="{E9D25B88-9070-4886-A1E9-65D6617FC7A7}"/>
    <cellStyle name="Input 2 2 2 2 9" xfId="17292" xr:uid="{32E5C429-CD64-4418-A8A7-EE8B9FD91B5C}"/>
    <cellStyle name="Input 2 2 2 2 9 2" xfId="17293" xr:uid="{10C1BAFD-AFBB-4FD8-AFCC-C0194DFD362A}"/>
    <cellStyle name="Input 2 2 2 2 9 2 2" xfId="17294" xr:uid="{2CE74254-1B8E-4CBE-8C88-3F9B3139F1FD}"/>
    <cellStyle name="Input 2 2 2 2 9 2 2 2" xfId="31614" xr:uid="{7313CFC5-FB02-4D5B-8A84-37D9E5074147}"/>
    <cellStyle name="Input 2 2 2 2 9 2 2 3" xfId="26832" xr:uid="{8DFDBA49-A056-4D5E-960D-6C4BBFE526E8}"/>
    <cellStyle name="Input 2 2 2 2 9 2 2 4" xfId="37023" xr:uid="{FED66942-2F17-41B2-B57A-367C195D5C9C}"/>
    <cellStyle name="Input 2 2 2 2 9 2 3" xfId="37595" xr:uid="{92391F6C-0524-4F1A-8064-E956C97B00A2}"/>
    <cellStyle name="Input 2 2 2 2 9 2 4" xfId="26833" xr:uid="{DFF42A2E-6751-4563-BA4A-EA80E4152BCE}"/>
    <cellStyle name="Input 2 2 2 2 9 2 5" xfId="35655" xr:uid="{5F1D2A8F-90FA-4699-8A01-DC55BE890F59}"/>
    <cellStyle name="Input 2 2 2 2 9 3" xfId="17295" xr:uid="{5CDDC60D-931A-4B50-BC39-EF041AD0C4A6}"/>
    <cellStyle name="Input 2 2 2 2 9 3 2" xfId="31615" xr:uid="{6BB41FF0-6043-44A1-9335-3BB18E958333}"/>
    <cellStyle name="Input 2 2 2 2 9 3 3" xfId="26831" xr:uid="{05E1760B-A887-4AFE-B8B5-7AB985E0AAAC}"/>
    <cellStyle name="Input 2 2 2 2 9 3 4" xfId="25273" xr:uid="{F51D578C-D12D-4089-9534-E141227FF4AA}"/>
    <cellStyle name="Input 2 2 2 2 9 4" xfId="31613" xr:uid="{E4C4AD5E-5D38-478A-B1D5-B5BA71D5AF2E}"/>
    <cellStyle name="Input 2 2 2 2 9 5" xfId="26834" xr:uid="{401AF7B4-F2BB-4868-A0F4-801E3803F4B2}"/>
    <cellStyle name="Input 2 2 2 2 9 6" xfId="32824" xr:uid="{68253B3B-8C17-4346-B9B4-59DA3D92909B}"/>
    <cellStyle name="Input 2 2 2 3" xfId="17296" xr:uid="{4D050666-496D-4AE0-A784-CA7BC2B6AC99}"/>
    <cellStyle name="Input 2 2 2 3 10" xfId="17297" xr:uid="{40608DD0-F777-46C1-8BBF-112D569B9A50}"/>
    <cellStyle name="Input 2 2 2 3 10 2" xfId="37596" xr:uid="{07565C72-9CBD-4CB9-87A4-9538D3792E42}"/>
    <cellStyle name="Input 2 2 2 3 10 3" xfId="26829" xr:uid="{31DB8B44-6370-4CD4-A15D-00ACB2DDD8C1}"/>
    <cellStyle name="Input 2 2 2 3 10 4" xfId="37024" xr:uid="{C372C306-494E-4EBE-8B86-7348BF8B806B}"/>
    <cellStyle name="Input 2 2 2 3 11" xfId="31616" xr:uid="{FA52326B-5E98-4D28-AE2C-316E8D3A2061}"/>
    <cellStyle name="Input 2 2 2 3 12" xfId="26830" xr:uid="{60D101D6-B6A4-421E-BE0A-6192469A14B7}"/>
    <cellStyle name="Input 2 2 2 3 13" xfId="32825" xr:uid="{D0C4EDA0-CFD3-43FE-81DC-319A6ADD6714}"/>
    <cellStyle name="Input 2 2 2 3 2" xfId="17298" xr:uid="{83C1D6C0-DD03-41F3-82E9-BD294622FCAE}"/>
    <cellStyle name="Input 2 2 2 3 2 2" xfId="17299" xr:uid="{90CA1B42-4A8D-4EE5-9A0C-501A4570759A}"/>
    <cellStyle name="Input 2 2 2 3 2 2 2" xfId="17300" xr:uid="{EF3A0843-E16D-477A-9628-390A7652BF53}"/>
    <cellStyle name="Input 2 2 2 3 2 2 2 2" xfId="31618" xr:uid="{6EA0966B-0B63-4088-B6F0-1501F0D10E51}"/>
    <cellStyle name="Input 2 2 2 3 2 2 2 3" xfId="26827" xr:uid="{58A24CD7-DA5F-4FC0-828E-228ED4EE4183}"/>
    <cellStyle name="Input 2 2 2 3 2 2 2 4" xfId="25274" xr:uid="{4FD66FB0-CB8C-4F1F-A888-BDD010D7B81C}"/>
    <cellStyle name="Input 2 2 2 3 2 2 3" xfId="31617" xr:uid="{88E3E849-72D1-4695-85A5-E13A903022B2}"/>
    <cellStyle name="Input 2 2 2 3 2 2 4" xfId="37247" xr:uid="{88C4130E-BE51-46DB-856D-B284D6DAAAD5}"/>
    <cellStyle name="Input 2 2 2 3 2 2 5" xfId="41556" xr:uid="{AEF17278-E75D-41C3-8681-C7321F6A7721}"/>
    <cellStyle name="Input 2 2 2 3 2 3" xfId="17301" xr:uid="{8A3047F4-6376-42F2-BC11-88E13F079A6D}"/>
    <cellStyle name="Input 2 2 2 3 2 3 2" xfId="31619" xr:uid="{D6E42BB1-1880-4050-B227-435D4B60441E}"/>
    <cellStyle name="Input 2 2 2 3 2 3 3" xfId="26826" xr:uid="{E0488487-CE26-45C2-94C5-2DCBFB84632F}"/>
    <cellStyle name="Input 2 2 2 3 2 3 4" xfId="37880" xr:uid="{0D57E566-1458-41DF-BAB4-A0E8266DB7F2}"/>
    <cellStyle name="Input 2 2 2 3 2 4" xfId="25134" xr:uid="{12CFF89D-87E8-47BE-8333-D18CE1A14BD1}"/>
    <cellStyle name="Input 2 2 2 3 2 5" xfId="26828" xr:uid="{BF487718-07BC-4EAA-8D47-AA7E9B33EC77}"/>
    <cellStyle name="Input 2 2 2 3 2 6" xfId="37698" xr:uid="{28323EF3-E5E6-45E9-A0FF-16C6E7B70436}"/>
    <cellStyle name="Input 2 2 2 3 3" xfId="17302" xr:uid="{D2A10B91-2E23-460D-A43E-9CD09D603C08}"/>
    <cellStyle name="Input 2 2 2 3 3 2" xfId="17303" xr:uid="{664567D7-3614-41D7-BEED-9C032E13AC61}"/>
    <cellStyle name="Input 2 2 2 3 3 2 2" xfId="17304" xr:uid="{FE096AC6-BB81-435B-B101-F29D0055AB93}"/>
    <cellStyle name="Input 2 2 2 3 3 2 2 2" xfId="31621" xr:uid="{F8DFD274-90C2-45F7-A186-0F4F96D1C911}"/>
    <cellStyle name="Input 2 2 2 3 3 2 2 3" xfId="26823" xr:uid="{C644FC7C-10DD-4189-9887-2BDDD6E09304}"/>
    <cellStyle name="Input 2 2 2 3 3 2 2 4" xfId="25275" xr:uid="{B34CAF84-A251-4F6E-AD96-1CF76B4B149F}"/>
    <cellStyle name="Input 2 2 2 3 3 2 3" xfId="31620" xr:uid="{32F056DA-24B8-4402-8D59-2AC426BAB085}"/>
    <cellStyle name="Input 2 2 2 3 3 2 4" xfId="26824" xr:uid="{E04D25BE-ECC1-4CBE-9834-64C287254CAB}"/>
    <cellStyle name="Input 2 2 2 3 3 2 5" xfId="32826" xr:uid="{06AD2EB4-6CD0-43AD-8760-134FE31A1CCB}"/>
    <cellStyle name="Input 2 2 2 3 3 3" xfId="17305" xr:uid="{C6739E67-B261-403D-8FB8-22CD643A69FB}"/>
    <cellStyle name="Input 2 2 2 3 3 3 2" xfId="31622" xr:uid="{C2745F19-22BF-4855-AE02-FDF5D9D8E538}"/>
    <cellStyle name="Input 2 2 2 3 3 3 3" xfId="26822" xr:uid="{430A593B-8840-4702-A3CC-AF9E195EE92F}"/>
    <cellStyle name="Input 2 2 2 3 3 3 4" xfId="35244" xr:uid="{456A865A-191E-4138-9E2A-CAB59FCF3C36}"/>
    <cellStyle name="Input 2 2 2 3 3 4" xfId="37597" xr:uid="{EF9F254E-6389-4D1B-9F29-219425E6CD91}"/>
    <cellStyle name="Input 2 2 2 3 3 5" xfId="26825" xr:uid="{B5FC1B63-1077-42F8-BDA7-36B90EBFB808}"/>
    <cellStyle name="Input 2 2 2 3 3 6" xfId="37025" xr:uid="{337425E8-E6C6-47FF-9EAA-493E7C107135}"/>
    <cellStyle name="Input 2 2 2 3 4" xfId="17306" xr:uid="{01AB911B-EB05-4E10-AEFA-59E03C34725F}"/>
    <cellStyle name="Input 2 2 2 3 4 2" xfId="17307" xr:uid="{06FA6E99-8E86-4513-ADCA-5A7466EB623C}"/>
    <cellStyle name="Input 2 2 2 3 4 2 2" xfId="17308" xr:uid="{98E51D05-3CDD-46A1-85B7-043315D5567E}"/>
    <cellStyle name="Input 2 2 2 3 4 2 2 2" xfId="31623" xr:uid="{174D99FF-0B85-4628-AF47-220FED8BD4A2}"/>
    <cellStyle name="Input 2 2 2 3 4 2 2 3" xfId="36299" xr:uid="{713023B7-2F60-4F51-8CBA-B7E77E60587B}"/>
    <cellStyle name="Input 2 2 2 3 4 2 2 4" xfId="37026" xr:uid="{3DB6D74B-13E6-45EB-B452-6E578F1F8E21}"/>
    <cellStyle name="Input 2 2 2 3 4 2 3" xfId="37598" xr:uid="{239DACA5-B66C-4605-87E6-8F8FE731D97D}"/>
    <cellStyle name="Input 2 2 2 3 4 2 4" xfId="26820" xr:uid="{2C3ADFFE-0DD3-4697-87C3-548CE22D7E37}"/>
    <cellStyle name="Input 2 2 2 3 4 2 5" xfId="41555" xr:uid="{E1F6C3E9-989E-4B62-9DF1-74446255C8C5}"/>
    <cellStyle name="Input 2 2 2 3 4 3" xfId="17309" xr:uid="{9EF158BB-4322-4099-BBC2-3DD8C84CE40A}"/>
    <cellStyle name="Input 2 2 2 3 4 3 2" xfId="31624" xr:uid="{94733F3E-842E-4E46-B604-4F7749564951}"/>
    <cellStyle name="Input 2 2 2 3 4 3 3" xfId="26819" xr:uid="{209ECC80-7417-40F5-9742-770C407E1A86}"/>
    <cellStyle name="Input 2 2 2 3 4 3 4" xfId="37881" xr:uid="{DE8566F4-8E59-47AA-A84D-95D6CCE164B5}"/>
    <cellStyle name="Input 2 2 2 3 4 4" xfId="38855" xr:uid="{38DF1E0D-8AC3-49E0-97D6-12289F4B00E5}"/>
    <cellStyle name="Input 2 2 2 3 4 5" xfId="26821" xr:uid="{EDA5FA56-9177-4F34-BCDE-2ECB2BCB3AA2}"/>
    <cellStyle name="Input 2 2 2 3 4 6" xfId="35245" xr:uid="{0782EFD1-C2BF-4008-A19E-8D93BE6DA93E}"/>
    <cellStyle name="Input 2 2 2 3 5" xfId="17310" xr:uid="{6A8550ED-7AAE-434D-8C8E-B4E7C826DA10}"/>
    <cellStyle name="Input 2 2 2 3 5 2" xfId="17311" xr:uid="{2959BDD3-4A2D-49E4-BDE5-1C3B001031ED}"/>
    <cellStyle name="Input 2 2 2 3 5 2 2" xfId="17312" xr:uid="{205486A9-8F9E-4DC6-87FF-9D7BC68446A1}"/>
    <cellStyle name="Input 2 2 2 3 5 2 2 2" xfId="31626" xr:uid="{5C93337E-1F98-454A-B0A1-3093BCB5ED30}"/>
    <cellStyle name="Input 2 2 2 3 5 2 2 3" xfId="26816" xr:uid="{F914B515-D79D-457C-A28E-A134EF2F3772}"/>
    <cellStyle name="Input 2 2 2 3 5 2 2 4" xfId="37027" xr:uid="{4A3CB3FC-D3DC-4BE0-9558-C68DE6B16909}"/>
    <cellStyle name="Input 2 2 2 3 5 2 3" xfId="37599" xr:uid="{B474813D-DC96-416B-98AE-CF463ED67153}"/>
    <cellStyle name="Input 2 2 2 3 5 2 4" xfId="26817" xr:uid="{2815EBD2-4AAC-4CA1-8724-85A56C9A96D0}"/>
    <cellStyle name="Input 2 2 2 3 5 2 5" xfId="41554" xr:uid="{919166A0-5B9A-4A24-B75B-E9465B59CD85}"/>
    <cellStyle name="Input 2 2 2 3 5 3" xfId="17313" xr:uid="{F8C1F6B8-5656-4134-9692-1D933EC3083E}"/>
    <cellStyle name="Input 2 2 2 3 5 3 2" xfId="31627" xr:uid="{2C84D4E6-6C23-4528-8BD6-B091F9802677}"/>
    <cellStyle name="Input 2 2 2 3 5 3 3" xfId="26815" xr:uid="{14EE63AF-8B04-4347-A588-B2545FD726EB}"/>
    <cellStyle name="Input 2 2 2 3 5 3 4" xfId="32828" xr:uid="{2F5E16F8-D6ED-4786-AE38-200A709FC534}"/>
    <cellStyle name="Input 2 2 2 3 5 4" xfId="31625" xr:uid="{A699DAF2-8C75-4718-8DD2-F7FC633AAB64}"/>
    <cellStyle name="Input 2 2 2 3 5 5" xfId="26818" xr:uid="{4E5375B8-A253-4A02-BA76-18201D08539E}"/>
    <cellStyle name="Input 2 2 2 3 5 6" xfId="32827" xr:uid="{68C4CEDA-CBCE-4E9B-BCE3-49EE73E2C809}"/>
    <cellStyle name="Input 2 2 2 3 6" xfId="17314" xr:uid="{CE4511B4-47AE-4E63-BAFB-758D3B68868E}"/>
    <cellStyle name="Input 2 2 2 3 6 2" xfId="17315" xr:uid="{172CC2FA-CCDF-4D94-8E5D-D88BCC98FB3E}"/>
    <cellStyle name="Input 2 2 2 3 6 2 2" xfId="17316" xr:uid="{D50B76F2-7214-4A64-89FA-BA97F0605C62}"/>
    <cellStyle name="Input 2 2 2 3 6 2 2 2" xfId="37600" xr:uid="{2606A4A4-F132-46F1-AC8A-5303DF0A7E2B}"/>
    <cellStyle name="Input 2 2 2 3 6 2 2 3" xfId="36298" xr:uid="{36311011-A2F0-4E42-AF3C-60E08DB65B36}"/>
    <cellStyle name="Input 2 2 2 3 6 2 2 4" xfId="32829" xr:uid="{BF9D854C-6091-46CE-9FFF-44BED264C90A}"/>
    <cellStyle name="Input 2 2 2 3 6 2 3" xfId="36577" xr:uid="{5B87F130-4E5E-40A7-B189-F1FB2127A4B7}"/>
    <cellStyle name="Input 2 2 2 3 6 2 4" xfId="38245" xr:uid="{2020B5F1-2FC7-43D5-B2AB-CF9CE8ADD844}"/>
    <cellStyle name="Input 2 2 2 3 6 2 5" xfId="41553" xr:uid="{9835F31B-F721-447D-A252-6248E2FFA898}"/>
    <cellStyle name="Input 2 2 2 3 6 3" xfId="17317" xr:uid="{F6445F91-D29F-475C-A27D-1B079D254FC3}"/>
    <cellStyle name="Input 2 2 2 3 6 3 2" xfId="31629" xr:uid="{18E4F981-21B3-4869-BE61-F5FE0EF2A094}"/>
    <cellStyle name="Input 2 2 2 3 6 3 3" xfId="37246" xr:uid="{DEA134F5-38FC-4B57-B8AD-F2B3AB223844}"/>
    <cellStyle name="Input 2 2 2 3 6 3 4" xfId="37029" xr:uid="{09568CD2-A5EC-4512-90F0-A5CE7341D5E7}"/>
    <cellStyle name="Input 2 2 2 3 6 4" xfId="31628" xr:uid="{603A5303-3D8D-45F0-8431-3ACECEF753DB}"/>
    <cellStyle name="Input 2 2 2 3 6 5" xfId="38244" xr:uid="{44DC09BF-A5C1-48D2-9C23-2821011477AB}"/>
    <cellStyle name="Input 2 2 2 3 6 6" xfId="37028" xr:uid="{629A6109-F01C-4FAE-90EE-735C6EBFC11A}"/>
    <cellStyle name="Input 2 2 2 3 7" xfId="17318" xr:uid="{81F9F01D-BA54-4B62-B6F1-B69FE38904BB}"/>
    <cellStyle name="Input 2 2 2 3 7 2" xfId="17319" xr:uid="{C56F0DDF-0DBD-40D1-AC00-A29EE56DD97F}"/>
    <cellStyle name="Input 2 2 2 3 7 2 2" xfId="17320" xr:uid="{6222C132-53AE-4B63-80D8-EDAFCF519C71}"/>
    <cellStyle name="Input 2 2 2 3 7 2 2 2" xfId="31631" xr:uid="{C44B422B-430B-4F77-8C4A-1A526406F9DD}"/>
    <cellStyle name="Input 2 2 2 3 7 2 2 3" xfId="26813" xr:uid="{93945B86-6C69-4A22-8DD7-809B2ECD2CDD}"/>
    <cellStyle name="Input 2 2 2 3 7 2 2 4" xfId="35656" xr:uid="{A24F5859-F71E-4A7A-970F-478D08072FBD}"/>
    <cellStyle name="Input 2 2 2 3 7 2 3" xfId="36578" xr:uid="{24FEF59E-5794-4A5D-BC59-4989829D9366}"/>
    <cellStyle name="Input 2 2 2 3 7 2 4" xfId="35787" xr:uid="{8741942C-5C0E-4BC3-B745-DD485E9703D0}"/>
    <cellStyle name="Input 2 2 2 3 7 2 5" xfId="41552" xr:uid="{CCD024E4-0E97-4F4E-83A7-A688EB93B069}"/>
    <cellStyle name="Input 2 2 2 3 7 3" xfId="17321" xr:uid="{3C1A8207-559A-47C7-9AA2-DA0ED5C82D35}"/>
    <cellStyle name="Input 2 2 2 3 7 3 2" xfId="37601" xr:uid="{14F1625F-2EBC-4DC9-AD17-2670FA9729BB}"/>
    <cellStyle name="Input 2 2 2 3 7 3 3" xfId="36297" xr:uid="{06E591BA-C34D-4D03-94AD-08311166763E}"/>
    <cellStyle name="Input 2 2 2 3 7 3 4" xfId="37030" xr:uid="{87703E24-AA96-4768-BB3E-3BE2B46045F1}"/>
    <cellStyle name="Input 2 2 2 3 7 4" xfId="31630" xr:uid="{DDE08F26-59B2-4972-AEDE-F62D63D8BCA5}"/>
    <cellStyle name="Input 2 2 2 3 7 5" xfId="26814" xr:uid="{E80431CE-C4B2-480D-AFB6-95AF20D2C113}"/>
    <cellStyle name="Input 2 2 2 3 7 6" xfId="32830" xr:uid="{74F10422-C9E3-462F-832E-9B5E42CC50FF}"/>
    <cellStyle name="Input 2 2 2 3 8" xfId="17322" xr:uid="{3B3BCDB4-19B9-4D20-ABBF-FE60B280D2A1}"/>
    <cellStyle name="Input 2 2 2 3 8 2" xfId="17323" xr:uid="{98127A12-1491-4F21-A489-EBB730139D88}"/>
    <cellStyle name="Input 2 2 2 3 8 2 2" xfId="17324" xr:uid="{6FE7A4CF-9774-4047-8BDC-AF233878AB37}"/>
    <cellStyle name="Input 2 2 2 3 8 2 2 2" xfId="25135" xr:uid="{4C0D6EA9-0325-4A15-AD46-6A77E760BADA}"/>
    <cellStyle name="Input 2 2 2 3 8 2 2 3" xfId="26810" xr:uid="{F7C30DD2-7341-41C4-AE61-752E4C026FAB}"/>
    <cellStyle name="Input 2 2 2 3 8 2 2 4" xfId="32831" xr:uid="{857FD19F-971D-4C48-9340-C56C81832A77}"/>
    <cellStyle name="Input 2 2 2 3 8 2 3" xfId="36579" xr:uid="{3BFEF631-CF34-4846-BA86-F09900EA0616}"/>
    <cellStyle name="Input 2 2 2 3 8 2 4" xfId="26811" xr:uid="{0C9DBFB5-ED0E-4063-B348-BC181691DB0A}"/>
    <cellStyle name="Input 2 2 2 3 8 2 5" xfId="41551" xr:uid="{98A0D7B0-1E06-48D7-A38A-A95763243CB6}"/>
    <cellStyle name="Input 2 2 2 3 8 3" xfId="17325" xr:uid="{1F7DA18A-B7B2-4861-9A98-8626FBEE6E1C}"/>
    <cellStyle name="Input 2 2 2 3 8 3 2" xfId="31633" xr:uid="{709859F0-AB0C-4796-8D96-F8FF74F0403D}"/>
    <cellStyle name="Input 2 2 2 3 8 3 3" xfId="36296" xr:uid="{4FB6E73E-7A09-4A06-B987-2F5353AB96FF}"/>
    <cellStyle name="Input 2 2 2 3 8 3 4" xfId="32832" xr:uid="{9FB0AFE0-7DB4-4A47-A847-F94D6D6D156E}"/>
    <cellStyle name="Input 2 2 2 3 8 4" xfId="31632" xr:uid="{726C50D7-49A2-480A-A198-8F363E03A21A}"/>
    <cellStyle name="Input 2 2 2 3 8 5" xfId="26812" xr:uid="{507909E2-2C89-40A4-A159-F61327E01890}"/>
    <cellStyle name="Input 2 2 2 3 8 6" xfId="37699" xr:uid="{3BBC2641-D6AC-403C-BA4B-713D332995F0}"/>
    <cellStyle name="Input 2 2 2 3 9" xfId="17326" xr:uid="{098F68A2-D975-4570-A342-022FE200FF9F}"/>
    <cellStyle name="Input 2 2 2 3 9 2" xfId="17327" xr:uid="{42B65BA1-223C-466D-9278-48D4817E2D96}"/>
    <cellStyle name="Input 2 2 2 3 9 2 2" xfId="37602" xr:uid="{DD1CD8E4-F232-483D-8E2C-38FECB355F94}"/>
    <cellStyle name="Input 2 2 2 3 9 2 3" xfId="26808" xr:uid="{F8709BF4-D5BF-4260-8CBB-4484C255F82F}"/>
    <cellStyle name="Input 2 2 2 3 9 2 4" xfId="41550" xr:uid="{7F8433D5-B687-4D9B-9F5F-208E8CEB41CA}"/>
    <cellStyle name="Input 2 2 2 3 9 3" xfId="31634" xr:uid="{F21FF8B9-0155-4639-A99A-1770FD494881}"/>
    <cellStyle name="Input 2 2 2 3 9 4" xfId="26809" xr:uid="{D5D04EB7-92B7-426F-BD0F-CD8AD415AD8D}"/>
    <cellStyle name="Input 2 2 2 3 9 5" xfId="32833" xr:uid="{A4BD8F49-FCEE-4888-B10B-A8C650ABC2EB}"/>
    <cellStyle name="Input 2 2 2 4" xfId="17328" xr:uid="{0EE92610-F340-4257-A75F-BCEBE554577F}"/>
    <cellStyle name="Input 2 2 2 4 10" xfId="17329" xr:uid="{28C6458A-E9AD-4F51-9855-5CB336B058B9}"/>
    <cellStyle name="Input 2 2 2 4 10 2" xfId="31635" xr:uid="{10ADDCE0-A825-4E46-A202-CA64F04A4254}"/>
    <cellStyle name="Input 2 2 2 4 10 3" xfId="36295" xr:uid="{57D27769-FA9A-4069-8C42-7EA9DE8B3D1F}"/>
    <cellStyle name="Input 2 2 2 4 10 4" xfId="37031" xr:uid="{E7931994-51E0-45DB-A55E-DD7B5058638F}"/>
    <cellStyle name="Input 2 2 2 4 11" xfId="36580" xr:uid="{4E424C77-55FB-4602-B22B-3471AFDE137F}"/>
    <cellStyle name="Input 2 2 2 4 12" xfId="26807" xr:uid="{C243C56C-8DBD-48D5-83F3-E06A8899F571}"/>
    <cellStyle name="Input 2 2 2 4 13" xfId="32834" xr:uid="{6FD5946E-E045-494B-B979-DBF516FD8E2E}"/>
    <cellStyle name="Input 2 2 2 4 2" xfId="17330" xr:uid="{4249B94F-8853-44C1-85BB-3CD77820B604}"/>
    <cellStyle name="Input 2 2 2 4 2 2" xfId="17331" xr:uid="{71276C0F-FCF8-463E-9092-407F8F59111D}"/>
    <cellStyle name="Input 2 2 2 4 2 2 2" xfId="17332" xr:uid="{308AFB63-EEAC-41A4-A254-ABF3CFCBDEE7}"/>
    <cellStyle name="Input 2 2 2 4 2 2 2 2" xfId="25136" xr:uid="{392DBCF0-DBDF-4C8E-8CA0-AA71DE8423B5}"/>
    <cellStyle name="Input 2 2 2 4 2 2 2 3" xfId="26804" xr:uid="{3288093C-6D76-4942-AE4D-78B3E66D7694}"/>
    <cellStyle name="Input 2 2 2 4 2 2 2 4" xfId="37032" xr:uid="{1CACC09E-AF88-45A6-896C-193C16E2AA11}"/>
    <cellStyle name="Input 2 2 2 4 2 2 3" xfId="35900" xr:uid="{B87E29D7-00B3-4FE3-9174-23937B56D68E}"/>
    <cellStyle name="Input 2 2 2 4 2 2 4" xfId="26805" xr:uid="{D0413965-A232-44C7-AA60-1E1FC9A2B150}"/>
    <cellStyle name="Input 2 2 2 4 2 2 5" xfId="41549" xr:uid="{83AD0B2B-60D2-4B8B-9A2C-33EE758A9272}"/>
    <cellStyle name="Input 2 2 2 4 2 3" xfId="17333" xr:uid="{09450BFB-CA58-4563-99B2-743AE26A5B93}"/>
    <cellStyle name="Input 2 2 2 4 2 3 2" xfId="31636" xr:uid="{742A4602-78D5-45B9-9A00-F8930A0BDED7}"/>
    <cellStyle name="Input 2 2 2 4 2 3 3" xfId="36294" xr:uid="{91D29791-03D6-4BC6-82BB-F5249C10E1B0}"/>
    <cellStyle name="Input 2 2 2 4 2 3 4" xfId="37700" xr:uid="{66336114-0D68-416E-83D7-FC868CAA5EE9}"/>
    <cellStyle name="Input 2 2 2 4 2 4" xfId="35899" xr:uid="{290BD952-1560-4031-B8A5-AC706475559A}"/>
    <cellStyle name="Input 2 2 2 4 2 5" xfId="26806" xr:uid="{E3B549A6-1954-46AA-85B2-54CFA39CFA82}"/>
    <cellStyle name="Input 2 2 2 4 2 6" xfId="32835" xr:uid="{9F493F39-EA03-4ECD-9112-1D5596D746AF}"/>
    <cellStyle name="Input 2 2 2 4 3" xfId="17334" xr:uid="{E77778C3-C913-4C98-A9E7-1C31CDB32F8F}"/>
    <cellStyle name="Input 2 2 2 4 3 2" xfId="17335" xr:uid="{2E21A0B9-56B2-4AB2-9E1C-849ED9AF9F11}"/>
    <cellStyle name="Input 2 2 2 4 3 2 2" xfId="17336" xr:uid="{CEB83516-47B9-4AA3-B996-CCCFCF4C04DD}"/>
    <cellStyle name="Input 2 2 2 4 3 2 2 2" xfId="25137" xr:uid="{435D53C8-8650-4D86-B123-D18BB0CA9F19}"/>
    <cellStyle name="Input 2 2 2 4 3 2 2 3" xfId="37245" xr:uid="{7A8388D8-DB9E-4F76-ACCA-BA6C527B049C}"/>
    <cellStyle name="Input 2 2 2 4 3 2 2 4" xfId="32837" xr:uid="{42561037-2457-4014-9798-7AF90A484992}"/>
    <cellStyle name="Input 2 2 2 4 3 2 3" xfId="36581" xr:uid="{E32F6A99-381E-4B88-923A-E8E44551B9F4}"/>
    <cellStyle name="Input 2 2 2 4 3 2 4" xfId="26802" xr:uid="{FC6AA70A-F89B-4E05-A3F4-DCBF09FAEEDB}"/>
    <cellStyle name="Input 2 2 2 4 3 2 5" xfId="41548" xr:uid="{996429B1-596F-4ADF-B602-80A7735B4312}"/>
    <cellStyle name="Input 2 2 2 4 3 3" xfId="17337" xr:uid="{E718F357-D20B-41BE-817B-3B84ECC08719}"/>
    <cellStyle name="Input 2 2 2 4 3 3 2" xfId="31637" xr:uid="{8686932E-B844-49B8-B407-FD2A464D830D}"/>
    <cellStyle name="Input 2 2 2 4 3 3 3" xfId="36293" xr:uid="{6E7AD564-EF7C-48C2-A679-BF2B4AF0F27E}"/>
    <cellStyle name="Input 2 2 2 4 3 3 4" xfId="32838" xr:uid="{823B3C48-5F0F-4B51-96E9-9F3B8951AA4A}"/>
    <cellStyle name="Input 2 2 2 4 3 4" xfId="38854" xr:uid="{DAF48501-12A5-4828-A3A6-3D02DA105B1F}"/>
    <cellStyle name="Input 2 2 2 4 3 5" xfId="26803" xr:uid="{9931EA97-CCAC-4D61-A9A9-974618D3F11C}"/>
    <cellStyle name="Input 2 2 2 4 3 6" xfId="32836" xr:uid="{CC31E3CE-B6B4-443D-AFB1-9AD5284EAFD7}"/>
    <cellStyle name="Input 2 2 2 4 4" xfId="17338" xr:uid="{C45C7DF0-E087-4B9E-A4E9-612B4437939E}"/>
    <cellStyle name="Input 2 2 2 4 4 2" xfId="17339" xr:uid="{89F32300-43EA-45D5-B3E3-C05ADF5CB6AE}"/>
    <cellStyle name="Input 2 2 2 4 4 2 2" xfId="17340" xr:uid="{B24A2AF1-981B-4FCA-90E7-C5DB6CB0A771}"/>
    <cellStyle name="Input 2 2 2 4 4 2 2 2" xfId="25138" xr:uid="{03530E1E-16AC-4306-87B1-CF492FD356DE}"/>
    <cellStyle name="Input 2 2 2 4 4 2 2 3" xfId="26799" xr:uid="{B8192C75-230A-4E34-B3E1-153AAF715CD0}"/>
    <cellStyle name="Input 2 2 2 4 4 2 2 4" xfId="32840" xr:uid="{F1EE0F71-DC87-4D6F-A750-40D966DC06B3}"/>
    <cellStyle name="Input 2 2 2 4 4 2 3" xfId="31638" xr:uid="{B3C0DD67-6A18-43CE-98DC-70AC0F860A70}"/>
    <cellStyle name="Input 2 2 2 4 4 2 4" xfId="26800" xr:uid="{461FCA91-1CEF-4F73-89BA-84A0456264B4}"/>
    <cellStyle name="Input 2 2 2 4 4 2 5" xfId="41547" xr:uid="{F767B86D-84CA-43AA-A6DE-7FFDDEABF5C9}"/>
    <cellStyle name="Input 2 2 2 4 4 3" xfId="17341" xr:uid="{23450AFF-F391-4145-A346-F0BE4C08A29D}"/>
    <cellStyle name="Input 2 2 2 4 4 3 2" xfId="36582" xr:uid="{DB78C313-6454-45AB-99CA-8DD178394D4D}"/>
    <cellStyle name="Input 2 2 2 4 4 3 3" xfId="35786" xr:uid="{99891CC7-BB30-49AF-8E31-5F840A34D7EC}"/>
    <cellStyle name="Input 2 2 2 4 4 3 4" xfId="37701" xr:uid="{11491F45-4A4D-4070-B649-EC8BEBF3350E}"/>
    <cellStyle name="Input 2 2 2 4 4 4" xfId="37603" xr:uid="{3C4C7574-0962-411F-8CD7-F25DC5403C6D}"/>
    <cellStyle name="Input 2 2 2 4 4 5" xfId="26801" xr:uid="{834C5623-3EDF-4CB8-83B4-774590E659C1}"/>
    <cellStyle name="Input 2 2 2 4 4 6" xfId="32839" xr:uid="{6B81EB26-DACA-4F2C-A6DA-33D097742AA1}"/>
    <cellStyle name="Input 2 2 2 4 5" xfId="17342" xr:uid="{2BB5DD69-5CB3-4CE1-99A2-1A79AF45BC74}"/>
    <cellStyle name="Input 2 2 2 4 5 2" xfId="17343" xr:uid="{4AE4E07D-CC0F-4264-89FF-164D9658A8E4}"/>
    <cellStyle name="Input 2 2 2 4 5 2 2" xfId="17344" xr:uid="{D3314F9B-E77D-45D5-B293-FA05CD30857F}"/>
    <cellStyle name="Input 2 2 2 4 5 2 2 2" xfId="25139" xr:uid="{6EB33D61-C37F-41F3-B1E6-A1C413FE5E42}"/>
    <cellStyle name="Input 2 2 2 4 5 2 2 3" xfId="26797" xr:uid="{484B5D50-61AA-4A57-A361-3B8773FCDCF2}"/>
    <cellStyle name="Input 2 2 2 4 5 2 2 4" xfId="32842" xr:uid="{8C802A17-B7A9-4153-82AA-B16F7B22462C}"/>
    <cellStyle name="Input 2 2 2 4 5 2 3" xfId="31640" xr:uid="{77E90D62-C912-4801-B8CC-9CDCF776625D}"/>
    <cellStyle name="Input 2 2 2 4 5 2 4" xfId="26798" xr:uid="{E5982FAD-A56F-43D7-8731-5B6714F89922}"/>
    <cellStyle name="Input 2 2 2 4 5 2 5" xfId="41546" xr:uid="{F6767E10-C091-409E-923D-820627F07DF8}"/>
    <cellStyle name="Input 2 2 2 4 5 3" xfId="17345" xr:uid="{1BE9504C-3300-4C71-B2DB-F6D1E77222E0}"/>
    <cellStyle name="Input 2 2 2 4 5 3 2" xfId="37604" xr:uid="{A9A5A4A7-87AA-4B85-8C6D-FA320302E54F}"/>
    <cellStyle name="Input 2 2 2 4 5 3 3" xfId="26796" xr:uid="{665CC05C-A5AD-4A4A-9A44-FF2D6FBF9918}"/>
    <cellStyle name="Input 2 2 2 4 5 3 4" xfId="32843" xr:uid="{2C76ACCC-2164-4AD0-B4BD-06A1F5616016}"/>
    <cellStyle name="Input 2 2 2 4 5 4" xfId="31639" xr:uid="{B9B291D1-51B5-46EE-9785-A864284C6E10}"/>
    <cellStyle name="Input 2 2 2 4 5 5" xfId="36292" xr:uid="{BB4DC7CA-4139-4026-8C58-FDA52F34B2DE}"/>
    <cellStyle name="Input 2 2 2 4 5 6" xfId="32841" xr:uid="{56C06FB4-10B8-4452-892D-5D4452E3F469}"/>
    <cellStyle name="Input 2 2 2 4 6" xfId="17346" xr:uid="{33034BCB-AC9A-4147-9BA6-D73B00FF134C}"/>
    <cellStyle name="Input 2 2 2 4 6 2" xfId="17347" xr:uid="{33EDA40E-8DDD-4EC7-87D2-9ABE883CBE1B}"/>
    <cellStyle name="Input 2 2 2 4 6 2 2" xfId="17348" xr:uid="{6A5A6B30-747F-424C-A24C-BF954D7E6A85}"/>
    <cellStyle name="Input 2 2 2 4 6 2 2 2" xfId="25140" xr:uid="{ACBF0134-C380-4B3E-99FB-FDBF73987497}"/>
    <cellStyle name="Input 2 2 2 4 6 2 2 3" xfId="26794" xr:uid="{A7E6F62A-825A-43DF-90AA-9322EBCFE4B7}"/>
    <cellStyle name="Input 2 2 2 4 6 2 2 4" xfId="32845" xr:uid="{E16DDD82-1A52-4EA2-8C91-C9CDCCB9B9B7}"/>
    <cellStyle name="Input 2 2 2 4 6 2 3" xfId="24799" xr:uid="{A849C78A-94F7-4361-BDFD-9D619D591043}"/>
    <cellStyle name="Input 2 2 2 4 6 2 4" xfId="26795" xr:uid="{BEDA88EF-74F7-45C4-BF68-0270AE54ECF2}"/>
    <cellStyle name="Input 2 2 2 4 6 2 5" xfId="32844" xr:uid="{DC01F593-51F3-481B-A6A1-CBF12B91C07F}"/>
    <cellStyle name="Input 2 2 2 4 6 3" xfId="17349" xr:uid="{B356F54C-DBDE-49D2-A844-A466B0198B7E}"/>
    <cellStyle name="Input 2 2 2 4 6 3 2" xfId="24800" xr:uid="{CA24BCF8-65C3-4905-9DD9-E33408EC86B3}"/>
    <cellStyle name="Input 2 2 2 4 6 3 3" xfId="26793" xr:uid="{9227B6C1-EF81-4747-91AD-ADDACD56653C}"/>
    <cellStyle name="Input 2 2 2 4 6 3 4" xfId="37702" xr:uid="{B4475F96-AE0F-46A3-9EF9-060164AFEC86}"/>
    <cellStyle name="Input 2 2 2 4 6 4" xfId="36583" xr:uid="{CD8D6802-8D8B-4D6A-BE13-2074CF269A37}"/>
    <cellStyle name="Input 2 2 2 4 6 5" xfId="36291" xr:uid="{153B3045-6D93-41FA-AF56-1304084F0ABA}"/>
    <cellStyle name="Input 2 2 2 4 6 6" xfId="37823" xr:uid="{E6D5CE60-3041-4AC1-93DE-EC96FF09AF52}"/>
    <cellStyle name="Input 2 2 2 4 7" xfId="17350" xr:uid="{8B3209D6-0784-4CE6-BE12-1125F327F2E2}"/>
    <cellStyle name="Input 2 2 2 4 7 2" xfId="17351" xr:uid="{157D37C1-B2F3-449B-811C-664390DDF1C0}"/>
    <cellStyle name="Input 2 2 2 4 7 2 2" xfId="17352" xr:uid="{BA7B4426-4CC0-499C-8C53-253C97E68516}"/>
    <cellStyle name="Input 2 2 2 4 7 2 2 2" xfId="25141" xr:uid="{8ABDD153-E76E-464A-B66C-E2A103AC69BB}"/>
    <cellStyle name="Input 2 2 2 4 7 2 2 3" xfId="26791" xr:uid="{A4D1AA1C-8970-4CCA-BFB5-A750E1F749A0}"/>
    <cellStyle name="Input 2 2 2 4 7 2 2 4" xfId="25276" xr:uid="{F7A6C998-72E5-409F-BB94-56F417F50F7B}"/>
    <cellStyle name="Input 2 2 2 4 7 2 3" xfId="36584" xr:uid="{DA890953-767E-4DDC-99A9-F2131649F312}"/>
    <cellStyle name="Input 2 2 2 4 7 2 4" xfId="26792" xr:uid="{AB9B9C7E-7F9D-4AC9-806D-6A566DBD4CF5}"/>
    <cellStyle name="Input 2 2 2 4 7 2 5" xfId="35934" xr:uid="{AA635D49-7FF4-4E55-9CD5-A53B8CAA0471}"/>
    <cellStyle name="Input 2 2 2 4 7 3" xfId="17353" xr:uid="{B3A61313-8294-4F77-B957-D98BA519999D}"/>
    <cellStyle name="Input 2 2 2 4 7 3 2" xfId="31642" xr:uid="{F30B7CD8-86C2-419A-A3DC-FF75F38D3F76}"/>
    <cellStyle name="Input 2 2 2 4 7 3 3" xfId="26790" xr:uid="{C3235C68-AE28-44F8-9592-DEE198F0BE89}"/>
    <cellStyle name="Input 2 2 2 4 7 3 4" xfId="24821" xr:uid="{8842CD11-87D6-47B5-90DA-A2E930033EC9}"/>
    <cellStyle name="Input 2 2 2 4 7 4" xfId="31641" xr:uid="{0AFDCD96-135E-44A2-92B2-98E57E28A90A}"/>
    <cellStyle name="Input 2 2 2 4 7 5" xfId="36290" xr:uid="{BEB3F5CE-CE4F-474A-90F6-F9555D2D0EA7}"/>
    <cellStyle name="Input 2 2 2 4 7 6" xfId="35933" xr:uid="{7742580F-F29E-4295-A958-67F5414B4324}"/>
    <cellStyle name="Input 2 2 2 4 8" xfId="17354" xr:uid="{8538FDA7-4051-4F01-8014-3580D50039C2}"/>
    <cellStyle name="Input 2 2 2 4 8 2" xfId="17355" xr:uid="{5E07D667-C4D1-43B4-96B6-183C1813E1E9}"/>
    <cellStyle name="Input 2 2 2 4 8 2 2" xfId="17356" xr:uid="{713DC927-23CE-401C-BC63-A0B1914DCA28}"/>
    <cellStyle name="Input 2 2 2 4 8 2 2 2" xfId="25142" xr:uid="{B9911979-BBA7-48FD-B85C-5E37DAB80CAA}"/>
    <cellStyle name="Input 2 2 2 4 8 2 2 3" xfId="37244" xr:uid="{43215A2A-19BC-4D7F-B22F-456FB0029D76}"/>
    <cellStyle name="Input 2 2 2 4 8 2 2 4" xfId="25277" xr:uid="{5A27734F-7AE4-4D18-99B5-37EE5F6AB62A}"/>
    <cellStyle name="Input 2 2 2 4 8 2 3" xfId="31644" xr:uid="{5BCAEE4C-E645-4BDA-AAAF-D25EE036430F}"/>
    <cellStyle name="Input 2 2 2 4 8 2 4" xfId="26789" xr:uid="{F95FF1D1-8898-4A5D-9D76-AD9FC33DDBB0}"/>
    <cellStyle name="Input 2 2 2 4 8 2 5" xfId="35935" xr:uid="{15324ACC-EF94-4740-9B97-5E1422CEC7BF}"/>
    <cellStyle name="Input 2 2 2 4 8 3" xfId="17357" xr:uid="{22845613-361B-4667-8024-B9AFDDDF302E}"/>
    <cellStyle name="Input 2 2 2 4 8 3 2" xfId="36585" xr:uid="{5F39EA05-38B9-4077-87DD-BBA6D6C49C29}"/>
    <cellStyle name="Input 2 2 2 4 8 3 3" xfId="26788" xr:uid="{EBD45D44-51C8-4BC2-9D37-8CE82CF0C468}"/>
    <cellStyle name="Input 2 2 2 4 8 3 4" xfId="32847" xr:uid="{5C9C3EDC-E3B0-465C-A10D-B81B7DDAEFD6}"/>
    <cellStyle name="Input 2 2 2 4 8 4" xfId="31643" xr:uid="{1C85C16E-56FE-4652-B08E-571DEFAD6D99}"/>
    <cellStyle name="Input 2 2 2 4 8 5" xfId="36289" xr:uid="{000C6DCC-290D-449E-8361-BC8C5DAB2CA0}"/>
    <cellStyle name="Input 2 2 2 4 8 6" xfId="32846" xr:uid="{1ED936E4-8CBB-43BF-851E-D670FFC45AFF}"/>
    <cellStyle name="Input 2 2 2 4 9" xfId="17358" xr:uid="{1248D408-1C3A-4CE7-A997-B69673ADA8EB}"/>
    <cellStyle name="Input 2 2 2 4 9 2" xfId="17359" xr:uid="{FC395D3D-AA1A-49F3-A534-1B9843248FDF}"/>
    <cellStyle name="Input 2 2 2 4 9 2 2" xfId="37605" xr:uid="{8E48B869-2C61-4F1E-A5BA-83A6A4EBEF6A}"/>
    <cellStyle name="Input 2 2 2 4 9 2 3" xfId="26786" xr:uid="{2D5FAE02-5BCF-41CA-AD7A-2A1BD8C36A2B}"/>
    <cellStyle name="Input 2 2 2 4 9 2 4" xfId="32849" xr:uid="{6300D2DA-5995-4C2E-A267-20EC7594D5D3}"/>
    <cellStyle name="Input 2 2 2 4 9 3" xfId="31645" xr:uid="{5C8AC87A-D938-4386-B79D-DC01411176A4}"/>
    <cellStyle name="Input 2 2 2 4 9 4" xfId="26787" xr:uid="{CD7ECF22-DDC3-41A9-B95B-4A2F33B0F34C}"/>
    <cellStyle name="Input 2 2 2 4 9 5" xfId="32848" xr:uid="{7E82544C-646A-4445-8BAF-E0D47F9C2EA7}"/>
    <cellStyle name="Input 2 2 2 5" xfId="17360" xr:uid="{F6ABBF62-41BB-4549-97C7-33FA13336A04}"/>
    <cellStyle name="Input 2 2 2 5 10" xfId="17361" xr:uid="{5F3D5C9E-DFF5-4B22-8C6D-F234565C14AA}"/>
    <cellStyle name="Input 2 2 2 5 10 2" xfId="31646" xr:uid="{AA49E615-89CA-42F9-9469-8BDF85240AA5}"/>
    <cellStyle name="Input 2 2 2 5 10 3" xfId="26784" xr:uid="{FC754454-A8A6-448E-BB4B-A4D208C245EA}"/>
    <cellStyle name="Input 2 2 2 5 10 4" xfId="25278" xr:uid="{BEFCA9D1-63C1-41C8-B427-9E664A4BD958}"/>
    <cellStyle name="Input 2 2 2 5 11" xfId="25143" xr:uid="{510E3F41-D8CF-43B0-B9AA-09E63DD20433}"/>
    <cellStyle name="Input 2 2 2 5 12" xfId="26785" xr:uid="{2230E381-65B5-4FF6-9343-470F5619F735}"/>
    <cellStyle name="Input 2 2 2 5 13" xfId="35657" xr:uid="{CC6711F2-50AF-4277-9374-B0382DB75AAA}"/>
    <cellStyle name="Input 2 2 2 5 2" xfId="17362" xr:uid="{023E00AF-7D9B-4101-B629-0AED4454F065}"/>
    <cellStyle name="Input 2 2 2 5 2 2" xfId="17363" xr:uid="{FBEE83E6-4A7A-4AC3-BFEB-2CA1D595A593}"/>
    <cellStyle name="Input 2 2 2 5 2 2 2" xfId="17364" xr:uid="{188C28EF-6872-4D92-AA7B-75E88EEE1E3C}"/>
    <cellStyle name="Input 2 2 2 5 2 2 2 2" xfId="25144" xr:uid="{2018FD41-0CC0-4093-A589-BCDC9F4131ED}"/>
    <cellStyle name="Input 2 2 2 5 2 2 2 3" xfId="26781" xr:uid="{4B3F9C69-22E2-4F11-B756-17ABEB663752}"/>
    <cellStyle name="Input 2 2 2 5 2 2 2 4" xfId="32852" xr:uid="{85E6C02C-DEA9-475B-9BCB-F66C42C0A34D}"/>
    <cellStyle name="Input 2 2 2 5 2 2 3" xfId="38152" xr:uid="{C3F0A66F-F70A-4B16-9142-411D6DDA3BF7}"/>
    <cellStyle name="Input 2 2 2 5 2 2 4" xfId="26782" xr:uid="{8F81EA19-F7C9-450D-9348-FC9667289813}"/>
    <cellStyle name="Input 2 2 2 5 2 2 5" xfId="32851" xr:uid="{C2862938-C259-415D-BAE3-CF5FB73B7BD2}"/>
    <cellStyle name="Input 2 2 2 5 2 3" xfId="17365" xr:uid="{3E66282E-09BA-4F15-9E4B-32D3D247ED9B}"/>
    <cellStyle name="Input 2 2 2 5 2 3 2" xfId="38340" xr:uid="{E0E067BC-31CD-498A-8D30-32422422C1D4}"/>
    <cellStyle name="Input 2 2 2 5 2 3 3" xfId="26780" xr:uid="{45E47F49-4367-4482-9C4A-F779C6A98F54}"/>
    <cellStyle name="Input 2 2 2 5 2 3 4" xfId="25279" xr:uid="{B17411D7-8C54-4A9A-9901-27A35C839365}"/>
    <cellStyle name="Input 2 2 2 5 2 4" xfId="36586" xr:uid="{20AE847D-3054-49B1-B8FC-8C0E2F4A262D}"/>
    <cellStyle name="Input 2 2 2 5 2 5" xfId="26783" xr:uid="{6D610F11-4F2E-47E5-BEB7-BF3E55D50BF7}"/>
    <cellStyle name="Input 2 2 2 5 2 6" xfId="32850" xr:uid="{8B4EF77B-F9FA-4E2E-A13C-0C4984BC534E}"/>
    <cellStyle name="Input 2 2 2 5 3" xfId="17366" xr:uid="{8E8D1368-75F9-4890-A889-93E1CC4C95A9}"/>
    <cellStyle name="Input 2 2 2 5 3 2" xfId="17367" xr:uid="{10E5FECF-2251-45AC-AD77-E9FF6276D71B}"/>
    <cellStyle name="Input 2 2 2 5 3 2 2" xfId="17368" xr:uid="{767DBC7A-BEA1-4EEE-8564-463E5DBB275B}"/>
    <cellStyle name="Input 2 2 2 5 3 2 2 2" xfId="25145" xr:uid="{6F085CAB-784D-4BAB-8E84-35A57DBE00E0}"/>
    <cellStyle name="Input 2 2 2 5 3 2 2 3" xfId="26777" xr:uid="{37B5CF98-C156-44D2-9692-AE981EA3B1E7}"/>
    <cellStyle name="Input 2 2 2 5 3 2 2 4" xfId="32855" xr:uid="{25D815E8-B40C-480C-A32E-6CC189B8D1D6}"/>
    <cellStyle name="Input 2 2 2 5 3 2 3" xfId="31648" xr:uid="{DCF76EBD-ED0D-47E8-A695-6CBA1EE9F95F}"/>
    <cellStyle name="Input 2 2 2 5 3 2 4" xfId="26778" xr:uid="{9E2719DB-69C2-446C-87CF-BBCD6D589F3C}"/>
    <cellStyle name="Input 2 2 2 5 3 2 5" xfId="32854" xr:uid="{24802C67-302D-4264-9390-E043E4199905}"/>
    <cellStyle name="Input 2 2 2 5 3 3" xfId="17369" xr:uid="{AB7FE1C5-4324-44DA-867A-FC0CB2EA52BC}"/>
    <cellStyle name="Input 2 2 2 5 3 3 2" xfId="31649" xr:uid="{DC5CBA05-5818-4F94-B685-93F6FD2117FD}"/>
    <cellStyle name="Input 2 2 2 5 3 3 3" xfId="26776" xr:uid="{59FBB023-C5DA-4C57-9AFC-4AD720A25962}"/>
    <cellStyle name="Input 2 2 2 5 3 3 4" xfId="25280" xr:uid="{49DFA60A-7AC2-4880-807F-3E8FDE05D344}"/>
    <cellStyle name="Input 2 2 2 5 3 4" xfId="31647" xr:uid="{4932AD8F-FEDA-4CA0-BD16-A4D9923C8064}"/>
    <cellStyle name="Input 2 2 2 5 3 5" xfId="26779" xr:uid="{A22CE0AB-5E53-406E-AC53-87DD428ED467}"/>
    <cellStyle name="Input 2 2 2 5 3 6" xfId="32853" xr:uid="{AF0496A7-525F-4BAE-A562-F7740435540F}"/>
    <cellStyle name="Input 2 2 2 5 4" xfId="17370" xr:uid="{28AFDFF3-EF9B-4D13-9E5D-37292BD0AD65}"/>
    <cellStyle name="Input 2 2 2 5 4 2" xfId="17371" xr:uid="{7C27BC4F-97EA-4C69-8B93-CEDA1775B640}"/>
    <cellStyle name="Input 2 2 2 5 4 2 2" xfId="17372" xr:uid="{0EE3F994-AF6A-44A5-A900-49F39D8D036D}"/>
    <cellStyle name="Input 2 2 2 5 4 2 2 2" xfId="36587" xr:uid="{93D02FE6-8058-4083-B08E-D1F7CFA7ADFA}"/>
    <cellStyle name="Input 2 2 2 5 4 2 2 3" xfId="26773" xr:uid="{5946590E-C271-4ADF-9852-13310231F925}"/>
    <cellStyle name="Input 2 2 2 5 4 2 2 4" xfId="32858" xr:uid="{7587C6B1-EB73-47D1-8C3D-7DB04060B2E1}"/>
    <cellStyle name="Input 2 2 2 5 4 2 3" xfId="38853" xr:uid="{B024924B-6640-4F5A-86D9-F9F81FB013A1}"/>
    <cellStyle name="Input 2 2 2 5 4 2 4" xfId="26774" xr:uid="{B8BA2AC2-D84C-4DFB-AB31-450C20A880C6}"/>
    <cellStyle name="Input 2 2 2 5 4 2 5" xfId="32857" xr:uid="{9314B1E9-8C17-4677-9DD5-C52A0833506B}"/>
    <cellStyle name="Input 2 2 2 5 4 3" xfId="17373" xr:uid="{D4D7EEE2-BB45-4B3E-BE66-44786AB7A54F}"/>
    <cellStyle name="Input 2 2 2 5 4 3 2" xfId="31651" xr:uid="{E07EB920-097F-4681-8764-7123C9DB19F4}"/>
    <cellStyle name="Input 2 2 2 5 4 3 3" xfId="26772" xr:uid="{8E1D7814-D076-4748-BE5D-F2A0FE20FF4A}"/>
    <cellStyle name="Input 2 2 2 5 4 3 4" xfId="25281" xr:uid="{4E2B02CA-9772-4A8B-B6EE-836E39AF709D}"/>
    <cellStyle name="Input 2 2 2 5 4 4" xfId="31650" xr:uid="{3736B556-F04B-4F24-BDF0-8D09CFD0719B}"/>
    <cellStyle name="Input 2 2 2 5 4 5" xfId="26775" xr:uid="{D99FB163-FBF6-4BBF-9BC7-03260055CEF0}"/>
    <cellStyle name="Input 2 2 2 5 4 6" xfId="32856" xr:uid="{F520D1D6-C9DE-4C71-B30E-E07184843B9F}"/>
    <cellStyle name="Input 2 2 2 5 5" xfId="17374" xr:uid="{A3961B05-6DA8-42C1-A408-5AFFD20F9E5C}"/>
    <cellStyle name="Input 2 2 2 5 5 2" xfId="17375" xr:uid="{2BF7E7F4-BA7F-42C4-94E6-320AD08F4521}"/>
    <cellStyle name="Input 2 2 2 5 5 2 2" xfId="17376" xr:uid="{11FA7A6C-D0FF-4E34-9011-A22A5112A53C}"/>
    <cellStyle name="Input 2 2 2 5 5 2 2 2" xfId="31654" xr:uid="{14E071DF-EA77-4153-BB1D-2D9AEAD39102}"/>
    <cellStyle name="Input 2 2 2 5 5 2 2 3" xfId="37243" xr:uid="{951D15C3-1A81-43DF-A560-4DF3579A6218}"/>
    <cellStyle name="Input 2 2 2 5 5 2 2 4" xfId="32861" xr:uid="{12B750EB-D371-4929-A57B-5C07160E0326}"/>
    <cellStyle name="Input 2 2 2 5 5 2 3" xfId="31653" xr:uid="{A6308D3D-7C57-407F-B68B-930C73FE3A0F}"/>
    <cellStyle name="Input 2 2 2 5 5 2 4" xfId="26770" xr:uid="{EA078FA9-F3B0-4D4F-AFCA-F19739A6A85A}"/>
    <cellStyle name="Input 2 2 2 5 5 2 5" xfId="32860" xr:uid="{0EF3D51A-72D1-46C5-9DCE-862ADDE88478}"/>
    <cellStyle name="Input 2 2 2 5 5 3" xfId="17377" xr:uid="{13DD5305-FD97-43DC-9C55-A910D0A1D2E3}"/>
    <cellStyle name="Input 2 2 2 5 5 3 2" xfId="31655" xr:uid="{842472FD-072C-424D-AD4E-6ADC6B192A08}"/>
    <cellStyle name="Input 2 2 2 5 5 3 3" xfId="26769" xr:uid="{8CA8F0A1-47BB-42E4-8169-94CE1C8E047E}"/>
    <cellStyle name="Input 2 2 2 5 5 3 4" xfId="25282" xr:uid="{A398118B-3650-4CF1-ADB7-0A4CA43E05BA}"/>
    <cellStyle name="Input 2 2 2 5 5 4" xfId="31652" xr:uid="{F8F74AE8-C639-4150-A641-B2BFAC0352D3}"/>
    <cellStyle name="Input 2 2 2 5 5 5" xfId="26771" xr:uid="{6AA75C30-E33C-494A-B9F4-A9C8D6A9FDB5}"/>
    <cellStyle name="Input 2 2 2 5 5 6" xfId="32859" xr:uid="{23C8EFCD-DE49-4B81-A72F-5BD1439C0B21}"/>
    <cellStyle name="Input 2 2 2 5 6" xfId="17378" xr:uid="{45410C84-8AC7-4A5F-A13D-0ECB1AD930E5}"/>
    <cellStyle name="Input 2 2 2 5 6 2" xfId="17379" xr:uid="{6EC1F5C8-2916-47F4-9584-3F8EE14A00F4}"/>
    <cellStyle name="Input 2 2 2 5 6 2 2" xfId="17380" xr:uid="{3F993CF6-74D5-4E23-9CC1-4232778533C0}"/>
    <cellStyle name="Input 2 2 2 5 6 2 2 2" xfId="31658" xr:uid="{32E4D27B-9257-4837-B433-10E923F9908C}"/>
    <cellStyle name="Input 2 2 2 5 6 2 2 3" xfId="26766" xr:uid="{D77C8B0A-C769-487A-9F37-1192F4F92D9E}"/>
    <cellStyle name="Input 2 2 2 5 6 2 2 4" xfId="35246" xr:uid="{2B019F49-9CD9-4A45-B2AE-E92EFD303CF1}"/>
    <cellStyle name="Input 2 2 2 5 6 2 3" xfId="31657" xr:uid="{F101D9DF-149E-4EBE-A74F-03546DF52D99}"/>
    <cellStyle name="Input 2 2 2 5 6 2 4" xfId="26767" xr:uid="{B0D54901-39F5-49D5-89F8-285C9626BBE1}"/>
    <cellStyle name="Input 2 2 2 5 6 2 5" xfId="32863" xr:uid="{C608B67E-4A02-4304-9903-06D356F9F5D3}"/>
    <cellStyle name="Input 2 2 2 5 6 3" xfId="17381" xr:uid="{83DB60B1-2B60-41F7-AC0E-5F46F55CC2CF}"/>
    <cellStyle name="Input 2 2 2 5 6 3 2" xfId="31659" xr:uid="{58458416-2790-4559-B6C4-3AF702937375}"/>
    <cellStyle name="Input 2 2 2 5 6 3 3" xfId="26765" xr:uid="{0699D750-EA0F-49B8-AF85-00F47F1E95B6}"/>
    <cellStyle name="Input 2 2 2 5 6 3 4" xfId="32864" xr:uid="{56A1742E-6C7C-4631-A750-04C4110E983A}"/>
    <cellStyle name="Input 2 2 2 5 6 4" xfId="31656" xr:uid="{D0395DF3-6CDE-4628-A556-D676D18A1F4E}"/>
    <cellStyle name="Input 2 2 2 5 6 5" xfId="26768" xr:uid="{A504365A-8FC6-41D1-A617-D014A5609E7A}"/>
    <cellStyle name="Input 2 2 2 5 6 6" xfId="32862" xr:uid="{DA4C4745-427C-46FB-859E-E2FDCAB35A57}"/>
    <cellStyle name="Input 2 2 2 5 7" xfId="17382" xr:uid="{2090E28E-D5F9-4374-A765-EEF1A33E4E87}"/>
    <cellStyle name="Input 2 2 2 5 7 2" xfId="17383" xr:uid="{B507E5BA-6DFD-4823-8889-E701557A1902}"/>
    <cellStyle name="Input 2 2 2 5 7 2 2" xfId="17384" xr:uid="{ABBB1FFE-661D-4F96-A0AD-BB3F1A397BB2}"/>
    <cellStyle name="Input 2 2 2 5 7 2 2 2" xfId="31662" xr:uid="{0F67288D-809E-4A03-BBCB-D5642453D5D9}"/>
    <cellStyle name="Input 2 2 2 5 7 2 2 3" xfId="26762" xr:uid="{8ACB1FC1-92FA-4DBE-AF8B-F4A7C5295CBE}"/>
    <cellStyle name="Input 2 2 2 5 7 2 2 4" xfId="25283" xr:uid="{240001C1-F58A-41F0-82C1-CAC6F6D67A15}"/>
    <cellStyle name="Input 2 2 2 5 7 2 3" xfId="31661" xr:uid="{DA577CF7-D255-458F-A1CD-E07CAE0E217B}"/>
    <cellStyle name="Input 2 2 2 5 7 2 4" xfId="26763" xr:uid="{5CA672E5-A0F7-4166-BAEA-F13424888B5C}"/>
    <cellStyle name="Input 2 2 2 5 7 2 5" xfId="41545" xr:uid="{B22E6DB8-48E0-40C7-8826-2FC2323A549B}"/>
    <cellStyle name="Input 2 2 2 5 7 3" xfId="17385" xr:uid="{3E449092-2CE6-4C5A-A7DC-29F357A10DD0}"/>
    <cellStyle name="Input 2 2 2 5 7 3 2" xfId="31663" xr:uid="{52DA8997-7F3A-4AAD-907F-131046D4A512}"/>
    <cellStyle name="Input 2 2 2 5 7 3 3" xfId="26761" xr:uid="{2919C395-7A64-4B4A-85AE-B92F8227D1F0}"/>
    <cellStyle name="Input 2 2 2 5 7 3 4" xfId="32865" xr:uid="{D36F5C83-8E1E-42F2-A984-4EE6AEF6E5F6}"/>
    <cellStyle name="Input 2 2 2 5 7 4" xfId="31660" xr:uid="{4D811D0B-6F16-47FF-882F-9462E97272C4}"/>
    <cellStyle name="Input 2 2 2 5 7 5" xfId="26764" xr:uid="{69025DDB-F5FC-4896-8DAF-C73E015ED3F7}"/>
    <cellStyle name="Input 2 2 2 5 7 6" xfId="35247" xr:uid="{EC513FCE-70D5-4F9B-8669-E1AAB76D8F4C}"/>
    <cellStyle name="Input 2 2 2 5 8" xfId="17386" xr:uid="{8F59DE74-667D-4657-B01F-BC23C00AF6B7}"/>
    <cellStyle name="Input 2 2 2 5 8 2" xfId="17387" xr:uid="{4E05E101-088E-4F9C-B5F8-3BF285ABD2FE}"/>
    <cellStyle name="Input 2 2 2 5 8 2 2" xfId="17388" xr:uid="{F7075F45-3627-4F61-8D37-ACBBD0042755}"/>
    <cellStyle name="Input 2 2 2 5 8 2 2 2" xfId="31666" xr:uid="{BC8ADF89-AAF1-4628-A6EB-94370E2597DA}"/>
    <cellStyle name="Input 2 2 2 5 8 2 2 3" xfId="26758" xr:uid="{E2B488EC-8183-4032-950B-4B4E8A833B3B}"/>
    <cellStyle name="Input 2 2 2 5 8 2 2 4" xfId="41544" xr:uid="{99FAB0AD-8E51-4C12-AA91-A52E3F0F971F}"/>
    <cellStyle name="Input 2 2 2 5 8 2 3" xfId="31665" xr:uid="{E77547A0-7A23-422D-B0F4-E64B1D935AF5}"/>
    <cellStyle name="Input 2 2 2 5 8 2 4" xfId="26759" xr:uid="{2400112E-FBB6-4987-AADB-7FE0201BA129}"/>
    <cellStyle name="Input 2 2 2 5 8 2 5" xfId="35248" xr:uid="{1A5747D3-0D44-4A4E-9133-6E68DD2A0CC0}"/>
    <cellStyle name="Input 2 2 2 5 8 3" xfId="17389" xr:uid="{D169CF13-E4A1-49C8-88FB-30D46DA734FB}"/>
    <cellStyle name="Input 2 2 2 5 8 3 2" xfId="31667" xr:uid="{2192C295-7028-4133-A0BB-EE12F5C1ED3D}"/>
    <cellStyle name="Input 2 2 2 5 8 3 3" xfId="26757" xr:uid="{4FDCA171-7344-432B-967F-96AE474678DD}"/>
    <cellStyle name="Input 2 2 2 5 8 3 4" xfId="32867" xr:uid="{9B55E512-499C-4FD2-ADB8-A783C6C12CB2}"/>
    <cellStyle name="Input 2 2 2 5 8 4" xfId="31664" xr:uid="{B3BFC8D8-AC59-465A-BA79-E423E9A71C47}"/>
    <cellStyle name="Input 2 2 2 5 8 5" xfId="26760" xr:uid="{FB1FD892-7827-47CE-A2FD-FCD1EC13CF1D}"/>
    <cellStyle name="Input 2 2 2 5 8 6" xfId="32866" xr:uid="{46F600DD-4194-4B57-9390-2E3C8B8B6EBB}"/>
    <cellStyle name="Input 2 2 2 5 9" xfId="17390" xr:uid="{2C9987BB-6C95-4DA7-89DA-F02EA0BDE964}"/>
    <cellStyle name="Input 2 2 2 5 9 2" xfId="17391" xr:uid="{BDA4148A-B9EE-4776-8D41-1471D70C2CAE}"/>
    <cellStyle name="Input 2 2 2 5 9 2 2" xfId="31668" xr:uid="{5D74CB17-F7CB-4111-BE9C-AE8FC5909BB5}"/>
    <cellStyle name="Input 2 2 2 5 9 2 3" xfId="38246" xr:uid="{1814B32D-2296-4DF7-ABFB-F7904623E0E5}"/>
    <cellStyle name="Input 2 2 2 5 9 2 4" xfId="32868" xr:uid="{9ED7DD99-D6C1-464E-BC8D-85D26293044D}"/>
    <cellStyle name="Input 2 2 2 5 9 3" xfId="38852" xr:uid="{0468473C-27EF-4E63-BD9C-0C9EBB514CCA}"/>
    <cellStyle name="Input 2 2 2 5 9 4" xfId="26756" xr:uid="{3D2FDE8E-E0BA-4B49-B358-5D72825879E5}"/>
    <cellStyle name="Input 2 2 2 5 9 5" xfId="25284" xr:uid="{7BF4E741-2F1A-433A-83B5-E7D2837734B1}"/>
    <cellStyle name="Input 2 2 3" xfId="17392" xr:uid="{4131CDDC-BAA4-445E-B839-78D80ABB9423}"/>
    <cellStyle name="Input 2 2 4" xfId="17393" xr:uid="{592ED7C5-4A0D-4415-B76E-F344C693C300}"/>
    <cellStyle name="Input 2 2 5" xfId="17394" xr:uid="{68DC0837-6DF1-49E9-A3E9-C2E7D3417B5B}"/>
    <cellStyle name="Input 2 2 6" xfId="17395" xr:uid="{92496425-B442-40AF-AFA0-7EC356351541}"/>
    <cellStyle name="Input 2 2 7" xfId="17396" xr:uid="{697227D9-01E3-4FE5-BD4A-8A72DD1E1F50}"/>
    <cellStyle name="Input 2 2 8" xfId="17397" xr:uid="{A8C43D03-27E8-4C0A-BEF9-ED47BB851687}"/>
    <cellStyle name="Input 2 2 8 2" xfId="17398" xr:uid="{0AB449C7-CB51-4615-B9F0-71E733CB0251}"/>
    <cellStyle name="Input 2 2 8 2 2" xfId="17399" xr:uid="{707B813B-D137-4418-8A12-5BABA401F083}"/>
    <cellStyle name="Input 2 2 8 2 2 2" xfId="31674" xr:uid="{9EB6C192-FEFE-424C-B67A-381DBA0B9EA9}"/>
    <cellStyle name="Input 2 2 8 2 2 3" xfId="36288" xr:uid="{CDB21D5B-91D1-4CFC-85B1-B1C061A0B5C9}"/>
    <cellStyle name="Input 2 2 8 2 2 4" xfId="32871" xr:uid="{ABA3B498-BAA1-4ED2-AA73-188D2ECD1CAF}"/>
    <cellStyle name="Input 2 2 8 2 3" xfId="36588" xr:uid="{C9C53B41-4CF2-4C6B-B84F-0DAE54257364}"/>
    <cellStyle name="Input 2 2 8 2 4" xfId="38247" xr:uid="{28842B6D-746E-4BDE-917F-CAFBBA655B22}"/>
    <cellStyle name="Input 2 2 8 2 5" xfId="32870" xr:uid="{B65AF179-B39A-4251-BBD2-1B265C3B0BD5}"/>
    <cellStyle name="Input 2 2 8 3" xfId="17400" xr:uid="{4038505C-714C-4ACE-80F4-D31494D0A68F}"/>
    <cellStyle name="Input 2 2 8 3 2" xfId="36782" xr:uid="{443AAE52-1E71-4079-9324-C5A9D39A8828}"/>
    <cellStyle name="Input 2 2 8 3 3" xfId="26754" xr:uid="{1839F574-9AC7-44B7-BE2B-5409783FC490}"/>
    <cellStyle name="Input 2 2 8 3 4" xfId="41543" xr:uid="{330C3645-7E1C-453F-81DC-1FF7241FFF56}"/>
    <cellStyle name="Input 2 2 8 4" xfId="31673" xr:uid="{61FC007B-78DC-4B17-BFC6-E6B7313BA263}"/>
    <cellStyle name="Input 2 2 8 5" xfId="26755" xr:uid="{B69ECE31-DBA1-4D14-B139-D150C68CC991}"/>
    <cellStyle name="Input 2 2 8 6" xfId="32869" xr:uid="{4ED26536-E2DC-4B83-896F-D05619D20603}"/>
    <cellStyle name="Input 2 2 9" xfId="17401" xr:uid="{6651A999-377F-464D-ABB9-A373122F279F}"/>
    <cellStyle name="Input 2 2 9 2" xfId="17402" xr:uid="{7AC835BA-AB60-4E63-9349-7F8ED76E8337}"/>
    <cellStyle name="Input 2 2 9 2 2" xfId="17403" xr:uid="{EC2FB597-29C6-4707-A6CF-2F05F2055028}"/>
    <cellStyle name="Input 2 2 9 2 2 2" xfId="31675" xr:uid="{2CFD4305-9A76-4C35-BD04-929734BE4A65}"/>
    <cellStyle name="Input 2 2 9 2 2 3" xfId="36287" xr:uid="{8CB114D1-4565-4352-81A5-AC3AAABE462F}"/>
    <cellStyle name="Input 2 2 9 2 2 4" xfId="32874" xr:uid="{32089985-06B1-44BC-9DCC-01D1850BF70C}"/>
    <cellStyle name="Input 2 2 9 2 3" xfId="25146" xr:uid="{354E15E7-A8E9-497B-BC0C-5E3A6C7572FD}"/>
    <cellStyle name="Input 2 2 9 2 4" xfId="26753" xr:uid="{286B99DB-D00D-4787-9BDB-80A1E056DA34}"/>
    <cellStyle name="Input 2 2 9 2 5" xfId="32873" xr:uid="{C42C1D27-F9D0-4728-93C9-C3853A80F5AF}"/>
    <cellStyle name="Input 2 2 9 3" xfId="17404" xr:uid="{C6882049-F172-463C-BC81-BABE060EC4FC}"/>
    <cellStyle name="Input 2 2 9 3 2" xfId="31676" xr:uid="{42B0596C-709E-4F45-AE56-55BFFF812B6F}"/>
    <cellStyle name="Input 2 2 9 3 3" xfId="26752" xr:uid="{B5CFB3F1-01F0-4187-8084-C054BA234C55}"/>
    <cellStyle name="Input 2 2 9 3 4" xfId="41542" xr:uid="{2D8DE8CC-3220-4F40-B431-8E48B3C3CBFD}"/>
    <cellStyle name="Input 2 2 9 4" xfId="35901" xr:uid="{3C4B2F7A-0AC8-40D6-8C62-1117A93F57E4}"/>
    <cellStyle name="Input 2 2 9 5" xfId="37242" xr:uid="{00F26F0D-D452-426B-845F-7530612DA1C7}"/>
    <cellStyle name="Input 2 2 9 6" xfId="32872" xr:uid="{B820997B-B3D8-4A68-AC1E-8B604B84790E}"/>
    <cellStyle name="Input 2 20" xfId="24512" xr:uid="{19112A02-CF17-4E78-880F-E736F4ABE2BF}"/>
    <cellStyle name="Input 2 20 2" xfId="35627" xr:uid="{7CA728C8-852A-47A3-9C98-FB183EDB2F28}"/>
    <cellStyle name="Input 2 20 3" xfId="44387" xr:uid="{85BC74B0-568C-41CD-9620-C9D69557EEDA}"/>
    <cellStyle name="Input 2 21" xfId="5405" xr:uid="{8D7C5C29-591E-401A-9B78-05BDA55926A9}"/>
    <cellStyle name="Input 2 22" xfId="35114" xr:uid="{1399149C-76EA-4EE0-8E1A-7D9AC8204792}"/>
    <cellStyle name="Input 2 23" xfId="4381" xr:uid="{B6AACFE1-4509-465A-952B-C3C844E0F721}"/>
    <cellStyle name="Input 2 3" xfId="17405" xr:uid="{8FBF0BE8-0CE7-4AF4-8687-448D2A3F9C0D}"/>
    <cellStyle name="Input 2 3 10" xfId="17406" xr:uid="{E370F1E9-5D8C-49FB-BC4E-C209E6C16DB0}"/>
    <cellStyle name="Input 2 3 10 2" xfId="17407" xr:uid="{987B8A63-AC62-477A-AA79-197F1777218F}"/>
    <cellStyle name="Input 2 3 10 2 2" xfId="17408" xr:uid="{7911ADD0-BED9-4CE0-8406-791DD7CF0130}"/>
    <cellStyle name="Input 2 3 10 2 2 2" xfId="31678" xr:uid="{97A67BE7-C389-4FE8-8C90-E346F39D5086}"/>
    <cellStyle name="Input 2 3 10 2 2 3" xfId="26749" xr:uid="{676E83E1-6BF6-4276-8F93-664579E51A39}"/>
    <cellStyle name="Input 2 3 10 2 2 4" xfId="41541" xr:uid="{940EEF42-5372-4BE1-A8A4-3981426DB89C}"/>
    <cellStyle name="Input 2 3 10 2 3" xfId="31677" xr:uid="{AE19F87E-3671-4BBD-AE70-50335AB9EEEF}"/>
    <cellStyle name="Input 2 3 10 2 4" xfId="36286" xr:uid="{BD57F7BC-EC1F-41B8-BD51-95434CEEEAF1}"/>
    <cellStyle name="Input 2 3 10 2 5" xfId="32877" xr:uid="{8E2283F1-E86E-48AE-963A-89022D14BD26}"/>
    <cellStyle name="Input 2 3 10 3" xfId="17409" xr:uid="{9751908A-0566-4ACA-B6E4-C85FCD55E974}"/>
    <cellStyle name="Input 2 3 10 3 2" xfId="31679" xr:uid="{56DCED86-7A06-44D6-9615-16D2762F4D91}"/>
    <cellStyle name="Input 2 3 10 3 3" xfId="26748" xr:uid="{CA601BD3-D96F-4722-BA13-873FC165E4F5}"/>
    <cellStyle name="Input 2 3 10 3 4" xfId="32878" xr:uid="{DFCE2071-4FD1-4565-8A37-D9C3972763E8}"/>
    <cellStyle name="Input 2 3 10 4" xfId="25147" xr:uid="{FB94FF95-9AE3-4332-BE24-EE6257AC3891}"/>
    <cellStyle name="Input 2 3 10 5" xfId="26750" xr:uid="{868350AB-92C3-4FD0-90B6-2DFF81CEA076}"/>
    <cellStyle name="Input 2 3 10 6" xfId="32876" xr:uid="{61CAEFA1-C5A8-4FED-9572-89BF8183F976}"/>
    <cellStyle name="Input 2 3 11" xfId="17410" xr:uid="{D89A360C-2F15-4B29-BBD3-A0AAF5C67669}"/>
    <cellStyle name="Input 2 3 11 2" xfId="17411" xr:uid="{2228E3E5-A5FE-451C-89F8-F18DE5383406}"/>
    <cellStyle name="Input 2 3 11 2 2" xfId="17412" xr:uid="{D1E9C75B-A421-4BFD-BFF9-3B0612120DD1}"/>
    <cellStyle name="Input 2 3 11 2 2 2" xfId="31681" xr:uid="{F3644FE9-C6B4-4657-B81B-433845AD38EC}"/>
    <cellStyle name="Input 2 3 11 2 2 3" xfId="26746" xr:uid="{9A873DF1-7856-41D2-A02B-3FC425AF0026}"/>
    <cellStyle name="Input 2 3 11 2 2 4" xfId="41540" xr:uid="{E0DF9B08-CA4B-4C37-A260-FFCE21EBB982}"/>
    <cellStyle name="Input 2 3 11 2 3" xfId="31680" xr:uid="{B2F8C7DA-70B1-4D98-ABBF-12202A70271F}"/>
    <cellStyle name="Input 2 3 11 2 4" xfId="36285" xr:uid="{519EA3DF-5D75-4B9B-8E80-552871D886F8}"/>
    <cellStyle name="Input 2 3 11 2 5" xfId="32879" xr:uid="{C039F56E-C5A9-483D-84DC-C2D978C9DC29}"/>
    <cellStyle name="Input 2 3 11 3" xfId="17413" xr:uid="{78E3DF7E-5949-4367-A7F1-0285CBB41A64}"/>
    <cellStyle name="Input 2 3 11 3 2" xfId="31682" xr:uid="{1B289066-97E0-4E38-A255-FD93BF5ED0EC}"/>
    <cellStyle name="Input 2 3 11 3 3" xfId="26745" xr:uid="{C0D1A225-13C5-494E-A376-6415557A7321}"/>
    <cellStyle name="Input 2 3 11 3 4" xfId="32880" xr:uid="{ECD184E1-EE31-4F4F-9EDF-8451BEBAA5DD}"/>
    <cellStyle name="Input 2 3 11 4" xfId="25148" xr:uid="{47051B5D-FEBF-4E22-8BEA-824B552B0A34}"/>
    <cellStyle name="Input 2 3 11 5" xfId="26747" xr:uid="{B8B52639-4608-4336-AEFE-C46F3EE820B8}"/>
    <cellStyle name="Input 2 3 11 6" xfId="25285" xr:uid="{05D3FD24-4284-4DB6-96DF-7CEDEDC46442}"/>
    <cellStyle name="Input 2 3 12" xfId="17414" xr:uid="{7ACAA2A1-8E02-4491-82CC-BC666037BF8C}"/>
    <cellStyle name="Input 2 3 12 2" xfId="17415" xr:uid="{DB09AC8A-56B2-4439-80D8-9F72F0F45306}"/>
    <cellStyle name="Input 2 3 12 2 2" xfId="17416" xr:uid="{B0AFDD57-50BA-4C0A-8956-A988AC580153}"/>
    <cellStyle name="Input 2 3 12 2 2 2" xfId="31684" xr:uid="{933E69CE-D05D-4DA9-B966-8E87F78E9E06}"/>
    <cellStyle name="Input 2 3 12 2 2 3" xfId="26743" xr:uid="{1CBBA3C0-003F-4F46-9C3B-5ADAF628AA66}"/>
    <cellStyle name="Input 2 3 12 2 2 4" xfId="41539" xr:uid="{4A0C11CD-DD8D-4B76-A3FC-8E521D418909}"/>
    <cellStyle name="Input 2 3 12 2 3" xfId="31683" xr:uid="{86B0B048-D58A-466B-BD91-1C11891D4453}"/>
    <cellStyle name="Input 2 3 12 2 4" xfId="36284" xr:uid="{564A3D7A-BE4A-4484-ADE8-263C067C8EEC}"/>
    <cellStyle name="Input 2 3 12 2 5" xfId="32882" xr:uid="{5E86B440-AE3C-4C35-ABCB-123605A3279F}"/>
    <cellStyle name="Input 2 3 12 3" xfId="17417" xr:uid="{A2019B46-9116-4089-BB6E-82D0C996130A}"/>
    <cellStyle name="Input 2 3 12 3 2" xfId="31685" xr:uid="{433753A6-D37C-4B1C-924A-E95DFAA29683}"/>
    <cellStyle name="Input 2 3 12 3 3" xfId="26742" xr:uid="{DDCDCC52-92C2-4DF8-94EB-ED39C14249CF}"/>
    <cellStyle name="Input 2 3 12 3 4" xfId="25818" xr:uid="{AA88DF6B-5845-4503-B105-3D4AFBEC9028}"/>
    <cellStyle name="Input 2 3 12 4" xfId="25149" xr:uid="{C03AFEE3-E2B8-4AC5-BA71-DAA493CAC32B}"/>
    <cellStyle name="Input 2 3 12 5" xfId="26744" xr:uid="{9710C04E-899E-4EF2-882F-6F728C084D0B}"/>
    <cellStyle name="Input 2 3 12 6" xfId="32881" xr:uid="{0934799A-FF45-480D-AD6A-884FC3EB5111}"/>
    <cellStyle name="Input 2 3 13" xfId="17418" xr:uid="{07B87A0C-D35E-4592-8318-40F35BA3BFB4}"/>
    <cellStyle name="Input 2 3 13 2" xfId="17419" xr:uid="{71212442-E973-4929-880A-A8A4EAB4AF52}"/>
    <cellStyle name="Input 2 3 13 2 2" xfId="31686" xr:uid="{93351C01-1138-444B-8B19-53157EA089FC}"/>
    <cellStyle name="Input 2 3 13 2 3" xfId="36283" xr:uid="{613269EF-A039-40DD-9168-ACAC2E5F0DB2}"/>
    <cellStyle name="Input 2 3 13 2 4" xfId="32883" xr:uid="{7458C50E-9520-4FCA-91A9-A4AA5DFEA6A6}"/>
    <cellStyle name="Input 2 3 13 3" xfId="25150" xr:uid="{04F4231F-96B5-4303-B9C8-ECCD181B0CBF}"/>
    <cellStyle name="Input 2 3 13 4" xfId="26741" xr:uid="{9625D66A-73AA-4CF4-A02F-939F66A87808}"/>
    <cellStyle name="Input 2 3 13 5" xfId="25819" xr:uid="{19C6D63C-FAC0-4123-930E-5556E1E2BE8F}"/>
    <cellStyle name="Input 2 3 14" xfId="17420" xr:uid="{225782B9-EFD9-4F94-A684-392FBA279E71}"/>
    <cellStyle name="Input 2 3 14 2" xfId="31687" xr:uid="{B1E89D58-4A1C-48CD-8D9A-BD41AF654341}"/>
    <cellStyle name="Input 2 3 14 3" xfId="26740" xr:uid="{A0536B49-E7C1-409F-8C2F-F4B66E48DC7C}"/>
    <cellStyle name="Input 2 3 14 4" xfId="32884" xr:uid="{A8FD8B9B-CD27-4BDB-A2C6-2A10C66C3FDF}"/>
    <cellStyle name="Input 2 3 15" xfId="35902" xr:uid="{EC56BA33-BEE6-4EC2-9BD7-FD7E31B3B716}"/>
    <cellStyle name="Input 2 3 16" xfId="26751" xr:uid="{849A8122-B33C-48AF-8CBF-AE1523956817}"/>
    <cellStyle name="Input 2 3 17" xfId="32875" xr:uid="{BC4B7518-9301-4D63-A61D-5ADEA7DC7241}"/>
    <cellStyle name="Input 2 3 2" xfId="17421" xr:uid="{59B38615-66A2-432B-B446-61CB8843DA01}"/>
    <cellStyle name="Input 2 3 2 2" xfId="17422" xr:uid="{84D966A7-FE19-49AD-8A24-4C3C108F1C86}"/>
    <cellStyle name="Input 2 3 2 2 10" xfId="17423" xr:uid="{DDB872BC-9F82-4F5F-B6DF-28DFE00DD2CF}"/>
    <cellStyle name="Input 2 3 2 2 10 2" xfId="31688" xr:uid="{1ED462D1-5BEB-4141-8513-2762AB0935C7}"/>
    <cellStyle name="Input 2 3 2 2 10 3" xfId="36282" xr:uid="{135EC8E7-18D6-4880-A575-2115550271E1}"/>
    <cellStyle name="Input 2 3 2 2 10 4" xfId="32886" xr:uid="{06AAB22A-EC9D-4447-A159-339C3CE289CB}"/>
    <cellStyle name="Input 2 3 2 2 11" xfId="25151" xr:uid="{E27ADE9A-6ABF-4155-B5E0-0F679290DFAD}"/>
    <cellStyle name="Input 2 3 2 2 12" xfId="26739" xr:uid="{4C50CBB9-A73C-4E41-8C96-B16DB5E2A57E}"/>
    <cellStyle name="Input 2 3 2 2 13" xfId="32885" xr:uid="{0102E602-F213-4A1A-BDE0-4ECDADBD064E}"/>
    <cellStyle name="Input 2 3 2 2 2" xfId="17424" xr:uid="{22527067-0136-49A1-9A26-14DE20237E90}"/>
    <cellStyle name="Input 2 3 2 2 2 2" xfId="17425" xr:uid="{8D80CC59-8586-4168-B224-8BB8634A5C01}"/>
    <cellStyle name="Input 2 3 2 2 2 2 2" xfId="17426" xr:uid="{050AE975-BD78-4B04-8E35-C6674B1E0C5F}"/>
    <cellStyle name="Input 2 3 2 2 2 2 2 2" xfId="25152" xr:uid="{C8D22A48-EBE2-4887-A939-8F0A25863B05}"/>
    <cellStyle name="Input 2 3 2 2 2 2 2 3" xfId="26736" xr:uid="{5E167A52-6F7B-49D0-BB8C-0182A91BBCD1}"/>
    <cellStyle name="Input 2 3 2 2 2 2 2 4" xfId="41538" xr:uid="{47F2049A-2DA4-4CA1-9725-840750D1152D}"/>
    <cellStyle name="Input 2 3 2 2 2 2 3" xfId="36589" xr:uid="{6AF8BF39-9E94-4F4B-B2B8-807E6F345092}"/>
    <cellStyle name="Input 2 3 2 2 2 2 4" xfId="26737" xr:uid="{51CA241B-808D-4FD0-A420-35794D8C033B}"/>
    <cellStyle name="Input 2 3 2 2 2 2 5" xfId="32888" xr:uid="{7036FF6A-48E7-4E90-8E0E-2C6EFFF61239}"/>
    <cellStyle name="Input 2 3 2 2 2 3" xfId="17427" xr:uid="{1F7739CF-79C0-4C06-B939-3A05901B2DF6}"/>
    <cellStyle name="Input 2 3 2 2 2 3 2" xfId="31690" xr:uid="{069D7E15-E752-4CF4-AB20-5BC4615663B9}"/>
    <cellStyle name="Input 2 3 2 2 2 3 3" xfId="36281" xr:uid="{8140D053-812E-4992-8938-76039EB549E5}"/>
    <cellStyle name="Input 2 3 2 2 2 3 4" xfId="32889" xr:uid="{BAB4A2D2-42DF-476D-84B3-64818A6A1A66}"/>
    <cellStyle name="Input 2 3 2 2 2 4" xfId="31689" xr:uid="{831384BB-074B-4271-AFEF-C0E69FE36EDA}"/>
    <cellStyle name="Input 2 3 2 2 2 5" xfId="26738" xr:uid="{63E225B7-1A2D-420F-8F2A-4CA98FFC85C9}"/>
    <cellStyle name="Input 2 3 2 2 2 6" xfId="32887" xr:uid="{F6FAE337-5F99-4AE2-8416-6E7DBAD20F26}"/>
    <cellStyle name="Input 2 3 2 2 3" xfId="17428" xr:uid="{3C05155C-9237-4AC1-B494-071EE111BD47}"/>
    <cellStyle name="Input 2 3 2 2 3 2" xfId="17429" xr:uid="{4C22D750-127D-40C0-BE89-BA47249A7971}"/>
    <cellStyle name="Input 2 3 2 2 3 2 2" xfId="17430" xr:uid="{37A32D2C-D13E-4905-94A2-C4C7A5AB0031}"/>
    <cellStyle name="Input 2 3 2 2 3 2 2 2" xfId="25153" xr:uid="{C5A7A140-7F4F-4C5A-A7CE-AF3D362EB9AA}"/>
    <cellStyle name="Input 2 3 2 2 3 2 2 3" xfId="26734" xr:uid="{8DDDB1B0-655D-4A86-8E37-962E797E2D23}"/>
    <cellStyle name="Input 2 3 2 2 3 2 2 4" xfId="38366" xr:uid="{3727E04C-510E-4951-80CC-A026DE2DC85B}"/>
    <cellStyle name="Input 2 3 2 2 3 2 3" xfId="31691" xr:uid="{ABC9B376-1B5E-42A9-913C-871C2D589DB8}"/>
    <cellStyle name="Input 2 3 2 2 3 2 4" xfId="26735" xr:uid="{1B283DF2-991A-457F-A001-9DBBC93E9DEF}"/>
    <cellStyle name="Input 2 3 2 2 3 2 5" xfId="25286" xr:uid="{94B7AE0C-5865-49B2-8A2F-36842307F85E}"/>
    <cellStyle name="Input 2 3 2 2 3 3" xfId="17431" xr:uid="{A21012E7-9070-41E9-AC98-A2A9FB56AE20}"/>
    <cellStyle name="Input 2 3 2 2 3 3 2" xfId="31692" xr:uid="{5D50842C-D35E-4EE3-A208-6A42113494F0}"/>
    <cellStyle name="Input 2 3 2 2 3 3 3" xfId="26733" xr:uid="{7B962B41-AA18-4CDC-8557-9FDDFA094CD4}"/>
    <cellStyle name="Input 2 3 2 2 3 3 4" xfId="32891" xr:uid="{A23FE199-DAC8-4857-AEB6-243B68A48830}"/>
    <cellStyle name="Input 2 3 2 2 3 4" xfId="38851" xr:uid="{6B54EF78-5BF8-4B9B-990A-9B49D41362C4}"/>
    <cellStyle name="Input 2 3 2 2 3 5" xfId="37241" xr:uid="{0FE522BB-1386-46CA-8B58-56DBEEEE50E9}"/>
    <cellStyle name="Input 2 3 2 2 3 6" xfId="32890" xr:uid="{A8174CD5-90D3-446D-8AF5-BEE50CDC7F57}"/>
    <cellStyle name="Input 2 3 2 2 4" xfId="17432" xr:uid="{FF2156D3-CB31-4D24-B596-A1B2F2266B5E}"/>
    <cellStyle name="Input 2 3 2 2 4 2" xfId="17433" xr:uid="{6F2A7C61-8671-49A5-8B12-DEA7BE4F4EA1}"/>
    <cellStyle name="Input 2 3 2 2 4 2 2" xfId="17434" xr:uid="{67AF7F79-1565-4C1A-A3A5-68D5150186E8}"/>
    <cellStyle name="Input 2 3 2 2 4 2 2 2" xfId="25154" xr:uid="{E678A611-F3D4-450B-855A-4C566E6A121E}"/>
    <cellStyle name="Input 2 3 2 2 4 2 2 3" xfId="26730" xr:uid="{9B60CCB7-CA3A-4D9F-838E-4A96433083C7}"/>
    <cellStyle name="Input 2 3 2 2 4 2 2 4" xfId="32894" xr:uid="{505EAD20-9A9E-48FD-B34F-F928B61AC68E}"/>
    <cellStyle name="Input 2 3 2 2 4 2 3" xfId="31694" xr:uid="{81DDF6C2-3C21-40A9-8894-D53BCF89428F}"/>
    <cellStyle name="Input 2 3 2 2 4 2 4" xfId="26731" xr:uid="{94B5DD7E-4D56-4742-89E4-C43F9C1C36D3}"/>
    <cellStyle name="Input 2 3 2 2 4 2 5" xfId="32893" xr:uid="{90BA439B-9298-4017-9EAE-3557F62F7432}"/>
    <cellStyle name="Input 2 3 2 2 4 3" xfId="17435" xr:uid="{A5435871-3E90-4443-81D9-44922366E9F8}"/>
    <cellStyle name="Input 2 3 2 2 4 3 2" xfId="31695" xr:uid="{415D823D-D39A-4923-932D-2F1ED65C4F8D}"/>
    <cellStyle name="Input 2 3 2 2 4 3 3" xfId="26729" xr:uid="{F856DE9F-40B8-4EA0-A2E2-F58ECA859614}"/>
    <cellStyle name="Input 2 3 2 2 4 3 4" xfId="32895" xr:uid="{DE83F82E-53A2-414E-BDD1-0A21C5E7108A}"/>
    <cellStyle name="Input 2 3 2 2 4 4" xfId="31693" xr:uid="{B785517E-DD5F-4E02-A7CE-B138A0DF8483}"/>
    <cellStyle name="Input 2 3 2 2 4 5" xfId="26732" xr:uid="{8FB93552-5DBC-479E-B126-40A299675FF9}"/>
    <cellStyle name="Input 2 3 2 2 4 6" xfId="32892" xr:uid="{84E58EDA-C006-4488-A24D-10F4CFD6E049}"/>
    <cellStyle name="Input 2 3 2 2 5" xfId="17436" xr:uid="{DE80E7AC-BE00-4C36-8649-E16FDC5C30E4}"/>
    <cellStyle name="Input 2 3 2 2 5 2" xfId="17437" xr:uid="{E79477AA-6CFC-492B-88A1-B09A2AE26B7F}"/>
    <cellStyle name="Input 2 3 2 2 5 2 2" xfId="17438" xr:uid="{07301A6C-6162-4B2C-8FE2-F7132F5A3EBC}"/>
    <cellStyle name="Input 2 3 2 2 5 2 2 2" xfId="25155" xr:uid="{80C3BB7B-9FF6-4CCA-8EF0-112FBFEAF919}"/>
    <cellStyle name="Input 2 3 2 2 5 2 2 3" xfId="26727" xr:uid="{DA59DE25-29D9-4A78-863A-8DEE9D344B54}"/>
    <cellStyle name="Input 2 3 2 2 5 2 2 4" xfId="32898" xr:uid="{0E3AC136-F1E3-438E-97A2-C76EAD1BFDB6}"/>
    <cellStyle name="Input 2 3 2 2 5 2 3" xfId="37004" xr:uid="{42E89A31-6B05-48FA-B3BB-E5282C24EF8D}"/>
    <cellStyle name="Input 2 3 2 2 5 2 4" xfId="36280" xr:uid="{F42D041F-4D5D-4A94-9DA8-1D2F860D41B9}"/>
    <cellStyle name="Input 2 3 2 2 5 2 5" xfId="32897" xr:uid="{6CCD41E3-DE92-4879-B967-3DE6FCB87643}"/>
    <cellStyle name="Input 2 3 2 2 5 3" xfId="17439" xr:uid="{34A2EF29-87A7-43CC-AF25-B25B05951ADF}"/>
    <cellStyle name="Input 2 3 2 2 5 3 2" xfId="38850" xr:uid="{F4E758EA-FCA7-4D17-85AC-697DC686D158}"/>
    <cellStyle name="Input 2 3 2 2 5 3 3" xfId="26726" xr:uid="{0BCC0DE7-AFC3-4196-9A0E-709FD588066C}"/>
    <cellStyle name="Input 2 3 2 2 5 3 4" xfId="24823" xr:uid="{8379D676-3336-4714-83E9-49D4CD67296A}"/>
    <cellStyle name="Input 2 3 2 2 5 4" xfId="37003" xr:uid="{8141AB79-CEA8-4274-942E-1E215D7EC5AD}"/>
    <cellStyle name="Input 2 3 2 2 5 5" xfId="26728" xr:uid="{025FE541-B37B-4220-A074-BD8D4D1C77C2}"/>
    <cellStyle name="Input 2 3 2 2 5 6" xfId="32896" xr:uid="{A2B29BBE-3826-45A3-A8FA-6871895A9683}"/>
    <cellStyle name="Input 2 3 2 2 6" xfId="17440" xr:uid="{47BD528C-E2F3-4786-982B-B84DCAF31330}"/>
    <cellStyle name="Input 2 3 2 2 6 2" xfId="17441" xr:uid="{E382A20A-2EAC-4500-89BA-F422C1F50B3E}"/>
    <cellStyle name="Input 2 3 2 2 6 2 2" xfId="17442" xr:uid="{4ED76F0A-2A44-4B49-8DB4-D4AC835113DE}"/>
    <cellStyle name="Input 2 3 2 2 6 2 2 2" xfId="31698" xr:uid="{EE1F0ABE-FFFC-4C2C-A37C-179F15BAD724}"/>
    <cellStyle name="Input 2 3 2 2 6 2 2 3" xfId="26723" xr:uid="{60F70B5D-36E9-4FE5-9F8A-9DD4EC4387F5}"/>
    <cellStyle name="Input 2 3 2 2 6 2 2 4" xfId="35658" xr:uid="{C3A53699-48F6-492C-AA6B-F28EDAC5BA13}"/>
    <cellStyle name="Input 2 3 2 2 6 2 3" xfId="31697" xr:uid="{3D04EE87-18A0-47E9-BDE5-C721FAFF0778}"/>
    <cellStyle name="Input 2 3 2 2 6 2 4" xfId="26724" xr:uid="{752E95C7-5B1A-4191-BE1E-14CF9C0CD517}"/>
    <cellStyle name="Input 2 3 2 2 6 2 5" xfId="32899" xr:uid="{7C9ED0CD-2DF4-4A93-A196-46B4E8FC7A52}"/>
    <cellStyle name="Input 2 3 2 2 6 3" xfId="17443" xr:uid="{FC3DCE21-AA32-4E67-A00A-113455C25DDE}"/>
    <cellStyle name="Input 2 3 2 2 6 3 2" xfId="38849" xr:uid="{7BE0692E-1BD8-4281-803C-288908D5B13F}"/>
    <cellStyle name="Input 2 3 2 2 6 3 3" xfId="26722" xr:uid="{7173AC7A-0B1E-44A9-A8DF-48FAF56A7DF7}"/>
    <cellStyle name="Input 2 3 2 2 6 3 4" xfId="32900" xr:uid="{54282CA1-41C5-4FDF-85CD-182227F8AB0E}"/>
    <cellStyle name="Input 2 3 2 2 6 4" xfId="31696" xr:uid="{EF33FB6D-D1A7-4E1C-ACAE-32F388EFBD03}"/>
    <cellStyle name="Input 2 3 2 2 6 5" xfId="26725" xr:uid="{C0683BDE-BA62-43DA-A14E-19FBDD38FA69}"/>
    <cellStyle name="Input 2 3 2 2 6 6" xfId="41537" xr:uid="{C08FE5F0-A8F1-4300-8982-879A25B94A77}"/>
    <cellStyle name="Input 2 3 2 2 7" xfId="17444" xr:uid="{B2ACDCD7-20F8-4AE8-A282-50E10FE44A55}"/>
    <cellStyle name="Input 2 3 2 2 7 2" xfId="17445" xr:uid="{80BFA8C8-3A28-498A-B2BD-0005414FA8AD}"/>
    <cellStyle name="Input 2 3 2 2 7 2 2" xfId="17446" xr:uid="{C5A574CD-9F79-4562-83E7-6490B87ED3FC}"/>
    <cellStyle name="Input 2 3 2 2 7 2 2 2" xfId="31701" xr:uid="{819FCF00-F44B-4F86-B792-46B6AE29B64E}"/>
    <cellStyle name="Input 2 3 2 2 7 2 2 3" xfId="26719" xr:uid="{FA1577A4-DE6B-407C-BF9D-CC10AF67B2EB}"/>
    <cellStyle name="Input 2 3 2 2 7 2 2 4" xfId="35659" xr:uid="{B27C3BBC-7950-4ADC-9296-4CFAD2019B6A}"/>
    <cellStyle name="Input 2 3 2 2 7 2 3" xfId="31700" xr:uid="{9AFB453B-6557-49F7-9E08-97B07363A545}"/>
    <cellStyle name="Input 2 3 2 2 7 2 4" xfId="26720" xr:uid="{725E5C01-6DFA-49D1-9C2E-06B062E6171B}"/>
    <cellStyle name="Input 2 3 2 2 7 2 5" xfId="32902" xr:uid="{57A011FD-800D-42C8-96FF-540CA1357D27}"/>
    <cellStyle name="Input 2 3 2 2 7 3" xfId="17447" xr:uid="{A148F00B-6FDF-47B6-BC35-C1032FDB2696}"/>
    <cellStyle name="Input 2 3 2 2 7 3 2" xfId="38848" xr:uid="{88C40D7D-FA67-4EF4-9E88-1F5E4601FC5B}"/>
    <cellStyle name="Input 2 3 2 2 7 3 3" xfId="39089" xr:uid="{D77B2555-F8C0-498D-84F0-17280FB0E1F3}"/>
    <cellStyle name="Input 2 3 2 2 7 3 4" xfId="39146" xr:uid="{1B9C6805-BCA8-439D-AA8D-A4EEF342BF99}"/>
    <cellStyle name="Input 2 3 2 2 7 4" xfId="31699" xr:uid="{E4906749-D26C-48C1-9F91-6AC9EC4AE290}"/>
    <cellStyle name="Input 2 3 2 2 7 5" xfId="26721" xr:uid="{C0FD26D9-284F-4956-B7C0-6AB331BD4ABF}"/>
    <cellStyle name="Input 2 3 2 2 7 6" xfId="32901" xr:uid="{7CC75CF9-D27D-45D8-A0A7-372B493444BD}"/>
    <cellStyle name="Input 2 3 2 2 8" xfId="17448" xr:uid="{1F789BA5-49C4-4324-8B21-B892652582C6}"/>
    <cellStyle name="Input 2 3 2 2 8 2" xfId="17449" xr:uid="{406CC7A6-7799-47EB-8745-DE3EF2E06DD1}"/>
    <cellStyle name="Input 2 3 2 2 8 2 2" xfId="17450" xr:uid="{0F962AEF-D651-4AC0-B5E9-0CEB3BDEB327}"/>
    <cellStyle name="Input 2 3 2 2 8 2 2 2" xfId="36590" xr:uid="{FF315A7A-085C-4A8F-AC1B-3B3305553A31}"/>
    <cellStyle name="Input 2 3 2 2 8 2 2 3" xfId="26717" xr:uid="{CB6A7269-496E-44D8-9353-590E7F91EB33}"/>
    <cellStyle name="Input 2 3 2 2 8 2 2 4" xfId="37824" xr:uid="{43E486E5-39B7-4CBA-9CF3-62C94D015B58}"/>
    <cellStyle name="Input 2 3 2 2 8 2 3" xfId="25156" xr:uid="{CA66AFA9-6B2C-4633-976E-6E6BC2960FED}"/>
    <cellStyle name="Input 2 3 2 2 8 2 4" xfId="26718" xr:uid="{0A8820C3-576A-447E-A027-C1829B70CA3D}"/>
    <cellStyle name="Input 2 3 2 2 8 2 5" xfId="32904" xr:uid="{5FAB3E54-189E-4767-94F4-459940AD720C}"/>
    <cellStyle name="Input 2 3 2 2 8 3" xfId="17451" xr:uid="{E7020463-7F46-424B-869C-4E361227971B}"/>
    <cellStyle name="Input 2 3 2 2 8 3 2" xfId="31703" xr:uid="{48DF2C0F-FAEA-4D3D-89A6-8E463AE652D4}"/>
    <cellStyle name="Input 2 3 2 2 8 3 3" xfId="36279" xr:uid="{2E3525D3-6372-4D38-A9D7-C7F74061C647}"/>
    <cellStyle name="Input 2 3 2 2 8 3 4" xfId="32905" xr:uid="{2860AB7A-7E15-4C88-B667-B0ECD660A93C}"/>
    <cellStyle name="Input 2 3 2 2 8 4" xfId="31702" xr:uid="{48FD7D29-810A-4548-B5B9-12376594F166}"/>
    <cellStyle name="Input 2 3 2 2 8 5" xfId="37240" xr:uid="{04331B5F-FCAA-401C-B806-918BCB178610}"/>
    <cellStyle name="Input 2 3 2 2 8 6" xfId="32903" xr:uid="{DC7D7F2B-030A-433B-AF21-64B1A603B160}"/>
    <cellStyle name="Input 2 3 2 2 9" xfId="17452" xr:uid="{CC3B353F-9B2C-4CC7-8407-787009D2A53F}"/>
    <cellStyle name="Input 2 3 2 2 9 2" xfId="17453" xr:uid="{2AA48541-1354-4088-B9AA-3234C44F2C5B}"/>
    <cellStyle name="Input 2 3 2 2 9 2 2" xfId="38847" xr:uid="{6671F09C-3167-480E-9363-C2C048DEBE13}"/>
    <cellStyle name="Input 2 3 2 2 9 2 3" xfId="26715" xr:uid="{0C2FFA69-8733-4366-BD84-2A8E8210CE1F}"/>
    <cellStyle name="Input 2 3 2 2 9 2 4" xfId="32907" xr:uid="{E7C7DC29-D75A-45F6-A5DE-1A6205C59675}"/>
    <cellStyle name="Input 2 3 2 2 9 3" xfId="31704" xr:uid="{516D311C-620B-4721-8FC6-ACD0F03FA78C}"/>
    <cellStyle name="Input 2 3 2 2 9 4" xfId="26716" xr:uid="{700E1DC6-CB6D-4C73-A0E5-D7CFDC2E11BD}"/>
    <cellStyle name="Input 2 3 2 2 9 5" xfId="32906" xr:uid="{8958C51B-CD05-4215-BDC3-DFD6B10E7F66}"/>
    <cellStyle name="Input 2 3 2 3" xfId="17454" xr:uid="{68A38F35-BF93-4022-B36A-5FB7F3D358E6}"/>
    <cellStyle name="Input 2 3 2 3 10" xfId="17455" xr:uid="{BDFBDF96-BBD4-413B-9C5D-475943B9BA7A}"/>
    <cellStyle name="Input 2 3 2 3 10 2" xfId="31706" xr:uid="{3B4EC0DF-9834-4FBA-B962-CE7ADB7F501E}"/>
    <cellStyle name="Input 2 3 2 3 10 3" xfId="26713" xr:uid="{89698A18-BBB4-45E8-B9AC-01D0B1C46A7B}"/>
    <cellStyle name="Input 2 3 2 3 10 4" xfId="32908" xr:uid="{329103A5-4783-4E60-B1F6-8DBFFB517DC8}"/>
    <cellStyle name="Input 2 3 2 3 11" xfId="31705" xr:uid="{05E65AC6-AFB0-4227-AEC6-8F297BD52DFA}"/>
    <cellStyle name="Input 2 3 2 3 12" xfId="26714" xr:uid="{4B401751-BBF1-45C4-A8E8-54B6C8C7D5D6}"/>
    <cellStyle name="Input 2 3 2 3 13" xfId="24879" xr:uid="{A3ED5C43-8334-405D-98B1-718B22E60B53}"/>
    <cellStyle name="Input 2 3 2 3 2" xfId="17456" xr:uid="{FA1DB021-F029-4F7C-8B44-819F6DEAF8DE}"/>
    <cellStyle name="Input 2 3 2 3 2 2" xfId="17457" xr:uid="{F786467B-0C95-4206-88B1-C488103B0AC2}"/>
    <cellStyle name="Input 2 3 2 3 2 2 2" xfId="17458" xr:uid="{B7D49A37-9E98-4D0A-84DE-054777F00003}"/>
    <cellStyle name="Input 2 3 2 3 2 2 2 2" xfId="31707" xr:uid="{1355B600-DE46-44D5-91C9-ADFF5F4A9E91}"/>
    <cellStyle name="Input 2 3 2 3 2 2 2 3" xfId="26710" xr:uid="{78E5E19A-6E59-4F74-9049-A008D0013F0B}"/>
    <cellStyle name="Input 2 3 2 3 2 2 2 4" xfId="35660" xr:uid="{D0D1519C-5B19-4EF5-9E34-E98C3845DED0}"/>
    <cellStyle name="Input 2 3 2 3 2 2 3" xfId="38846" xr:uid="{710213BF-69BE-4C79-82F6-3573225D8903}"/>
    <cellStyle name="Input 2 3 2 3 2 2 4" xfId="26711" xr:uid="{C42ACD64-93CB-47AC-AD5D-BC362025E8F8}"/>
    <cellStyle name="Input 2 3 2 3 2 2 5" xfId="32910" xr:uid="{35C1EB56-EEAD-4B90-8256-580FD0D922A2}"/>
    <cellStyle name="Input 2 3 2 3 2 3" xfId="17459" xr:uid="{B30E7B72-11AE-46FA-85EF-31E11D375C8D}"/>
    <cellStyle name="Input 2 3 2 3 2 3 2" xfId="31708" xr:uid="{11F69CD3-C78A-4039-A45B-DDF1FC573E59}"/>
    <cellStyle name="Input 2 3 2 3 2 3 3" xfId="26709" xr:uid="{16BC3E45-C464-4D4A-8437-E87F9CF5D1EA}"/>
    <cellStyle name="Input 2 3 2 3 2 3 4" xfId="32911" xr:uid="{41BAECD2-707B-4C61-B53E-E7936DA54612}"/>
    <cellStyle name="Input 2 3 2 3 2 4" xfId="37607" xr:uid="{A31A5A92-D1A1-4279-8B11-9E2FAAC35D07}"/>
    <cellStyle name="Input 2 3 2 3 2 5" xfId="26712" xr:uid="{0B01C6BF-0670-4E38-B4D4-865916599ABA}"/>
    <cellStyle name="Input 2 3 2 3 2 6" xfId="32909" xr:uid="{BFDAF075-5E38-47DF-BA73-54D46C7F16BE}"/>
    <cellStyle name="Input 2 3 2 3 3" xfId="17460" xr:uid="{57579F2F-AF90-4284-8374-2DF897ED8428}"/>
    <cellStyle name="Input 2 3 2 3 3 2" xfId="17461" xr:uid="{18832CBE-3597-41C5-81B3-04F28717E522}"/>
    <cellStyle name="Input 2 3 2 3 3 2 2" xfId="17462" xr:uid="{30D32542-2812-4761-9316-DE346C7B0845}"/>
    <cellStyle name="Input 2 3 2 3 3 2 2 2" xfId="31710" xr:uid="{80767FF6-BF0B-4ACF-84CB-80D7A8FEFB90}"/>
    <cellStyle name="Input 2 3 2 3 3 2 2 3" xfId="26706" xr:uid="{11892241-D606-4FB3-B549-B782A457DDE6}"/>
    <cellStyle name="Input 2 3 2 3 3 2 2 4" xfId="35661" xr:uid="{140D0BDA-1228-4545-B92B-6AF19E09DB47}"/>
    <cellStyle name="Input 2 3 2 3 3 2 3" xfId="38845" xr:uid="{0199AE05-99C2-43B5-B44C-21DD5723B4A5}"/>
    <cellStyle name="Input 2 3 2 3 3 2 4" xfId="26707" xr:uid="{37218786-4FFB-4A76-A6EB-BB827F708A7F}"/>
    <cellStyle name="Input 2 3 2 3 3 2 5" xfId="32913" xr:uid="{0F89C495-53D0-4D77-8980-A14C05AD2AA7}"/>
    <cellStyle name="Input 2 3 2 3 3 3" xfId="17463" xr:uid="{8A4DBDD0-46D0-4B31-91BE-13336FA4CA3D}"/>
    <cellStyle name="Input 2 3 2 3 3 3 2" xfId="25157" xr:uid="{E14B78EE-51F4-4E35-908B-F11267D4B261}"/>
    <cellStyle name="Input 2 3 2 3 3 3 3" xfId="26705" xr:uid="{5C0C3294-31CC-4308-A06D-77E0EA1A8199}"/>
    <cellStyle name="Input 2 3 2 3 3 3 4" xfId="32914" xr:uid="{3D1A872E-E6A0-4890-8A36-B313D5918D57}"/>
    <cellStyle name="Input 2 3 2 3 3 4" xfId="31709" xr:uid="{173F2453-DE79-47EA-9150-F09AE9BA3A92}"/>
    <cellStyle name="Input 2 3 2 3 3 5" xfId="26708" xr:uid="{978B0D65-D3A7-49E4-96EA-7C5F10436D9F}"/>
    <cellStyle name="Input 2 3 2 3 3 6" xfId="32912" xr:uid="{A7126CCF-B8B4-40ED-97CB-60AD5BBCC751}"/>
    <cellStyle name="Input 2 3 2 3 4" xfId="17464" xr:uid="{9C1AA247-0138-4577-9AF5-A1CD71D94B30}"/>
    <cellStyle name="Input 2 3 2 3 4 2" xfId="17465" xr:uid="{D2B1A53F-4B1B-490A-B22B-6E15BBF1A97A}"/>
    <cellStyle name="Input 2 3 2 3 4 2 2" xfId="17466" xr:uid="{E3645543-21ED-4E65-A9A2-CD13AFA95458}"/>
    <cellStyle name="Input 2 3 2 3 4 2 2 2" xfId="38844" xr:uid="{2593A5DA-B17D-435E-823D-E91E3A74ACAB}"/>
    <cellStyle name="Input 2 3 2 3 4 2 2 3" xfId="26703" xr:uid="{E51E2678-CF1D-4057-8325-3BE742AFB7CA}"/>
    <cellStyle name="Input 2 3 2 3 4 2 2 4" xfId="35249" xr:uid="{A8B08BEA-C1B7-4D96-B238-42033DF20FD7}"/>
    <cellStyle name="Input 2 3 2 3 4 2 3" xfId="31712" xr:uid="{82EDC8E7-8CFC-4BAC-AF4A-41E7070888ED}"/>
    <cellStyle name="Input 2 3 2 3 4 2 4" xfId="36278" xr:uid="{1A0FECF1-9EE0-445B-ABF0-382D8EF8C227}"/>
    <cellStyle name="Input 2 3 2 3 4 2 5" xfId="32916" xr:uid="{2E45183B-A38C-4CCD-8CD6-F3FBECE17404}"/>
    <cellStyle name="Input 2 3 2 3 4 3" xfId="17467" xr:uid="{EBDD49B7-994D-441C-87F5-BC4D7CC74A50}"/>
    <cellStyle name="Input 2 3 2 3 4 3 2" xfId="31713" xr:uid="{752016DB-3D3A-41EE-ACDD-7C71270C04A0}"/>
    <cellStyle name="Input 2 3 2 3 4 3 3" xfId="26702" xr:uid="{EA99AD8D-AD2F-4161-B9F1-581FC326D7F6}"/>
    <cellStyle name="Input 2 3 2 3 4 3 4" xfId="35662" xr:uid="{E6194606-E1FD-4715-9705-8BF945B63F66}"/>
    <cellStyle name="Input 2 3 2 3 4 4" xfId="31711" xr:uid="{1C8FAFE8-62A7-4F23-867E-138857A90ADE}"/>
    <cellStyle name="Input 2 3 2 3 4 5" xfId="26704" xr:uid="{6727FBD8-8E8A-4BCB-B23E-7FFCD2B323A2}"/>
    <cellStyle name="Input 2 3 2 3 4 6" xfId="32915" xr:uid="{08FCDCF9-E7DD-4A15-A1AF-D019E18C8B40}"/>
    <cellStyle name="Input 2 3 2 3 5" xfId="17468" xr:uid="{43358BE8-6F1F-4CBF-96F7-86197AAA06F1}"/>
    <cellStyle name="Input 2 3 2 3 5 2" xfId="17469" xr:uid="{233D49B7-4CD4-49B2-A1C1-A0A555D51C00}"/>
    <cellStyle name="Input 2 3 2 3 5 2 2" xfId="17470" xr:uid="{E247133C-C4AE-4B48-A8BD-E16B0BE0BAC4}"/>
    <cellStyle name="Input 2 3 2 3 5 2 2 2" xfId="38843" xr:uid="{8B7F02A5-368F-4918-AD3D-2BC6E0B5D862}"/>
    <cellStyle name="Input 2 3 2 3 5 2 2 3" xfId="26699" xr:uid="{21D5914E-F60A-427A-ACFA-D76DAD35EC9B}"/>
    <cellStyle name="Input 2 3 2 3 5 2 2 4" xfId="32919" xr:uid="{BB2110BF-F0A6-4159-B84F-F0C4DB11E8CF}"/>
    <cellStyle name="Input 2 3 2 3 5 2 3" xfId="31715" xr:uid="{F73845F0-D2BD-4EFC-9C11-27E9982ACEBB}"/>
    <cellStyle name="Input 2 3 2 3 5 2 4" xfId="26700" xr:uid="{F0D619CE-6BE0-44AA-9CB6-FC85929BE0D0}"/>
    <cellStyle name="Input 2 3 2 3 5 2 5" xfId="32918" xr:uid="{EDA2A986-34B6-4416-928F-55B1ACC46B56}"/>
    <cellStyle name="Input 2 3 2 3 5 3" xfId="17471" xr:uid="{2EACC5C6-3D7F-4367-BCDC-045B9EF85466}"/>
    <cellStyle name="Input 2 3 2 3 5 3 2" xfId="36591" xr:uid="{93EEAD5F-3835-4FA0-BD9F-2A2E537DB735}"/>
    <cellStyle name="Input 2 3 2 3 5 3 3" xfId="26698" xr:uid="{F68A79E2-1777-4032-A352-90600DE86CE5}"/>
    <cellStyle name="Input 2 3 2 3 5 3 4" xfId="35663" xr:uid="{8BA44CFE-94BB-4746-9976-E3C8755A9D02}"/>
    <cellStyle name="Input 2 3 2 3 5 4" xfId="31714" xr:uid="{8AD75C89-F5EE-42C0-B373-5C6627284067}"/>
    <cellStyle name="Input 2 3 2 3 5 5" xfId="26701" xr:uid="{45343645-596D-469D-87BF-4E83D2E89F56}"/>
    <cellStyle name="Input 2 3 2 3 5 6" xfId="32917" xr:uid="{CCD06C8A-3284-486A-8E7F-CAA8EB7AC293}"/>
    <cellStyle name="Input 2 3 2 3 6" xfId="17472" xr:uid="{1890FBD1-897A-4692-B9E7-D3FAFBEDA9EF}"/>
    <cellStyle name="Input 2 3 2 3 6 2" xfId="17473" xr:uid="{537C6726-B550-49E8-A1D6-D544301DB7EB}"/>
    <cellStyle name="Input 2 3 2 3 6 2 2" xfId="17474" xr:uid="{966A2D0F-9818-47A3-87D1-0C8FC7564592}"/>
    <cellStyle name="Input 2 3 2 3 6 2 2 2" xfId="31718" xr:uid="{CDAFDD7E-53A4-45FD-B074-B2A53BBE771C}"/>
    <cellStyle name="Input 2 3 2 3 6 2 2 3" xfId="26695" xr:uid="{C6634E3C-E879-4E8C-AA0A-202068FE73E5}"/>
    <cellStyle name="Input 2 3 2 3 6 2 2 4" xfId="25287" xr:uid="{F09DA978-EFDE-4E3D-90BF-B299565FA9F9}"/>
    <cellStyle name="Input 2 3 2 3 6 2 3" xfId="31717" xr:uid="{80824DF8-D82A-4762-8275-BB11327F175F}"/>
    <cellStyle name="Input 2 3 2 3 6 2 4" xfId="26696" xr:uid="{A4517226-7A4A-4DD7-8A07-B8E1D5799928}"/>
    <cellStyle name="Input 2 3 2 3 6 2 5" xfId="32921" xr:uid="{C6CDE997-FFB4-4C0D-8C9C-B1128967729C}"/>
    <cellStyle name="Input 2 3 2 3 6 3" xfId="17475" xr:uid="{5B63EACE-3491-4605-B92D-76120AFDA30A}"/>
    <cellStyle name="Input 2 3 2 3 6 3 2" xfId="38842" xr:uid="{A04EA7B9-00D4-46A3-A516-28DA8AC3CAB1}"/>
    <cellStyle name="Input 2 3 2 3 6 3 3" xfId="26694" xr:uid="{37D02002-7D77-448B-B4A1-FAEF044EFB3C}"/>
    <cellStyle name="Input 2 3 2 3 6 3 4" xfId="35664" xr:uid="{B18546E7-CF70-47DC-B5D1-F2CD0D775814}"/>
    <cellStyle name="Input 2 3 2 3 6 4" xfId="31716" xr:uid="{8CB2AD6F-E411-42CD-A24A-18B22092F71E}"/>
    <cellStyle name="Input 2 3 2 3 6 5" xfId="26697" xr:uid="{9831699F-B70B-4B68-BA5E-7EB427AD7D5C}"/>
    <cellStyle name="Input 2 3 2 3 6 6" xfId="32920" xr:uid="{FBDB5F7C-0162-463B-86B2-AFABF8B9291A}"/>
    <cellStyle name="Input 2 3 2 3 7" xfId="17476" xr:uid="{4770686A-674B-4A25-B89B-2DC4114CD235}"/>
    <cellStyle name="Input 2 3 2 3 7 2" xfId="17477" xr:uid="{6DC8BB40-ABF9-4DB2-8CBD-0B88721A6751}"/>
    <cellStyle name="Input 2 3 2 3 7 2 2" xfId="17478" xr:uid="{207E35C4-7EED-4189-A742-CC3C0ECCE8DB}"/>
    <cellStyle name="Input 2 3 2 3 7 2 2 2" xfId="31720" xr:uid="{F907AFE8-C56A-42D7-B581-D39514287E08}"/>
    <cellStyle name="Input 2 3 2 3 7 2 2 3" xfId="26692" xr:uid="{0A73FFBF-680D-431A-891B-A955A8ECFF68}"/>
    <cellStyle name="Input 2 3 2 3 7 2 2 4" xfId="37033" xr:uid="{753E9C99-9BA1-4637-A553-4BB17A1B3309}"/>
    <cellStyle name="Input 2 3 2 3 7 2 3" xfId="25158" xr:uid="{F69697F3-9DE5-49C4-90AC-50757FE09480}"/>
    <cellStyle name="Input 2 3 2 3 7 2 4" xfId="26693" xr:uid="{32C426F1-EA1B-47CF-835E-8D0112F82161}"/>
    <cellStyle name="Input 2 3 2 3 7 2 5" xfId="32922" xr:uid="{CC582521-A7A8-4B25-9AE5-91962A9F973E}"/>
    <cellStyle name="Input 2 3 2 3 7 3" xfId="17479" xr:uid="{45E17D7C-4AB1-4393-BE53-616E04D55044}"/>
    <cellStyle name="Input 2 3 2 3 7 3 2" xfId="31721" xr:uid="{E4076A3D-C47C-49DB-80DF-F997190D2810}"/>
    <cellStyle name="Input 2 3 2 3 7 3 3" xfId="37157" xr:uid="{5B6AD68F-1A83-4B0A-9B9D-E740B84635EB}"/>
    <cellStyle name="Input 2 3 2 3 7 3 4" xfId="37825" xr:uid="{288D5E8F-5A02-4FBF-8F9D-B7F58AFF1518}"/>
    <cellStyle name="Input 2 3 2 3 7 4" xfId="31719" xr:uid="{7B728515-AC21-4664-A1E7-7A204406F213}"/>
    <cellStyle name="Input 2 3 2 3 7 5" xfId="37239" xr:uid="{BD0C422E-AC5B-4618-BD09-F6D83812CF02}"/>
    <cellStyle name="Input 2 3 2 3 7 6" xfId="25820" xr:uid="{F0F85B14-F9CB-4CAD-8AAF-5B39D5F7F40A}"/>
    <cellStyle name="Input 2 3 2 3 8" xfId="17480" xr:uid="{6EE0D747-C9AE-4861-9329-95D7A1783A42}"/>
    <cellStyle name="Input 2 3 2 3 8 2" xfId="17481" xr:uid="{F1F338AD-44C2-4677-A991-0F4DE77AC059}"/>
    <cellStyle name="Input 2 3 2 3 8 2 2" xfId="17482" xr:uid="{9A3737E6-B53B-4235-B457-3ACC2EEF8F5D}"/>
    <cellStyle name="Input 2 3 2 3 8 2 2 2" xfId="31723" xr:uid="{CE0922BA-714A-4B6B-BD4B-1F76B0BC9C04}"/>
    <cellStyle name="Input 2 3 2 3 8 2 2 3" xfId="26689" xr:uid="{B4A46C6D-17B6-4240-A017-DF4EAD4C210F}"/>
    <cellStyle name="Input 2 3 2 3 8 2 2 4" xfId="32923" xr:uid="{215BE2FC-C28C-43FB-B8D2-614B91D32688}"/>
    <cellStyle name="Input 2 3 2 3 8 2 3" xfId="31722" xr:uid="{E31202F4-86A7-48C0-BD90-1820798B6642}"/>
    <cellStyle name="Input 2 3 2 3 8 2 4" xfId="26690" xr:uid="{C834B99B-E242-4C59-82D6-4A2C18BC090E}"/>
    <cellStyle name="Input 2 3 2 3 8 2 5" xfId="25822" xr:uid="{8ED154B2-E68B-44D4-8C56-8772068826C9}"/>
    <cellStyle name="Input 2 3 2 3 8 3" xfId="17483" xr:uid="{78951416-26F9-4983-AB82-A47B21230075}"/>
    <cellStyle name="Input 2 3 2 3 8 3 2" xfId="31724" xr:uid="{0E10BE43-B864-40CB-9E3C-0AE57F05759F}"/>
    <cellStyle name="Input 2 3 2 3 8 3 3" xfId="5433" xr:uid="{39BEE1E2-AD2E-48BE-87D1-0DDE2B341C09}"/>
    <cellStyle name="Input 2 3 2 3 8 3 4" xfId="32924" xr:uid="{CF4A9B07-B039-432D-B337-539A21E297FD}"/>
    <cellStyle name="Input 2 3 2 3 8 4" xfId="38841" xr:uid="{7164DB78-6E9C-443B-AED2-ABBED31999C8}"/>
    <cellStyle name="Input 2 3 2 3 8 5" xfId="26691" xr:uid="{D4570ABD-1FF6-400A-885C-44A0FCD1EB41}"/>
    <cellStyle name="Input 2 3 2 3 8 6" xfId="25821" xr:uid="{F3A1AB44-845F-4F33-ADE6-50F9942626B1}"/>
    <cellStyle name="Input 2 3 2 3 9" xfId="17484" xr:uid="{35782215-21FF-4E37-B8D2-638ABF363F60}"/>
    <cellStyle name="Input 2 3 2 3 9 2" xfId="17485" xr:uid="{B2FA4029-AEE8-4E91-9A0D-A3C60B69FB30}"/>
    <cellStyle name="Input 2 3 2 3 9 2 2" xfId="37608" xr:uid="{1862CD9F-CDE4-4A1F-BF05-E614C89DB4C7}"/>
    <cellStyle name="Input 2 3 2 3 9 2 3" xfId="37238" xr:uid="{F1C2B976-DA14-47BF-9074-7DF705431C6F}"/>
    <cellStyle name="Input 2 3 2 3 9 2 4" xfId="32926" xr:uid="{09AB03AA-D1C5-4FCF-91BF-57961D13E851}"/>
    <cellStyle name="Input 2 3 2 3 9 3" xfId="31725" xr:uid="{E144A107-16B9-4072-8DE3-B30AF77816A7}"/>
    <cellStyle name="Input 2 3 2 3 9 4" xfId="6050" xr:uid="{83BA5504-0553-4815-9566-B860673EA30F}"/>
    <cellStyle name="Input 2 3 2 3 9 5" xfId="32925" xr:uid="{18ADACA8-76EF-4760-8960-0F0DA85463CE}"/>
    <cellStyle name="Input 2 3 2 4" xfId="17486" xr:uid="{2EB73C52-C28E-45EE-8E29-8254A8499AF3}"/>
    <cellStyle name="Input 2 3 2 4 10" xfId="17487" xr:uid="{32F30D30-79D0-4AD6-BBBA-81C331881D94}"/>
    <cellStyle name="Input 2 3 2 4 10 2" xfId="31727" xr:uid="{BC45CBA8-3EF9-4459-A7B7-00FBA2DA9E51}"/>
    <cellStyle name="Input 2 3 2 4 10 3" xfId="26687" xr:uid="{AA341C27-4547-4B6A-88ED-F74B4842F5C7}"/>
    <cellStyle name="Input 2 3 2 4 10 4" xfId="32928" xr:uid="{E9A85FD7-2C88-40EA-B9FF-002357F3DF22}"/>
    <cellStyle name="Input 2 3 2 4 11" xfId="31726" xr:uid="{48E35346-1412-4FFC-B014-26B94CE23076}"/>
    <cellStyle name="Input 2 3 2 4 12" xfId="26688" xr:uid="{22E70515-93FB-49EE-B257-5E82CE45E2D2}"/>
    <cellStyle name="Input 2 3 2 4 13" xfId="32927" xr:uid="{664A8365-5745-4FA7-8B76-08CFFE28C561}"/>
    <cellStyle name="Input 2 3 2 4 2" xfId="17488" xr:uid="{9F45E2A9-C50A-4A10-9AE5-59E3DD060C83}"/>
    <cellStyle name="Input 2 3 2 4 2 2" xfId="17489" xr:uid="{06E5AF6F-1CA3-4DFF-BE36-716BE4A0C7D4}"/>
    <cellStyle name="Input 2 3 2 4 2 2 2" xfId="17490" xr:uid="{24E37931-7B88-4565-8C08-5BA27BD91EE2}"/>
    <cellStyle name="Input 2 3 2 4 2 2 2 2" xfId="31730" xr:uid="{E49F3218-64B7-496A-B6F7-627CB79CE09F}"/>
    <cellStyle name="Input 2 3 2 4 2 2 2 3" xfId="26685" xr:uid="{24D98632-C5F3-4408-A186-EA82B3FD36B5}"/>
    <cellStyle name="Input 2 3 2 4 2 2 2 4" xfId="32930" xr:uid="{701822F3-8A7B-4590-B19E-B9002AC4645A}"/>
    <cellStyle name="Input 2 3 2 4 2 2 3" xfId="31729" xr:uid="{3BD53840-AEA8-4122-8A44-861995ADDBD9}"/>
    <cellStyle name="Input 2 3 2 4 2 2 4" xfId="37237" xr:uid="{21CB785D-E7F1-4C60-B91C-BD2A8997F6D6}"/>
    <cellStyle name="Input 2 3 2 4 2 2 5" xfId="38140" xr:uid="{249D4828-517F-48F7-ACFB-0893DB799664}"/>
    <cellStyle name="Input 2 3 2 4 2 3" xfId="17491" xr:uid="{4986680E-DB98-44D0-AF1C-7C4E3F532DE2}"/>
    <cellStyle name="Input 2 3 2 4 2 3 2" xfId="31731" xr:uid="{47C539B2-9FF1-4790-AA17-CDC08F1A4E35}"/>
    <cellStyle name="Input 2 3 2 4 2 3 3" xfId="26684" xr:uid="{3F6D7EC0-A160-46ED-B730-A4FF6C1C74C2}"/>
    <cellStyle name="Input 2 3 2 4 2 3 4" xfId="32931" xr:uid="{5F5C08DB-2E30-46D6-8711-3123C73AD6D0}"/>
    <cellStyle name="Input 2 3 2 4 2 4" xfId="31728" xr:uid="{E9F4D84E-C890-429C-81CA-2D568266A223}"/>
    <cellStyle name="Input 2 3 2 4 2 5" xfId="26686" xr:uid="{267F5F2B-17EA-400B-9842-C4E97E582B71}"/>
    <cellStyle name="Input 2 3 2 4 2 6" xfId="32929" xr:uid="{EBC32F13-9456-4FF9-AA29-D753DC586459}"/>
    <cellStyle name="Input 2 3 2 4 3" xfId="17492" xr:uid="{DB8B34B1-F083-407F-96DA-47B576D64C09}"/>
    <cellStyle name="Input 2 3 2 4 3 2" xfId="17493" xr:uid="{8D3E5E10-1C51-40AD-B96D-C1F4C3C93140}"/>
    <cellStyle name="Input 2 3 2 4 3 2 2" xfId="17494" xr:uid="{17B21052-864A-4DA6-881E-52F2F2C8745D}"/>
    <cellStyle name="Input 2 3 2 4 3 2 2 2" xfId="31733" xr:uid="{1D8B3A05-F24B-43AF-A53F-2DBDEB0A1476}"/>
    <cellStyle name="Input 2 3 2 4 3 2 2 3" xfId="26682" xr:uid="{912F3583-1109-467D-AAF3-B863E88C5492}"/>
    <cellStyle name="Input 2 3 2 4 3 2 2 4" xfId="32934" xr:uid="{B9AB4241-0276-4376-BFEC-46E2664CD162}"/>
    <cellStyle name="Input 2 3 2 4 3 2 3" xfId="31732" xr:uid="{7689646F-1AC4-4FF7-AFFB-1B161331E70A}"/>
    <cellStyle name="Input 2 3 2 4 3 2 4" xfId="37236" xr:uid="{874BFB50-91DE-4109-8002-FDED78B865FA}"/>
    <cellStyle name="Input 2 3 2 4 3 2 5" xfId="32933" xr:uid="{AD3A3C49-E505-4C69-A224-BDFF7AEBFBDB}"/>
    <cellStyle name="Input 2 3 2 4 3 3" xfId="17495" xr:uid="{8DCF3E98-5377-4641-9B3F-1DCA0C858C6F}"/>
    <cellStyle name="Input 2 3 2 4 3 3 2" xfId="31734" xr:uid="{87104977-AD7F-4657-AFC4-9BAC7B32D580}"/>
    <cellStyle name="Input 2 3 2 4 3 3 3" xfId="26681" xr:uid="{A2906225-0F14-44D8-B887-BACD2407CD39}"/>
    <cellStyle name="Input 2 3 2 4 3 3 4" xfId="32935" xr:uid="{315E2207-EB49-4298-8202-175DD46EEFD7}"/>
    <cellStyle name="Input 2 3 2 4 3 4" xfId="36592" xr:uid="{1A5CDF0B-03B7-4393-84CD-06DBAF63870B}"/>
    <cellStyle name="Input 2 3 2 4 3 5" xfId="26683" xr:uid="{538D095A-0715-461D-937E-AB2CBF0004F8}"/>
    <cellStyle name="Input 2 3 2 4 3 6" xfId="32932" xr:uid="{10B37560-C6EB-4600-9E19-E030005C6D19}"/>
    <cellStyle name="Input 2 3 2 4 4" xfId="17496" xr:uid="{BD3909EB-BA43-42C1-B0F7-9FC2A76D813C}"/>
    <cellStyle name="Input 2 3 2 4 4 2" xfId="17497" xr:uid="{5788189E-A2F5-4C97-AD2B-28091A6C586B}"/>
    <cellStyle name="Input 2 3 2 4 4 2 2" xfId="17498" xr:uid="{188C0454-90DD-4070-995C-13292915DA14}"/>
    <cellStyle name="Input 2 3 2 4 4 2 2 2" xfId="31736" xr:uid="{B7183EC8-28A3-4A81-A395-A4B84B62CEDA}"/>
    <cellStyle name="Input 2 3 2 4 4 2 2 3" xfId="26679" xr:uid="{8E1488F5-63E7-40F0-9C93-61CDCC6D07D7}"/>
    <cellStyle name="Input 2 3 2 4 4 2 2 4" xfId="32937" xr:uid="{B7D2288F-7E98-4F67-B548-960E5469A289}"/>
    <cellStyle name="Input 2 3 2 4 4 2 3" xfId="25159" xr:uid="{F577AA4C-828F-4EFD-881C-E201B3A2CEA2}"/>
    <cellStyle name="Input 2 3 2 4 4 2 4" xfId="37235" xr:uid="{E9818627-EF49-42A1-AA78-5DC58FD187A2}"/>
    <cellStyle name="Input 2 3 2 4 4 2 5" xfId="24921" xr:uid="{EC3F2680-92D2-49FB-9B6B-8EAAC2C0F4B7}"/>
    <cellStyle name="Input 2 3 2 4 4 3" xfId="17499" xr:uid="{EF47F571-E484-4AF5-AA09-316586A86B3E}"/>
    <cellStyle name="Input 2 3 2 4 4 3 2" xfId="31737" xr:uid="{F05D97C6-C2E0-48B2-917D-45C2D0E7AA7D}"/>
    <cellStyle name="Input 2 3 2 4 4 3 3" xfId="36277" xr:uid="{58DB0F0D-33A2-4331-B0F5-9BF482BFD37C}"/>
    <cellStyle name="Input 2 3 2 4 4 3 4" xfId="25288" xr:uid="{89F2C0FD-1F5C-45D1-A0CA-EFEE120881F7}"/>
    <cellStyle name="Input 2 3 2 4 4 4" xfId="31735" xr:uid="{8E18DD0C-3041-4D4F-889D-3B8FFDE4C5FD}"/>
    <cellStyle name="Input 2 3 2 4 4 5" xfId="26680" xr:uid="{D2157F3B-CF9B-481E-BDCE-BCD9571993BE}"/>
    <cellStyle name="Input 2 3 2 4 4 6" xfId="32936" xr:uid="{FBFAC985-DAAE-4DD6-ACDD-17E9B8708984}"/>
    <cellStyle name="Input 2 3 2 4 5" xfId="17500" xr:uid="{6F661E7E-7187-4996-93F6-844737DAAEE7}"/>
    <cellStyle name="Input 2 3 2 4 5 2" xfId="17501" xr:uid="{73CDA910-49DE-4284-ADF2-4D74FD632DA4}"/>
    <cellStyle name="Input 2 3 2 4 5 2 2" xfId="17502" xr:uid="{A57D80B2-82E9-4487-AC97-11DB5CDC4EBC}"/>
    <cellStyle name="Input 2 3 2 4 5 2 2 2" xfId="31740" xr:uid="{C66E6C05-0BC9-49E3-BECC-8ECDC99748FF}"/>
    <cellStyle name="Input 2 3 2 4 5 2 2 3" xfId="37234" xr:uid="{7B535155-8EEB-441F-B5C2-97480118B237}"/>
    <cellStyle name="Input 2 3 2 4 5 2 2 4" xfId="32940" xr:uid="{F5AF1F7C-E71B-411E-A28F-88B397753350}"/>
    <cellStyle name="Input 2 3 2 4 5 2 3" xfId="31739" xr:uid="{A52784A9-1172-4D74-8D0E-FE4DF1004419}"/>
    <cellStyle name="Input 2 3 2 4 5 2 4" xfId="26677" xr:uid="{3EB0C686-C806-47F9-B498-334CBCD34A46}"/>
    <cellStyle name="Input 2 3 2 4 5 2 5" xfId="32939" xr:uid="{3659F660-B84F-47CA-AD09-CDBA80AE7B21}"/>
    <cellStyle name="Input 2 3 2 4 5 3" xfId="17503" xr:uid="{7B523E82-216E-49B1-8454-833AD270A7E0}"/>
    <cellStyle name="Input 2 3 2 4 5 3 2" xfId="31741" xr:uid="{ADCF993F-7D76-4472-BC97-1556245C7D5D}"/>
    <cellStyle name="Input 2 3 2 4 5 3 3" xfId="26676" xr:uid="{3714A75F-B469-4B1E-AD1B-DE84314F3CF1}"/>
    <cellStyle name="Input 2 3 2 4 5 3 4" xfId="32941" xr:uid="{462C8555-76FE-4854-AAD7-71462204E13C}"/>
    <cellStyle name="Input 2 3 2 4 5 4" xfId="31738" xr:uid="{BAB1D900-9721-483B-A8E5-3A032D1BE50B}"/>
    <cellStyle name="Input 2 3 2 4 5 5" xfId="26678" xr:uid="{A741394D-AE1B-4355-B40E-0F4E2F4A8F60}"/>
    <cellStyle name="Input 2 3 2 4 5 6" xfId="32938" xr:uid="{5808D52F-8F8F-4FC7-BAA3-867A8E37D6BE}"/>
    <cellStyle name="Input 2 3 2 4 6" xfId="17504" xr:uid="{7FC938A4-1B6B-4B53-94F5-21D068D153AD}"/>
    <cellStyle name="Input 2 3 2 4 6 2" xfId="17505" xr:uid="{F5809F92-11FA-4665-95AC-CDB037A6F766}"/>
    <cellStyle name="Input 2 3 2 4 6 2 2" xfId="17506" xr:uid="{5B6F748A-96AC-45E5-96C6-1301368C4E27}"/>
    <cellStyle name="Input 2 3 2 4 6 2 2 2" xfId="31744" xr:uid="{F977210A-2FB4-4032-AFD7-08DB2B098E5B}"/>
    <cellStyle name="Input 2 3 2 4 6 2 2 3" xfId="37233" xr:uid="{8E5943B9-E63F-4440-B50D-BC7B94AFCBFB}"/>
    <cellStyle name="Input 2 3 2 4 6 2 2 4" xfId="38320" xr:uid="{578934A6-4E2E-417D-9767-81A61A9A4544}"/>
    <cellStyle name="Input 2 3 2 4 6 2 3" xfId="31743" xr:uid="{F51B693B-6783-4C22-A385-94A8EAF084E8}"/>
    <cellStyle name="Input 2 3 2 4 6 2 4" xfId="26674" xr:uid="{A3F9C718-D44E-4439-85F4-CC59A6C9A2CA}"/>
    <cellStyle name="Input 2 3 2 4 6 2 5" xfId="39191" xr:uid="{F04B5AE1-8CAD-45BE-AC26-A965DB6DA885}"/>
    <cellStyle name="Input 2 3 2 4 6 3" xfId="17507" xr:uid="{19198501-2540-4628-8EB7-FBAAF21EF921}"/>
    <cellStyle name="Input 2 3 2 4 6 3 2" xfId="36593" xr:uid="{0CC04706-C38E-4075-8726-6ED4FC9B5385}"/>
    <cellStyle name="Input 2 3 2 4 6 3 3" xfId="26673" xr:uid="{AD5D3155-CFE5-4053-92F1-A45265B8413A}"/>
    <cellStyle name="Input 2 3 2 4 6 3 4" xfId="38309" xr:uid="{74615C9A-963B-4223-8000-7B2D07E83F8B}"/>
    <cellStyle name="Input 2 3 2 4 6 4" xfId="31742" xr:uid="{C5827B6F-E3F1-469C-9AF0-C2D35D310B16}"/>
    <cellStyle name="Input 2 3 2 4 6 5" xfId="26675" xr:uid="{F34AD6E4-1478-49E7-8FA5-C9C6F6423B17}"/>
    <cellStyle name="Input 2 3 2 4 6 6" xfId="32942" xr:uid="{A4CE52D4-06F1-4B88-B4E8-8A9B843D50D3}"/>
    <cellStyle name="Input 2 3 2 4 7" xfId="17508" xr:uid="{CDCE3BFD-891F-4AF0-BB61-FD30A683E830}"/>
    <cellStyle name="Input 2 3 2 4 7 2" xfId="17509" xr:uid="{4312AAFF-6FDD-484E-AF35-12FC9D09E1AE}"/>
    <cellStyle name="Input 2 3 2 4 7 2 2" xfId="17510" xr:uid="{A4196242-3443-4906-BE26-CAB49C70422A}"/>
    <cellStyle name="Input 2 3 2 4 7 2 2 2" xfId="31746" xr:uid="{D02DBDAC-A027-4BA8-8CD9-03336BB8E7C3}"/>
    <cellStyle name="Input 2 3 2 4 7 2 2 3" xfId="37232" xr:uid="{424F7054-1B11-445D-A289-6A9A09597D5C}"/>
    <cellStyle name="Input 2 3 2 4 7 2 2 4" xfId="32945" xr:uid="{11AA10D8-267E-4BBC-A5DB-9ED064048A72}"/>
    <cellStyle name="Input 2 3 2 4 7 2 3" xfId="31745" xr:uid="{4CACA26B-E3FA-4F48-A46D-5F80949FB9FE}"/>
    <cellStyle name="Input 2 3 2 4 7 2 4" xfId="26671" xr:uid="{CF89490C-4423-41ED-9B5C-EB960B5D9745}"/>
    <cellStyle name="Input 2 3 2 4 7 2 5" xfId="32944" xr:uid="{D342B27B-FD62-44C8-85B0-091B513B4A74}"/>
    <cellStyle name="Input 2 3 2 4 7 3" xfId="17511" xr:uid="{04BB77C7-7038-4238-A3C8-F079C7615DBE}"/>
    <cellStyle name="Input 2 3 2 4 7 3 2" xfId="31747" xr:uid="{D9825D1A-F739-4475-B4B2-AF0D9B1CE7CE}"/>
    <cellStyle name="Input 2 3 2 4 7 3 3" xfId="26670" xr:uid="{C65BAB28-5540-4352-A423-468045E09301}"/>
    <cellStyle name="Input 2 3 2 4 7 3 4" xfId="38719" xr:uid="{B9573CD8-DB70-4E62-B322-82877410DD44}"/>
    <cellStyle name="Input 2 3 2 4 7 4" xfId="37609" xr:uid="{8F4ED157-63BB-4677-937E-484E7565641C}"/>
    <cellStyle name="Input 2 3 2 4 7 5" xfId="26672" xr:uid="{2D292FEF-8DDB-43D0-8D65-90488CB73AC6}"/>
    <cellStyle name="Input 2 3 2 4 7 6" xfId="32943" xr:uid="{217D1577-51CF-4B15-937C-947F5AF7449E}"/>
    <cellStyle name="Input 2 3 2 4 8" xfId="17512" xr:uid="{28687CEF-8D0A-4941-B46C-62A924562267}"/>
    <cellStyle name="Input 2 3 2 4 8 2" xfId="17513" xr:uid="{413860D8-7DD8-4A27-88D6-0CE49B006881}"/>
    <cellStyle name="Input 2 3 2 4 8 2 2" xfId="17514" xr:uid="{7E78BF5B-552B-4048-8093-F60348702AA7}"/>
    <cellStyle name="Input 2 3 2 4 8 2 2 2" xfId="31750" xr:uid="{ADE9CD32-5BCF-4B6C-9B30-B2789D8E4492}"/>
    <cellStyle name="Input 2 3 2 4 8 2 2 3" xfId="37231" xr:uid="{2CE4B3B5-2DC0-44D4-9475-4B06804B8595}"/>
    <cellStyle name="Input 2 3 2 4 8 2 2 4" xfId="38718" xr:uid="{E990A6FF-A293-4885-83D4-0065AD7F92EA}"/>
    <cellStyle name="Input 2 3 2 4 8 2 3" xfId="31749" xr:uid="{0C7FC839-17B5-41CF-81DC-6CAA95D85218}"/>
    <cellStyle name="Input 2 3 2 4 8 2 4" xfId="26668" xr:uid="{80C54535-51B8-4DF1-B413-E2C65BA46CD1}"/>
    <cellStyle name="Input 2 3 2 4 8 2 5" xfId="35665" xr:uid="{3F1A1486-950C-46F9-97B2-44E20653631F}"/>
    <cellStyle name="Input 2 3 2 4 8 3" xfId="17515" xr:uid="{9E2FE993-D12A-4586-9C78-DB1358ECFB34}"/>
    <cellStyle name="Input 2 3 2 4 8 3 2" xfId="37005" xr:uid="{36197495-B808-4B97-AFC2-26E76525C93C}"/>
    <cellStyle name="Input 2 3 2 4 8 3 3" xfId="26667" xr:uid="{A00092EE-54EE-4755-B5B7-F93B6627B746}"/>
    <cellStyle name="Input 2 3 2 4 8 3 4" xfId="32948" xr:uid="{D8376212-6B4C-4E26-8D07-665886B39DC2}"/>
    <cellStyle name="Input 2 3 2 4 8 4" xfId="31748" xr:uid="{4FDBCD17-F581-4720-B37B-459F1A5904A8}"/>
    <cellStyle name="Input 2 3 2 4 8 5" xfId="26669" xr:uid="{94972FE5-AF54-42B0-BF99-0374B8576882}"/>
    <cellStyle name="Input 2 3 2 4 8 6" xfId="32947" xr:uid="{5AEB2475-CDCD-4C02-9055-17FAC751BA44}"/>
    <cellStyle name="Input 2 3 2 4 9" xfId="17516" xr:uid="{110D150E-4A23-4A7A-9E5E-B6B6DE9CCB2B}"/>
    <cellStyle name="Input 2 3 2 4 9 2" xfId="17517" xr:uid="{CBBFE50F-A7FC-4BA3-A721-3D6BE1A41072}"/>
    <cellStyle name="Input 2 3 2 4 9 2 2" xfId="25160" xr:uid="{44F6E3BD-167B-49D9-90C3-DF8BB58451FD}"/>
    <cellStyle name="Input 2 3 2 4 9 2 3" xfId="26665" xr:uid="{395F2636-D987-4100-9E4A-3A4F5D85B9EB}"/>
    <cellStyle name="Input 2 3 2 4 9 2 4" xfId="35666" xr:uid="{2994EE5C-63C2-48C0-82C3-261307AE3C7B}"/>
    <cellStyle name="Input 2 3 2 4 9 3" xfId="37006" xr:uid="{D11850C4-B477-4019-9F0D-7A69BE9FF196}"/>
    <cellStyle name="Input 2 3 2 4 9 4" xfId="26666" xr:uid="{6FA62A1E-B751-4D9F-856E-0710FA22F2AC}"/>
    <cellStyle name="Input 2 3 2 4 9 5" xfId="38717" xr:uid="{1EFA933D-C38F-483D-B15B-5E5ED92F6260}"/>
    <cellStyle name="Input 2 3 2 5" xfId="17518" xr:uid="{F30698EA-B5B5-4A7A-9AD7-E8F397D0C0C9}"/>
    <cellStyle name="Input 2 3 2 5 10" xfId="17519" xr:uid="{F71C2A72-B213-4F8C-85BF-0B89A2D46E87}"/>
    <cellStyle name="Input 2 3 2 5 10 2" xfId="31751" xr:uid="{135838CC-F4BB-435C-A642-0D6574331101}"/>
    <cellStyle name="Input 2 3 2 5 10 3" xfId="36276" xr:uid="{7E9E26B0-6FBE-4824-8299-0DA1D7CB5455}"/>
    <cellStyle name="Input 2 3 2 5 10 4" xfId="38716" xr:uid="{3912724A-E629-463F-82B1-9F9D4D633663}"/>
    <cellStyle name="Input 2 3 2 5 11" xfId="38840" xr:uid="{98C2FFEC-EEC3-46FA-B0FE-9591A9D901E9}"/>
    <cellStyle name="Input 2 3 2 5 12" xfId="37230" xr:uid="{77B1D3F5-8C98-4484-B956-E13FDDC9724E}"/>
    <cellStyle name="Input 2 3 2 5 13" xfId="32949" xr:uid="{111ABC78-C192-48A1-8218-52458898440C}"/>
    <cellStyle name="Input 2 3 2 5 2" xfId="17520" xr:uid="{E92AED58-89F1-4F37-91D4-B299F4539F9B}"/>
    <cellStyle name="Input 2 3 2 5 2 2" xfId="17521" xr:uid="{73C08EF3-88E6-43C3-A91F-E742F9E54E8A}"/>
    <cellStyle name="Input 2 3 2 5 2 2 2" xfId="17522" xr:uid="{6479172D-B4B0-4330-943C-D8481EBF3C51}"/>
    <cellStyle name="Input 2 3 2 5 2 2 2 2" xfId="36012" xr:uid="{4025A903-3FA5-4381-925B-0EB5BCE24DA4}"/>
    <cellStyle name="Input 2 3 2 5 2 2 2 3" xfId="26662" xr:uid="{D1F2F7C4-EC33-4A99-BC8A-4EA75171C2BA}"/>
    <cellStyle name="Input 2 3 2 5 2 2 2 4" xfId="25289" xr:uid="{55CFC97D-CE4C-460D-B5D5-462A50EF38D7}"/>
    <cellStyle name="Input 2 3 2 5 2 2 3" xfId="37007" xr:uid="{DED4571C-E276-41E7-AC7C-5BE530168839}"/>
    <cellStyle name="Input 2 3 2 5 2 2 4" xfId="26663" xr:uid="{B3C3BB03-EFED-4624-975F-588D9154D598}"/>
    <cellStyle name="Input 2 3 2 5 2 2 5" xfId="35667" xr:uid="{70B89FEB-DE7B-4946-8D76-740434C7A959}"/>
    <cellStyle name="Input 2 3 2 5 2 3" xfId="17523" xr:uid="{FFCF027A-F842-43AF-AA4E-6DD5AD8845D4}"/>
    <cellStyle name="Input 2 3 2 5 2 3 2" xfId="38839" xr:uid="{BC1BF5A7-078D-43B6-9127-08976EC568E9}"/>
    <cellStyle name="Input 2 3 2 5 2 3 3" xfId="37229" xr:uid="{3C67C674-CF00-43C7-95F4-628D86AF7171}"/>
    <cellStyle name="Input 2 3 2 5 2 3 4" xfId="38715" xr:uid="{1EDFD441-4EE9-44AC-888E-D7804945600E}"/>
    <cellStyle name="Input 2 3 2 5 2 4" xfId="31752" xr:uid="{FEE3F066-5334-4A66-B286-51D3ADFF2F35}"/>
    <cellStyle name="Input 2 3 2 5 2 5" xfId="26664" xr:uid="{071A0B01-2AB2-4C2A-9FD9-5ECA5D7A3247}"/>
    <cellStyle name="Input 2 3 2 5 2 6" xfId="32950" xr:uid="{54BF789F-7EBE-4342-B5BE-470445D5CFAA}"/>
    <cellStyle name="Input 2 3 2 5 3" xfId="17524" xr:uid="{0BCB0613-06F3-4907-B7EC-3B6D43734565}"/>
    <cellStyle name="Input 2 3 2 5 3 2" xfId="17525" xr:uid="{A87D0AC3-6390-441D-82FA-290D46A4DF6A}"/>
    <cellStyle name="Input 2 3 2 5 3 2 2" xfId="17526" xr:uid="{60EA4B0B-EDF5-42F4-8EE5-CBB0D486924F}"/>
    <cellStyle name="Input 2 3 2 5 3 2 2 2" xfId="31755" xr:uid="{BDDA2C97-0954-4ACA-87DC-63E234F599FC}"/>
    <cellStyle name="Input 2 3 2 5 3 2 2 3" xfId="26659" xr:uid="{F0BC7728-D670-491E-B00E-9063B7D32AA6}"/>
    <cellStyle name="Input 2 3 2 5 3 2 2 4" xfId="38714" xr:uid="{D9F66E0A-F020-4CAA-8527-74DF93BB088F}"/>
    <cellStyle name="Input 2 3 2 5 3 2 3" xfId="31754" xr:uid="{933D9DBD-D1A7-49D5-9271-92AA2193C7B0}"/>
    <cellStyle name="Input 2 3 2 5 3 2 4" xfId="26660" xr:uid="{59FE7997-E72B-40CD-AD9B-6225845F8CF0}"/>
    <cellStyle name="Input 2 3 2 5 3 2 5" xfId="35668" xr:uid="{1D2F8837-356C-4D9C-8B01-3D4DEC96737D}"/>
    <cellStyle name="Input 2 3 2 5 3 3" xfId="17527" xr:uid="{7B2E31BD-6D43-44C6-A891-CC8B16274D51}"/>
    <cellStyle name="Input 2 3 2 5 3 3 2" xfId="38838" xr:uid="{ADB405F1-3AF0-47A4-9AA3-F1786EEA6D4F}"/>
    <cellStyle name="Input 2 3 2 5 3 3 3" xfId="26658" xr:uid="{4F8BA576-932C-4C5D-895B-4757A8BEC867}"/>
    <cellStyle name="Input 2 3 2 5 3 3 4" xfId="32952" xr:uid="{9062504E-E3FD-45A7-B2BD-DB0175568E88}"/>
    <cellStyle name="Input 2 3 2 5 3 4" xfId="31753" xr:uid="{1DF94738-9E6A-47B5-80A9-CAF6A6E406FA}"/>
    <cellStyle name="Input 2 3 2 5 3 5" xfId="26661" xr:uid="{6CD7F50F-73D8-40D9-9AD6-E7D72CEA4705}"/>
    <cellStyle name="Input 2 3 2 5 3 6" xfId="32951" xr:uid="{6AA2FDF2-E5B5-4D15-A0D4-F89DEEDBF708}"/>
    <cellStyle name="Input 2 3 2 5 4" xfId="17528" xr:uid="{95865DA9-1C2E-4FD7-BAB2-5944D9E5A20D}"/>
    <cellStyle name="Input 2 3 2 5 4 2" xfId="17529" xr:uid="{2C0E7F04-41FD-40EE-890A-B303CFBBBED3}"/>
    <cellStyle name="Input 2 3 2 5 4 2 2" xfId="17530" xr:uid="{F2B2ED8E-E142-4C36-8F1B-1A1C5723E712}"/>
    <cellStyle name="Input 2 3 2 5 4 2 2 2" xfId="37610" xr:uid="{658599D4-6714-4094-B865-A8DE9BBF4656}"/>
    <cellStyle name="Input 2 3 2 5 4 2 2 3" xfId="26655" xr:uid="{9649CFEB-10CC-47D7-8EB6-BDAE359FD0F3}"/>
    <cellStyle name="Input 2 3 2 5 4 2 2 4" xfId="32954" xr:uid="{524BDC90-181C-43F5-A202-872586305DFF}"/>
    <cellStyle name="Input 2 3 2 5 4 2 3" xfId="31757" xr:uid="{B7B16994-25AF-450B-97DC-84FA0DDAC7DC}"/>
    <cellStyle name="Input 2 3 2 5 4 2 4" xfId="26656" xr:uid="{4B12E172-B1CD-449A-906C-003215BB6929}"/>
    <cellStyle name="Input 2 3 2 5 4 2 5" xfId="35669" xr:uid="{4C54657C-5B21-4BA9-8579-94BE01E9942C}"/>
    <cellStyle name="Input 2 3 2 5 4 3" xfId="17531" xr:uid="{069AAC26-A1CF-457E-B0B5-BC58E4EAAC0B}"/>
    <cellStyle name="Input 2 3 2 5 4 3 2" xfId="38837" xr:uid="{D7F2C3C0-62C5-4D8E-B193-811D75E93A41}"/>
    <cellStyle name="Input 2 3 2 5 4 3 3" xfId="26654" xr:uid="{0705681F-9169-4741-AE25-79CFF5ECD2BC}"/>
    <cellStyle name="Input 2 3 2 5 4 3 4" xfId="32955" xr:uid="{BF47798E-ADFC-49A6-AD30-5770EA6BB8B4}"/>
    <cellStyle name="Input 2 3 2 5 4 4" xfId="31756" xr:uid="{A9BF5451-5C5D-448A-9B68-34EB76C1A5A6}"/>
    <cellStyle name="Input 2 3 2 5 4 5" xfId="26657" xr:uid="{0A79DEAB-818B-4E71-A505-58F9F5FFC5F6}"/>
    <cellStyle name="Input 2 3 2 5 4 6" xfId="32953" xr:uid="{FC775155-31B8-422C-8169-3A8DC2140A60}"/>
    <cellStyle name="Input 2 3 2 5 5" xfId="17532" xr:uid="{3A7B2568-6308-4677-AA9E-DF455D7496E9}"/>
    <cellStyle name="Input 2 3 2 5 5 2" xfId="17533" xr:uid="{467362EF-4CD7-4C69-8302-D9B8CD863A75}"/>
    <cellStyle name="Input 2 3 2 5 5 2 2" xfId="17534" xr:uid="{423DE662-DB19-4634-9E49-ACFC09EF53BB}"/>
    <cellStyle name="Input 2 3 2 5 5 2 2 2" xfId="31760" xr:uid="{38771BF1-DBEA-489B-94B4-A3F5A8A2943F}"/>
    <cellStyle name="Input 2 3 2 5 5 2 2 3" xfId="26651" xr:uid="{8A5FD74B-EBEC-415E-B474-A286F1D69BB1}"/>
    <cellStyle name="Input 2 3 2 5 5 2 2 4" xfId="32957" xr:uid="{C2BB6479-377B-4338-90CA-01348811E126}"/>
    <cellStyle name="Input 2 3 2 5 5 2 3" xfId="31759" xr:uid="{E608FF64-695C-4679-846E-1D8B2BAECA66}"/>
    <cellStyle name="Input 2 3 2 5 5 2 4" xfId="26652" xr:uid="{63EA1D7A-3622-4541-8A3E-3782F7903B55}"/>
    <cellStyle name="Input 2 3 2 5 5 2 5" xfId="35670" xr:uid="{0A7E4BB3-4DA9-48DA-9691-6E6C00F05653}"/>
    <cellStyle name="Input 2 3 2 5 5 3" xfId="17535" xr:uid="{E4C65F9E-E885-45E3-95C5-272DD3182001}"/>
    <cellStyle name="Input 2 3 2 5 5 3 2" xfId="38836" xr:uid="{136C27AD-1300-4CC6-B1DD-37CA90BC5FE9}"/>
    <cellStyle name="Input 2 3 2 5 5 3 3" xfId="26650" xr:uid="{6272B727-0221-46D6-B119-29A5D60C9B01}"/>
    <cellStyle name="Input 2 3 2 5 5 3 4" xfId="32958" xr:uid="{EEFF80A2-2AF9-476B-99B7-E9A533A54865}"/>
    <cellStyle name="Input 2 3 2 5 5 4" xfId="31758" xr:uid="{6594B1BF-E187-4F2D-B2FE-D0C552D05745}"/>
    <cellStyle name="Input 2 3 2 5 5 5" xfId="26653" xr:uid="{A9FC1E5F-C011-4223-8D8E-74BB09931FE7}"/>
    <cellStyle name="Input 2 3 2 5 5 6" xfId="32956" xr:uid="{2E224645-3D22-4EF8-90BF-EAB254A9CBD7}"/>
    <cellStyle name="Input 2 3 2 5 6" xfId="17536" xr:uid="{60957E7B-425A-45F6-B6E2-95CAC79B4E4F}"/>
    <cellStyle name="Input 2 3 2 5 6 2" xfId="17537" xr:uid="{63257BA2-CD93-41E9-AC03-0C7AAEF94BF4}"/>
    <cellStyle name="Input 2 3 2 5 6 2 2" xfId="17538" xr:uid="{B57E1AEF-3058-4138-9376-C91319B76B18}"/>
    <cellStyle name="Input 2 3 2 5 6 2 2 2" xfId="31762" xr:uid="{0CBD8D99-84AD-41FE-A2E6-B419D8FD9FA2}"/>
    <cellStyle name="Input 2 3 2 5 6 2 2 3" xfId="26647" xr:uid="{0AC14E9F-8F80-46DE-A020-50CDB3ED9ECD}"/>
    <cellStyle name="Input 2 3 2 5 6 2 2 4" xfId="32960" xr:uid="{970BFE81-C8AE-45A7-9D72-831EBEDA9CF6}"/>
    <cellStyle name="Input 2 3 2 5 6 2 3" xfId="25161" xr:uid="{657AF85E-3A0A-4B3F-91BE-01F3073829EA}"/>
    <cellStyle name="Input 2 3 2 5 6 2 4" xfId="26648" xr:uid="{17C208B9-A0BF-4B45-80A2-ADDD36A8FFC2}"/>
    <cellStyle name="Input 2 3 2 5 6 2 5" xfId="35671" xr:uid="{D4A9A605-3DC1-4923-A38D-B3FBAAD6070A}"/>
    <cellStyle name="Input 2 3 2 5 6 3" xfId="17539" xr:uid="{AB5F8606-B725-4E75-B942-197D4A1EFFBD}"/>
    <cellStyle name="Input 2 3 2 5 6 3 2" xfId="31763" xr:uid="{26BD39E6-5465-4CAB-8157-1D87E333BEE3}"/>
    <cellStyle name="Input 2 3 2 5 6 3 3" xfId="37834" xr:uid="{D6B99484-2285-4C29-B757-FA2B0ED9C3F4}"/>
    <cellStyle name="Input 2 3 2 5 6 3 4" xfId="32961" xr:uid="{3EB638A4-C169-487D-85BB-3EF04609A989}"/>
    <cellStyle name="Input 2 3 2 5 6 4" xfId="31761" xr:uid="{E73E058D-D9E9-4622-8DDE-797E2889CBCF}"/>
    <cellStyle name="Input 2 3 2 5 6 5" xfId="26649" xr:uid="{BD8F2965-D8AE-477C-AD8B-2ED728F4D0AE}"/>
    <cellStyle name="Input 2 3 2 5 6 6" xfId="32959" xr:uid="{C7DEE449-230F-45B6-8191-B7A4ED03591F}"/>
    <cellStyle name="Input 2 3 2 5 7" xfId="17540" xr:uid="{0C91111A-267E-4F4F-A4DE-042E52A0767C}"/>
    <cellStyle name="Input 2 3 2 5 7 2" xfId="17541" xr:uid="{E78E6D14-4BE8-4B99-824E-07715CFD0FB1}"/>
    <cellStyle name="Input 2 3 2 5 7 2 2" xfId="17542" xr:uid="{5ECEABD6-7F6A-4ED4-8D42-D27003E0CDF4}"/>
    <cellStyle name="Input 2 3 2 5 7 2 2 2" xfId="31765" xr:uid="{E1E75CB1-8869-4EB6-9956-A8987A9CD787}"/>
    <cellStyle name="Input 2 3 2 5 7 2 2 3" xfId="26644" xr:uid="{F7D07692-A6B0-4640-9B53-BC2BBD4E9C16}"/>
    <cellStyle name="Input 2 3 2 5 7 2 2 4" xfId="38713" xr:uid="{2DB37E5A-66D1-4BD7-AD0D-728613FF55AF}"/>
    <cellStyle name="Input 2 3 2 5 7 2 3" xfId="31764" xr:uid="{7561E2E4-97BB-4343-BDF4-A63B28CAEDBC}"/>
    <cellStyle name="Input 2 3 2 5 7 2 4" xfId="26645" xr:uid="{0B9476D1-B494-435F-9BCC-432521119E5B}"/>
    <cellStyle name="Input 2 3 2 5 7 2 5" xfId="35672" xr:uid="{6B617003-F043-437C-B615-9882E2A97BC0}"/>
    <cellStyle name="Input 2 3 2 5 7 3" xfId="17543" xr:uid="{FCCB2180-500E-4E70-B79F-3F9EF76C35D5}"/>
    <cellStyle name="Input 2 3 2 5 7 3 2" xfId="31766" xr:uid="{951FD636-FA67-4CC3-808B-B08748C7AE45}"/>
    <cellStyle name="Input 2 3 2 5 7 3 3" xfId="26643" xr:uid="{A1398CCF-6972-42FF-A92A-BCAF9FDD2F77}"/>
    <cellStyle name="Input 2 3 2 5 7 3 4" xfId="32963" xr:uid="{EB97D387-CA1F-478E-B7F2-11FCEA0676CC}"/>
    <cellStyle name="Input 2 3 2 5 7 4" xfId="38835" xr:uid="{A6CABAAA-C58C-4DBC-BE2E-BE588468E4DE}"/>
    <cellStyle name="Input 2 3 2 5 7 5" xfId="26646" xr:uid="{D508441A-5FE1-4DDB-A599-FB982926C7FE}"/>
    <cellStyle name="Input 2 3 2 5 7 6" xfId="32962" xr:uid="{0A712752-19A8-4DA1-A60B-284F5EFC2E76}"/>
    <cellStyle name="Input 2 3 2 5 8" xfId="17544" xr:uid="{05AA7ADB-7A9C-4CC4-9050-7E95DC834A8B}"/>
    <cellStyle name="Input 2 3 2 5 8 2" xfId="17545" xr:uid="{A028E86D-49A2-461C-9B19-33D608C722D6}"/>
    <cellStyle name="Input 2 3 2 5 8 2 2" xfId="17546" xr:uid="{254A02BE-2064-4739-9BE3-821D200BB680}"/>
    <cellStyle name="Input 2 3 2 5 8 2 2 2" xfId="31768" xr:uid="{182B3718-EF07-41F2-AEAA-88A9A6B8DDF4}"/>
    <cellStyle name="Input 2 3 2 5 8 2 2 3" xfId="26640" xr:uid="{C552E320-6AD8-400E-85FE-9025EE5B5C1B}"/>
    <cellStyle name="Input 2 3 2 5 8 2 2 4" xfId="25290" xr:uid="{F82E285E-781B-4E8B-A99A-7637520476ED}"/>
    <cellStyle name="Input 2 3 2 5 8 2 3" xfId="31767" xr:uid="{951A7671-CA00-49F0-9BBF-930F397F6641}"/>
    <cellStyle name="Input 2 3 2 5 8 2 4" xfId="26641" xr:uid="{D81FDD0B-D88E-4A90-9CFF-145DF3304B6C}"/>
    <cellStyle name="Input 2 3 2 5 8 2 5" xfId="35673" xr:uid="{A76907FC-7794-4859-836A-05DB7F04EC61}"/>
    <cellStyle name="Input 2 3 2 5 8 3" xfId="17547" xr:uid="{124A130E-662F-492E-ACF4-0A51697B9995}"/>
    <cellStyle name="Input 2 3 2 5 8 3 2" xfId="31769" xr:uid="{040AD0E0-7E7A-4457-975C-9EA366B92D53}"/>
    <cellStyle name="Input 2 3 2 5 8 3 3" xfId="26639" xr:uid="{0B46EB6A-DB17-41FF-8063-2B8FB015504E}"/>
    <cellStyle name="Input 2 3 2 5 8 3 4" xfId="32965" xr:uid="{963A9B93-9FB9-4E71-91F1-1F49A4D5C01B}"/>
    <cellStyle name="Input 2 3 2 5 8 4" xfId="38834" xr:uid="{CCA596AA-C0C2-41B7-8EB3-8A7FBFC2303B}"/>
    <cellStyle name="Input 2 3 2 5 8 5" xfId="26642" xr:uid="{F5E32D9B-C55E-4BA8-AB85-997B1C3C67B4}"/>
    <cellStyle name="Input 2 3 2 5 8 6" xfId="32964" xr:uid="{0797D1A4-78DC-4FAA-8925-69FF40A3D8B8}"/>
    <cellStyle name="Input 2 3 2 5 9" xfId="17548" xr:uid="{5DE2FB83-65A1-4527-ADD6-6159D6E7463A}"/>
    <cellStyle name="Input 2 3 2 5 9 2" xfId="17549" xr:uid="{82482AC6-1563-4355-B1B2-8973D42E4097}"/>
    <cellStyle name="Input 2 3 2 5 9 2 2" xfId="31770" xr:uid="{BBDB742B-D7E2-4DED-AE5B-86565675CE8E}"/>
    <cellStyle name="Input 2 3 2 5 9 2 3" xfId="26637" xr:uid="{CF2223F5-32D5-4157-837D-923E783F995A}"/>
    <cellStyle name="Input 2 3 2 5 9 2 4" xfId="38346" xr:uid="{90A3CFC6-AD1E-4410-AD0B-163EEE1C92C3}"/>
    <cellStyle name="Input 2 3 2 5 9 3" xfId="38833" xr:uid="{6DA4959D-4C2B-4FD1-A79A-3FBEB46534C0}"/>
    <cellStyle name="Input 2 3 2 5 9 4" xfId="26638" xr:uid="{60D0B8CE-DEB9-4487-A4A6-3E84CB97FBB5}"/>
    <cellStyle name="Input 2 3 2 5 9 5" xfId="32966" xr:uid="{133611E0-2970-4283-B167-6B78BD9168A3}"/>
    <cellStyle name="Input 2 3 3" xfId="17550" xr:uid="{1358CE1F-A289-47CD-B028-C968E25461DB}"/>
    <cellStyle name="Input 2 3 4" xfId="17551" xr:uid="{810171C4-82F5-439A-8FCA-239B71E1E40D}"/>
    <cellStyle name="Input 2 3 5" xfId="17552" xr:uid="{9C10E10E-99E6-4CB7-A5F1-DAF1F85AF6CB}"/>
    <cellStyle name="Input 2 3 6" xfId="17553" xr:uid="{A32CDFB4-9A37-460D-B89F-3828B439F9B9}"/>
    <cellStyle name="Input 2 3 6 2" xfId="17554" xr:uid="{1D5751BB-B41E-4D08-B9A7-DB04E2025A2E}"/>
    <cellStyle name="Input 2 3 6 2 2" xfId="17555" xr:uid="{27967536-93E5-45B8-AA58-06DDED96FFA2}"/>
    <cellStyle name="Input 2 3 6 2 2 2" xfId="25162" xr:uid="{4D9D9018-47CA-4B2D-8D19-714C38BB0706}"/>
    <cellStyle name="Input 2 3 6 2 2 3" xfId="26634" xr:uid="{EA103E1D-773E-426F-8AAE-F03A8E59DE70}"/>
    <cellStyle name="Input 2 3 6 2 2 4" xfId="32969" xr:uid="{4F0180FA-B9C8-41E7-8A81-B727AB3B0FF3}"/>
    <cellStyle name="Input 2 3 6 2 3" xfId="31773" xr:uid="{6831D45B-CB91-4159-A011-132DC77CF809}"/>
    <cellStyle name="Input 2 3 6 2 4" xfId="26635" xr:uid="{31B6ED7D-D101-4E23-AD98-4F76875C4DF6}"/>
    <cellStyle name="Input 2 3 6 2 5" xfId="32968" xr:uid="{0496DF2F-7E13-4F9B-A527-453ADCDB6942}"/>
    <cellStyle name="Input 2 3 6 3" xfId="17556" xr:uid="{ECC448AF-2A31-41A1-BC06-7F3A85F14926}"/>
    <cellStyle name="Input 2 3 6 3 2" xfId="31774" xr:uid="{75865AAE-6F75-4579-846D-0013753E947F}"/>
    <cellStyle name="Input 2 3 6 3 3" xfId="26633" xr:uid="{668B10CB-E29E-4F53-BDDC-FAE3BB0EBC69}"/>
    <cellStyle name="Input 2 3 6 3 4" xfId="32970" xr:uid="{4B85D51D-10EB-4247-8632-E074C9D9832E}"/>
    <cellStyle name="Input 2 3 6 4" xfId="31772" xr:uid="{83018BBF-89B8-4484-AD7B-7BF7D55F7A2C}"/>
    <cellStyle name="Input 2 3 6 5" xfId="26636" xr:uid="{1E21BC79-1D90-4531-B222-DD202DB63A02}"/>
    <cellStyle name="Input 2 3 6 6" xfId="32967" xr:uid="{1D3462E5-5679-43F0-B112-7D721FE29511}"/>
    <cellStyle name="Input 2 3 7" xfId="17557" xr:uid="{9E079988-3E9F-4867-BFFF-DAABE2B482DD}"/>
    <cellStyle name="Input 2 3 7 2" xfId="17558" xr:uid="{7A1362D5-6D94-416D-8E58-48324EAB1924}"/>
    <cellStyle name="Input 2 3 7 2 2" xfId="17559" xr:uid="{75C1A6D1-394A-4D07-A1D3-54AB4BF7CDAF}"/>
    <cellStyle name="Input 2 3 7 2 2 2" xfId="31776" xr:uid="{23DA0A8D-6390-4760-981E-DF772B5F1DC2}"/>
    <cellStyle name="Input 2 3 7 2 2 3" xfId="26631" xr:uid="{3C78069B-AA28-4AFD-AA6C-B22910681851}"/>
    <cellStyle name="Input 2 3 7 2 2 4" xfId="32972" xr:uid="{344B26BA-FC75-4E3F-B894-FF4A36E7BBAB}"/>
    <cellStyle name="Input 2 3 7 2 3" xfId="31775" xr:uid="{269DD302-691B-4172-96DD-DDFEC05E61C8}"/>
    <cellStyle name="Input 2 3 7 2 4" xfId="26632" xr:uid="{2EC0EA59-632A-439E-B048-B2C9B384AD80}"/>
    <cellStyle name="Input 2 3 7 2 5" xfId="32971" xr:uid="{3278F8F7-9C7E-4A22-9C2F-5988155A261C}"/>
    <cellStyle name="Input 2 3 7 3" xfId="17560" xr:uid="{39D6DED8-0466-47F1-B361-753A7E22C06C}"/>
    <cellStyle name="Input 2 3 7 3 2" xfId="31777" xr:uid="{3EAB0315-379C-4600-BCAD-F9F5291EAA2C}"/>
    <cellStyle name="Input 2 3 7 3 3" xfId="26630" xr:uid="{C4A0B618-4F88-47EB-8A8C-3ACA7A39CF3B}"/>
    <cellStyle name="Input 2 3 7 3 4" xfId="32973" xr:uid="{8D33F3B8-42EA-40BC-AF2F-E3A0FA3B06AE}"/>
    <cellStyle name="Input 2 3 7 4" xfId="38831" xr:uid="{044220E1-D0AE-4A88-B740-110FDC127332}"/>
    <cellStyle name="Input 2 3 7 5" xfId="24911" xr:uid="{6A334070-00BC-41F5-AAC3-DF886CC324BF}"/>
    <cellStyle name="Input 2 3 7 6" xfId="35674" xr:uid="{07C811BB-D876-4B21-A0A2-B14EB1F7C51C}"/>
    <cellStyle name="Input 2 3 8" xfId="17561" xr:uid="{74E5F5F7-681A-4207-A471-88E3F087BADB}"/>
    <cellStyle name="Input 2 3 8 2" xfId="17562" xr:uid="{56F2B8BD-9CEC-4184-98E4-D64E5E7A7D1A}"/>
    <cellStyle name="Input 2 3 8 2 2" xfId="17563" xr:uid="{21A586BD-2B4A-4AC0-86C2-B352899597DA}"/>
    <cellStyle name="Input 2 3 8 2 2 2" xfId="38151" xr:uid="{F533B523-E7B7-4C56-B992-53265384116B}"/>
    <cellStyle name="Input 2 3 8 2 2 3" xfId="26628" xr:uid="{77CDA342-67BA-426F-A4B0-9CC22B7BF6D5}"/>
    <cellStyle name="Input 2 3 8 2 2 4" xfId="32975" xr:uid="{B748800C-86F8-4DBC-82B9-F845045962CA}"/>
    <cellStyle name="Input 2 3 8 2 3" xfId="31779" xr:uid="{2F13D0E0-3F6A-4165-B00E-39C9EEC1A5F6}"/>
    <cellStyle name="Input 2 3 8 2 4" xfId="5136" xr:uid="{9A3955AA-A099-461D-A439-7ACC2987FD81}"/>
    <cellStyle name="Input 2 3 8 2 5" xfId="38712" xr:uid="{8AB8BF17-DB94-4381-9FA0-18D6B81FBDE0}"/>
    <cellStyle name="Input 2 3 8 3" xfId="17564" xr:uid="{4536B015-8E6E-4E75-8DED-6EC8CE05CFEE}"/>
    <cellStyle name="Input 2 3 8 3 2" xfId="31780" xr:uid="{46E73473-B5EC-42A4-94CD-E2D9ED04A7D8}"/>
    <cellStyle name="Input 2 3 8 3 3" xfId="5434" xr:uid="{88E4C82D-6C11-44AC-8724-C3007A3F94ED}"/>
    <cellStyle name="Input 2 3 8 3 4" xfId="32976" xr:uid="{21A91556-4D69-4A6E-B0CE-53E7C1ED3D88}"/>
    <cellStyle name="Input 2 3 8 4" xfId="31778" xr:uid="{B8893124-5E33-41A5-9625-D6935142D460}"/>
    <cellStyle name="Input 2 3 8 5" xfId="26629" xr:uid="{46A0AA7F-E82A-4FB7-AB65-DB931062028E}"/>
    <cellStyle name="Input 2 3 8 6" xfId="32974" xr:uid="{96BDEA36-5353-4C7D-B1AF-1B4362B311E8}"/>
    <cellStyle name="Input 2 3 9" xfId="17565" xr:uid="{32E7DD87-4EE6-4BDE-B39A-5523A02681FB}"/>
    <cellStyle name="Input 2 3 9 2" xfId="17566" xr:uid="{92135FFC-8B5B-4102-9CC7-10B97326CBF0}"/>
    <cellStyle name="Input 2 3 9 2 2" xfId="17567" xr:uid="{99D7D15F-6FD9-43A8-9AC2-9DAF451A8676}"/>
    <cellStyle name="Input 2 3 9 2 2 2" xfId="31781" xr:uid="{679816F4-A81F-4060-9768-CB832F9CD479}"/>
    <cellStyle name="Input 2 3 9 2 2 3" xfId="26626" xr:uid="{A316F4C4-60A2-423F-8A57-E706102DAE37}"/>
    <cellStyle name="Input 2 3 9 2 2 4" xfId="32979" xr:uid="{2F88BF45-BD3E-4807-B288-88199D4D4C42}"/>
    <cellStyle name="Input 2 3 9 2 3" xfId="37612" xr:uid="{0D8BA9A5-83AE-478F-AAA1-8397A7E5E044}"/>
    <cellStyle name="Input 2 3 9 2 4" xfId="26627" xr:uid="{F880A98F-11CC-4EC3-A712-7914484C027F}"/>
    <cellStyle name="Input 2 3 9 2 5" xfId="32978" xr:uid="{4ABBA316-BA29-4815-B9A4-752D1CC1FFB0}"/>
    <cellStyle name="Input 2 3 9 3" xfId="17568" xr:uid="{4A52E871-8F8E-4206-8624-D10179B356DB}"/>
    <cellStyle name="Input 2 3 9 3 2" xfId="31782" xr:uid="{B5D86453-626E-4FFE-B7E7-5AAEFD320BE3}"/>
    <cellStyle name="Input 2 3 9 3 3" xfId="26625" xr:uid="{3C1AB985-F1FF-4B13-9D4F-9BFCCEEA60A3}"/>
    <cellStyle name="Input 2 3 9 3 4" xfId="32980" xr:uid="{49539A1B-0EA7-4346-9A9E-3B02633ACB58}"/>
    <cellStyle name="Input 2 3 9 4" xfId="38150" xr:uid="{79C9FC45-A3FA-4098-9F37-50E382579495}"/>
    <cellStyle name="Input 2 3 9 5" xfId="37228" xr:uid="{3AF2A987-49B3-4DFF-8161-AED250579B6B}"/>
    <cellStyle name="Input 2 3 9 6" xfId="32977" xr:uid="{9AC9C349-727A-480E-A57D-D0062B323BB6}"/>
    <cellStyle name="Input 2 4" xfId="17569" xr:uid="{3D1DB6F3-A700-4B2C-9492-9F77053BE4BD}"/>
    <cellStyle name="Input 2 4 10" xfId="17570" xr:uid="{4E541D51-4903-4761-9DDF-B4DC264D9199}"/>
    <cellStyle name="Input 2 4 10 2" xfId="38830" xr:uid="{D87E435F-F548-44B2-85DF-4A0A90CBE412}"/>
    <cellStyle name="Input 2 4 10 3" xfId="37227" xr:uid="{54DDD067-A75E-47E0-9D4D-281AA0AFB06A}"/>
    <cellStyle name="Input 2 4 10 4" xfId="32982" xr:uid="{D7DDC290-47FA-492B-A977-DA83C28272ED}"/>
    <cellStyle name="Input 2 4 11" xfId="31783" xr:uid="{BA6BE5D1-16B2-4326-B465-B65ED496B590}"/>
    <cellStyle name="Input 2 4 12" xfId="24726" xr:uid="{5FF91967-2B5E-46CE-B2A5-33EC07FD3A89}"/>
    <cellStyle name="Input 2 4 13" xfId="32981" xr:uid="{24FE218C-D153-435B-8F35-6EB0D3774E54}"/>
    <cellStyle name="Input 2 4 2" xfId="17571" xr:uid="{86491266-49B8-437E-A4FE-B589CBF53A98}"/>
    <cellStyle name="Input 2 4 2 2" xfId="17572" xr:uid="{3434B1F5-599A-47DB-95C9-39CEA2D7457E}"/>
    <cellStyle name="Input 2 4 2 2 2" xfId="17573" xr:uid="{D1F0D904-0433-4089-A6D0-53C328F9ACB6}"/>
    <cellStyle name="Input 2 4 2 2 2 2" xfId="37613" xr:uid="{5F47A455-CB2F-4E52-B552-A29337AA8397}"/>
    <cellStyle name="Input 2 4 2 2 2 3" xfId="26622" xr:uid="{2E21E755-56FB-4843-9E62-95E60DEB5647}"/>
    <cellStyle name="Input 2 4 2 2 2 4" xfId="32985" xr:uid="{A0CC6FC7-22B6-4CD9-AC70-9A4647623BEA}"/>
    <cellStyle name="Input 2 4 2 2 3" xfId="36594" xr:uid="{B61EF87A-DE9A-48C6-8C84-50FD7B652F4D}"/>
    <cellStyle name="Input 2 4 2 2 4" xfId="26623" xr:uid="{75AFD6BF-DFC7-48F8-867E-2B8A6729CF6F}"/>
    <cellStyle name="Input 2 4 2 2 5" xfId="32984" xr:uid="{43040554-81DA-4E23-ACDF-7835C4B9769A}"/>
    <cellStyle name="Input 2 4 2 3" xfId="17574" xr:uid="{30F745FA-2927-479E-B147-7D48E4790C83}"/>
    <cellStyle name="Input 2 4 2 3 2" xfId="31784" xr:uid="{52D2E051-9ECE-4E78-B7A8-937DFAB64507}"/>
    <cellStyle name="Input 2 4 2 3 3" xfId="37226" xr:uid="{2208C9B9-E8D3-428A-8577-D0D30B69DFAF}"/>
    <cellStyle name="Input 2 4 2 3 4" xfId="32986" xr:uid="{E4F58F05-52C4-4668-AA7A-2944D2EDF5E3}"/>
    <cellStyle name="Input 2 4 2 4" xfId="36790" xr:uid="{EFC11E8E-C3A3-40DE-86A8-72F38894BFB4}"/>
    <cellStyle name="Input 2 4 2 5" xfId="26624" xr:uid="{15EF14B1-6E3C-491C-822E-A4FE521DEFD7}"/>
    <cellStyle name="Input 2 4 2 6" xfId="32983" xr:uid="{B88AD7A9-3EEF-4055-8406-7F393C74E9F9}"/>
    <cellStyle name="Input 2 4 3" xfId="17575" xr:uid="{214318A4-8441-40B2-9A01-598D1420F7C7}"/>
    <cellStyle name="Input 2 4 3 2" xfId="17576" xr:uid="{D3F2E071-BEDC-46E8-969F-1A7F82A566D8}"/>
    <cellStyle name="Input 2 4 3 2 2" xfId="17577" xr:uid="{78E4B9CE-64BD-4034-B0BB-859DC2B79205}"/>
    <cellStyle name="Input 2 4 3 2 2 2" xfId="38149" xr:uid="{D826232D-EBF0-4D3F-B891-C897E66C54A1}"/>
    <cellStyle name="Input 2 4 3 2 2 3" xfId="26619" xr:uid="{C2712F13-6954-42FA-AB62-14110A34A35D}"/>
    <cellStyle name="Input 2 4 3 2 2 4" xfId="32988" xr:uid="{0FB1D01D-2F6C-4797-B73E-B62954D2465E}"/>
    <cellStyle name="Input 2 4 3 2 3" xfId="31786" xr:uid="{60998F41-DB82-4C14-9B23-5E3BDE196AF9}"/>
    <cellStyle name="Input 2 4 3 2 4" xfId="26620" xr:uid="{BF2FFFD8-D016-43D7-ABA1-02298CA53D5C}"/>
    <cellStyle name="Input 2 4 3 2 5" xfId="25291" xr:uid="{877BB557-5C62-4A01-B04B-748567A717A8}"/>
    <cellStyle name="Input 2 4 3 3" xfId="17578" xr:uid="{280D93E3-186F-432F-9DB5-07D4F3A79370}"/>
    <cellStyle name="Input 2 4 3 3 2" xfId="37614" xr:uid="{F31B76C6-29BD-4816-B17F-76E4B23A01EA}"/>
    <cellStyle name="Input 2 4 3 3 3" xfId="37225" xr:uid="{EB9AF92E-641A-4E92-A08A-3AC73131B102}"/>
    <cellStyle name="Input 2 4 3 3 4" xfId="32989" xr:uid="{DC1D5B15-A91E-495F-A35F-EEA7168ADBC9}"/>
    <cellStyle name="Input 2 4 3 4" xfId="31785" xr:uid="{74810599-4CF5-4E8C-BB17-B10D3327B80A}"/>
    <cellStyle name="Input 2 4 3 5" xfId="26621" xr:uid="{2D6C4824-ECCF-49CD-83FF-B2012C2ED17F}"/>
    <cellStyle name="Input 2 4 3 6" xfId="32987" xr:uid="{C883A57F-760E-47CD-81A0-F7DB25AAFFC4}"/>
    <cellStyle name="Input 2 4 4" xfId="17579" xr:uid="{7E08B94C-691F-4767-AAC0-6058A0537FAA}"/>
    <cellStyle name="Input 2 4 4 2" xfId="17580" xr:uid="{A7BC33C4-1791-4665-95B5-6D5718073DDA}"/>
    <cellStyle name="Input 2 4 4 2 2" xfId="17581" xr:uid="{58B3377B-4EAB-4076-B7F4-B7308675B57A}"/>
    <cellStyle name="Input 2 4 4 2 2 2" xfId="25163" xr:uid="{E45DC3A5-D2A0-4E0F-B629-9A72E8F32987}"/>
    <cellStyle name="Input 2 4 4 2 2 3" xfId="26616" xr:uid="{D4660F8D-26B4-4A02-8ED5-BC0A872A8FB8}"/>
    <cellStyle name="Input 2 4 4 2 2 4" xfId="32992" xr:uid="{FCABAB31-6406-4C02-90A4-6D443EB22C6B}"/>
    <cellStyle name="Input 2 4 4 2 3" xfId="31788" xr:uid="{17C7B67E-5711-4C76-890C-A19952CA2BC9}"/>
    <cellStyle name="Input 2 4 4 2 4" xfId="26617" xr:uid="{93E11796-2BFE-473F-BA90-5035EB0E19B9}"/>
    <cellStyle name="Input 2 4 4 2 5" xfId="32991" xr:uid="{24D7D41F-C5DC-47F3-8421-338CA1972E40}"/>
    <cellStyle name="Input 2 4 4 3" xfId="17582" xr:uid="{E0E85516-24EA-40EC-88D2-A48A090FF880}"/>
    <cellStyle name="Input 2 4 4 3 2" xfId="31789" xr:uid="{1E928753-BF15-4631-B318-8B24F6097DEC}"/>
    <cellStyle name="Input 2 4 4 3 3" xfId="37224" xr:uid="{68AFCE05-86AF-4C9D-B8A8-2F0139213A3C}"/>
    <cellStyle name="Input 2 4 4 3 4" xfId="35936" xr:uid="{961BFFB9-8281-4F85-B1BE-114982758746}"/>
    <cellStyle name="Input 2 4 4 4" xfId="31787" xr:uid="{D9AE8FBE-5815-4A4D-AB54-601F72AFC96D}"/>
    <cellStyle name="Input 2 4 4 5" xfId="26618" xr:uid="{EA326F6C-02BD-46D8-A18A-2D6B3C979F9C}"/>
    <cellStyle name="Input 2 4 4 6" xfId="32990" xr:uid="{E2BDDE4C-4907-4A37-95F3-7858E5C011F9}"/>
    <cellStyle name="Input 2 4 5" xfId="17583" xr:uid="{BF8C8F76-A0EF-453E-ABC6-8AAEF13C849F}"/>
    <cellStyle name="Input 2 4 5 2" xfId="17584" xr:uid="{648F90FC-581F-4F87-BF39-0E5C861FDA7D}"/>
    <cellStyle name="Input 2 4 5 2 2" xfId="17585" xr:uid="{19B21E95-4AAF-462D-8CDB-38B08AD2244B}"/>
    <cellStyle name="Input 2 4 5 2 2 2" xfId="31791" xr:uid="{C2543660-CC07-43DB-9671-AB5227C87125}"/>
    <cellStyle name="Input 2 4 5 2 2 3" xfId="26614" xr:uid="{C9CC5F52-CC0E-4EBF-AD1A-EAEEF571732D}"/>
    <cellStyle name="Input 2 4 5 2 2 4" xfId="25292" xr:uid="{F4436C55-635D-4485-BDC0-08FE0DBF7148}"/>
    <cellStyle name="Input 2 4 5 2 3" xfId="31790" xr:uid="{423BE54D-314A-4F85-9AD0-BA812B6667E6}"/>
    <cellStyle name="Input 2 4 5 2 4" xfId="26615" xr:uid="{309EECC6-A44F-4542-AA17-363284FF44CA}"/>
    <cellStyle name="Input 2 4 5 2 5" xfId="35937" xr:uid="{DB7E1698-64C7-4C98-ACE4-4A39AA46CDB0}"/>
    <cellStyle name="Input 2 4 5 3" xfId="17586" xr:uid="{FF4862D9-7F9E-4033-84D5-3CC6DF5D71B2}"/>
    <cellStyle name="Input 2 4 5 3 2" xfId="31792" xr:uid="{22F3EA23-AB48-4242-914D-A589E303BB2A}"/>
    <cellStyle name="Input 2 4 5 3 3" xfId="26613" xr:uid="{C183943E-1BD5-49E1-A0CC-7EDB2A7569BE}"/>
    <cellStyle name="Input 2 4 5 3 4" xfId="32993" xr:uid="{05C92182-CC85-43A2-B872-59C95E05A217}"/>
    <cellStyle name="Input 2 4 5 4" xfId="37615" xr:uid="{39BA5270-3E85-4BC7-B5C8-0B00F6606EC9}"/>
    <cellStyle name="Input 2 4 5 5" xfId="24910" xr:uid="{401C894E-2D9C-4CE1-A76F-81DD1474B666}"/>
    <cellStyle name="Input 2 4 5 6" xfId="35675" xr:uid="{7245B6CD-F75C-408A-917A-3C951EBC86BA}"/>
    <cellStyle name="Input 2 4 6" xfId="17587" xr:uid="{5EB43056-EF17-4D5E-8A4A-43684DBF7A76}"/>
    <cellStyle name="Input 2 4 6 2" xfId="17588" xr:uid="{4E690D8B-4E61-489F-A854-570915CC95B5}"/>
    <cellStyle name="Input 2 4 6 2 2" xfId="17589" xr:uid="{7EB94E91-E915-4091-BFA8-DDFB5A741F77}"/>
    <cellStyle name="Input 2 4 6 2 2 2" xfId="25164" xr:uid="{BF56E894-F93A-4A4D-BA37-BE677694773C}"/>
    <cellStyle name="Input 2 4 6 2 2 3" xfId="38248" xr:uid="{6B4E47B7-1DB6-4CFB-8622-6018A840F123}"/>
    <cellStyle name="Input 2 4 6 2 2 4" xfId="25293" xr:uid="{6AF1FF29-1242-4E89-A5A7-5EDA223A3205}"/>
    <cellStyle name="Input 2 4 6 2 3" xfId="36783" xr:uid="{ED5CF85D-BAF0-4A77-AD3B-3D37A1332B9B}"/>
    <cellStyle name="Input 2 4 6 2 4" xfId="26612" xr:uid="{58F5A2EA-E49E-45BF-B218-12F3ACEEAE93}"/>
    <cellStyle name="Input 2 4 6 2 5" xfId="32994" xr:uid="{414846C9-3601-436F-B5F5-9DEF775A675B}"/>
    <cellStyle name="Input 2 4 6 3" xfId="17590" xr:uid="{1DBAA693-FD47-4E3C-B36C-432C4F59DA7B}"/>
    <cellStyle name="Input 2 4 6 3 2" xfId="37616" xr:uid="{2EB043E6-5FA7-4592-9D79-0BD703155628}"/>
    <cellStyle name="Input 2 4 6 3 3" xfId="38249" xr:uid="{9323535E-ED53-4B22-A067-8365AC85FA3C}"/>
    <cellStyle name="Input 2 4 6 3 4" xfId="32995" xr:uid="{5FF5B1E2-DEB2-46D9-AC54-6561E2858C4A}"/>
    <cellStyle name="Input 2 4 6 4" xfId="35903" xr:uid="{B5CEE564-EDA7-4509-B83E-55A611492503}"/>
    <cellStyle name="Input 2 4 6 5" xfId="37223" xr:uid="{DFCD2F3D-F985-4C67-9882-25A87BB8579D}"/>
    <cellStyle name="Input 2 4 6 6" xfId="38711" xr:uid="{0D094E8F-4630-438A-BC74-7FFCFE3A575B}"/>
    <cellStyle name="Input 2 4 7" xfId="17591" xr:uid="{6FEEFEAC-C84C-4903-91CA-73C7D2D00200}"/>
    <cellStyle name="Input 2 4 7 2" xfId="17592" xr:uid="{06C27870-C599-449D-975A-5A5B43537E60}"/>
    <cellStyle name="Input 2 4 7 2 2" xfId="17593" xr:uid="{67AFB3AD-D7E1-4CE4-9C16-FF74A20E698B}"/>
    <cellStyle name="Input 2 4 7 2 2 2" xfId="25165" xr:uid="{6FFD130C-89F1-474A-BB0C-F654C3A687B9}"/>
    <cellStyle name="Input 2 4 7 2 2 3" xfId="26610" xr:uid="{5F3B7389-9F96-43B2-A37E-58FD01405528}"/>
    <cellStyle name="Input 2 4 7 2 2 4" xfId="25294" xr:uid="{17F6D6ED-6F23-4FC3-953E-6A620842DA37}"/>
    <cellStyle name="Input 2 4 7 2 3" xfId="31793" xr:uid="{5610CF45-E35B-4078-834B-7D89B96F807F}"/>
    <cellStyle name="Input 2 4 7 2 4" xfId="26611" xr:uid="{2D3C09B9-DBC7-4987-B215-1BF9AD534811}"/>
    <cellStyle name="Input 2 4 7 2 5" xfId="32997" xr:uid="{C90E26C3-118D-426E-AF3F-AF6E960C90C2}"/>
    <cellStyle name="Input 2 4 7 3" xfId="17594" xr:uid="{428A701B-E183-4F04-8813-EA255B041761}"/>
    <cellStyle name="Input 2 4 7 3 2" xfId="31794" xr:uid="{8A7844D1-6D89-4D3C-8557-A9114AA7AC14}"/>
    <cellStyle name="Input 2 4 7 3 3" xfId="37222" xr:uid="{9BA165D7-3AFB-46CF-88E2-930E3955EAFE}"/>
    <cellStyle name="Input 2 4 7 3 4" xfId="32998" xr:uid="{9E0DEEB7-519A-4167-9EF8-B3EC83B6B857}"/>
    <cellStyle name="Input 2 4 7 4" xfId="38829" xr:uid="{55285FD1-796A-4313-B1AC-48398ABA1DFA}"/>
    <cellStyle name="Input 2 4 7 5" xfId="36275" xr:uid="{51F4DFD3-8410-4D01-B1DF-1D69C85A9975}"/>
    <cellStyle name="Input 2 4 7 6" xfId="32996" xr:uid="{17CCC75C-2209-4842-86EB-83796991FBA6}"/>
    <cellStyle name="Input 2 4 8" xfId="17595" xr:uid="{079D861C-6882-4EDE-B281-0A3DDD4646AA}"/>
    <cellStyle name="Input 2 4 8 2" xfId="17596" xr:uid="{238AD188-1029-4D3A-A531-81846CC61A04}"/>
    <cellStyle name="Input 2 4 8 2 2" xfId="17597" xr:uid="{BB3A44B7-8A91-4BE4-99CF-5800B73F818B}"/>
    <cellStyle name="Input 2 4 8 2 2 2" xfId="25166" xr:uid="{5A728630-5C5A-45CD-AFA9-102446EB955B}"/>
    <cellStyle name="Input 2 4 8 2 2 3" xfId="26608" xr:uid="{291472E2-DBA7-4555-9879-8D5979B1CDDF}"/>
    <cellStyle name="Input 2 4 8 2 2 4" xfId="25295" xr:uid="{D0C3240A-1F64-442C-9186-DF01113B6325}"/>
    <cellStyle name="Input 2 4 8 2 3" xfId="37617" xr:uid="{A235FB21-F190-40F8-A104-124A5F169604}"/>
    <cellStyle name="Input 2 4 8 2 4" xfId="26609" xr:uid="{91CDCD85-CCC6-47D4-B0E6-307F3F25398C}"/>
    <cellStyle name="Input 2 4 8 2 5" xfId="33000" xr:uid="{44BF8E6A-4D48-4AB5-B747-0D4092366754}"/>
    <cellStyle name="Input 2 4 8 3" xfId="17598" xr:uid="{81043C33-E81D-4196-BEE2-5690C6E1B12C}"/>
    <cellStyle name="Input 2 4 8 3 2" xfId="31796" xr:uid="{E4901CDF-B020-4BC1-B9A0-85101EDDBA27}"/>
    <cellStyle name="Input 2 4 8 3 3" xfId="26607" xr:uid="{FDD9DFE6-FD73-4203-9C3F-AD6C3971D0F5}"/>
    <cellStyle name="Input 2 4 8 3 4" xfId="33001" xr:uid="{E28C7B5F-F02B-47CE-B3B1-9CA0B80F3F94}"/>
    <cellStyle name="Input 2 4 8 4" xfId="31795" xr:uid="{6A8EA3A8-E259-49D6-97E7-FDE5E2505425}"/>
    <cellStyle name="Input 2 4 8 5" xfId="36230" xr:uid="{9F4D6021-DF5F-4A88-A666-8397220A29E3}"/>
    <cellStyle name="Input 2 4 8 6" xfId="32999" xr:uid="{18380286-EF5E-4061-999B-A62056C0BCB3}"/>
    <cellStyle name="Input 2 4 9" xfId="17599" xr:uid="{58151247-A55D-4566-9E2E-25AFF4399390}"/>
    <cellStyle name="Input 2 4 9 2" xfId="17600" xr:uid="{382D2562-9999-4503-9C8D-C2664002DAA6}"/>
    <cellStyle name="Input 2 4 9 2 2" xfId="31798" xr:uid="{E66413BE-CF99-45F8-8F24-780D05535084}"/>
    <cellStyle name="Input 2 4 9 2 3" xfId="37221" xr:uid="{FED81D4F-3E90-4100-B0F8-AE087AC76A54}"/>
    <cellStyle name="Input 2 4 9 2 4" xfId="33003" xr:uid="{F4673319-FC91-4459-AD10-1803E4842B8B}"/>
    <cellStyle name="Input 2 4 9 3" xfId="31797" xr:uid="{44D861A7-8EF2-40FF-B91D-521CE44838E4}"/>
    <cellStyle name="Input 2 4 9 4" xfId="36229" xr:uid="{AB9E196F-942F-4B9E-A810-308EB1DAE2F1}"/>
    <cellStyle name="Input 2 4 9 5" xfId="33002" xr:uid="{F739113C-8F54-43BE-9B2C-6C8F53D27404}"/>
    <cellStyle name="Input 2 5" xfId="17601" xr:uid="{BF33244D-01C7-4CF5-BC7E-15B5AA7DDC69}"/>
    <cellStyle name="Input 2 5 10" xfId="17602" xr:uid="{D0FA30D3-099A-4713-BE86-8F7E79472D22}"/>
    <cellStyle name="Input 2 5 10 2" xfId="37618" xr:uid="{E6C2A3AF-CCB2-4CBE-902F-F531DD68EAD0}"/>
    <cellStyle name="Input 2 5 10 3" xfId="26605" xr:uid="{4838252B-E0DA-4709-BE58-E692D81B331C}"/>
    <cellStyle name="Input 2 5 10 4" xfId="25296" xr:uid="{F7177C6C-A4F0-4372-BD4C-FDDA46087C40}"/>
    <cellStyle name="Input 2 5 11" xfId="25167" xr:uid="{5B54B3FB-7B4C-41FB-BDA4-D42ACD1D8DD5}"/>
    <cellStyle name="Input 2 5 12" xfId="26606" xr:uid="{F0F14B35-EB05-409C-871E-1D5428ACC90E}"/>
    <cellStyle name="Input 2 5 13" xfId="35676" xr:uid="{8FA8A061-8DF2-4A13-A43C-75CCBC2563F7}"/>
    <cellStyle name="Input 2 5 2" xfId="17603" xr:uid="{747960C4-571E-4460-A7BB-2960F5CA250A}"/>
    <cellStyle name="Input 2 5 2 2" xfId="17604" xr:uid="{0B2DA10D-EC25-477C-9501-AB503B8CC2CB}"/>
    <cellStyle name="Input 2 5 2 2 2" xfId="17605" xr:uid="{1F8A8825-8123-42D9-9E64-FBC00CEECB9F}"/>
    <cellStyle name="Input 2 5 2 2 2 2" xfId="25168" xr:uid="{A45C4FD2-1929-4614-917B-4935F29F131F}"/>
    <cellStyle name="Input 2 5 2 2 2 3" xfId="37220" xr:uid="{7630CD6F-624D-40E3-8E8F-22523C9E3FFE}"/>
    <cellStyle name="Input 2 5 2 2 2 4" xfId="33006" xr:uid="{93397374-C8EF-4A6D-8AA8-46E2D245B66A}"/>
    <cellStyle name="Input 2 5 2 2 3" xfId="31800" xr:uid="{116C7DAC-6DFC-4AD6-85B0-0F477152588F}"/>
    <cellStyle name="Input 2 5 2 2 4" xfId="26604" xr:uid="{E6FEC3E7-3505-4352-88A8-D491280F23D2}"/>
    <cellStyle name="Input 2 5 2 2 5" xfId="33005" xr:uid="{6AB0AA6E-DB7B-4C05-8CF7-F20322995C29}"/>
    <cellStyle name="Input 2 5 2 3" xfId="17606" xr:uid="{A64471CA-F9BE-4D06-9F9D-4185B014E914}"/>
    <cellStyle name="Input 2 5 2 3 2" xfId="31801" xr:uid="{7BEC151C-9F28-49B6-86BB-1D9B3C9288FE}"/>
    <cellStyle name="Input 2 5 2 3 3" xfId="26603" xr:uid="{C5812F3C-51CD-42D6-83D2-1852170F455F}"/>
    <cellStyle name="Input 2 5 2 3 4" xfId="25297" xr:uid="{63C62F06-E142-4802-A79A-ECBBBE66A9B3}"/>
    <cellStyle name="Input 2 5 2 4" xfId="31799" xr:uid="{3D6E47C9-E7B7-4643-81EC-365355273070}"/>
    <cellStyle name="Input 2 5 2 5" xfId="36228" xr:uid="{2359D01B-930B-4C49-A602-2B253DF6B4D5}"/>
    <cellStyle name="Input 2 5 2 6" xfId="33004" xr:uid="{D35AB4FB-43F8-42E1-97C7-75148F7676CD}"/>
    <cellStyle name="Input 2 5 3" xfId="17607" xr:uid="{F0300578-A4B9-43D9-A990-7D3AFAE5928E}"/>
    <cellStyle name="Input 2 5 3 2" xfId="17608" xr:uid="{2E158409-7981-4772-A0EF-56133121E5A9}"/>
    <cellStyle name="Input 2 5 3 2 2" xfId="17609" xr:uid="{37DFB08A-0A82-4A11-AC5E-2469617EE9B6}"/>
    <cellStyle name="Input 2 5 3 2 2 2" xfId="25169" xr:uid="{C2AAB090-BFE7-429B-96EB-0B7289F5E62A}"/>
    <cellStyle name="Input 2 5 3 2 2 3" xfId="26601" xr:uid="{5D5F1D6B-6B4E-44C9-AFBF-84B46E772220}"/>
    <cellStyle name="Input 2 5 3 2 2 4" xfId="33009" xr:uid="{8D2C7489-7DB3-4F68-BC74-91D2C76A2B77}"/>
    <cellStyle name="Input 2 5 3 2 3" xfId="31802" xr:uid="{8EBFFA76-2889-489C-9D74-59C5CF998050}"/>
    <cellStyle name="Input 2 5 3 2 4" xfId="26602" xr:uid="{373EEB47-33C5-4FA6-AC5C-A4BC8BED63A8}"/>
    <cellStyle name="Input 2 5 3 2 5" xfId="33008" xr:uid="{726C43D3-C221-462D-80C7-A70F0B49C134}"/>
    <cellStyle name="Input 2 5 3 3" xfId="17610" xr:uid="{B8099254-7AED-4D36-BF14-A1EDD38019BE}"/>
    <cellStyle name="Input 2 5 3 3 2" xfId="38828" xr:uid="{C8278C45-79D4-4C09-9E0D-D1F98A47A1C3}"/>
    <cellStyle name="Input 2 5 3 3 3" xfId="26600" xr:uid="{7B3D55B9-C40A-483D-8B4E-8E1242CA5DA7}"/>
    <cellStyle name="Input 2 5 3 3 4" xfId="25298" xr:uid="{A91013D5-11D7-42E0-AEF1-A0582C31A216}"/>
    <cellStyle name="Input 2 5 3 4" xfId="37619" xr:uid="{B38A3513-0EE9-4496-821C-0CF9B8233A7A}"/>
    <cellStyle name="Input 2 5 3 5" xfId="36227" xr:uid="{7E509B4D-F79E-483E-8786-9A04922F76FA}"/>
    <cellStyle name="Input 2 5 3 6" xfId="33007" xr:uid="{119D5B30-5503-4BA7-BD7E-CE4A82B1A0C2}"/>
    <cellStyle name="Input 2 5 4" xfId="17611" xr:uid="{63AD8433-97D1-4AFA-842D-AF91F6078142}"/>
    <cellStyle name="Input 2 5 4 2" xfId="17612" xr:uid="{25F4F9A3-8D18-442B-A9A5-50E89B75008C}"/>
    <cellStyle name="Input 2 5 4 2 2" xfId="17613" xr:uid="{6B436CF4-7051-45B9-A1C3-3F1BEC85704F}"/>
    <cellStyle name="Input 2 5 4 2 2 2" xfId="25170" xr:uid="{5DA5732D-111F-4605-ACE4-6B93026B3E9C}"/>
    <cellStyle name="Input 2 5 4 2 2 3" xfId="26598" xr:uid="{04E98AD7-014E-4B19-9400-FFC62488AB5C}"/>
    <cellStyle name="Input 2 5 4 2 2 4" xfId="33012" xr:uid="{21B3DF6E-DBDB-4523-9926-3CA6EB6AE71F}"/>
    <cellStyle name="Input 2 5 4 2 3" xfId="31804" xr:uid="{269C6D49-27FD-4937-ABB2-B925B1A33FE2}"/>
    <cellStyle name="Input 2 5 4 2 4" xfId="26599" xr:uid="{04F10876-173B-4CDC-A18E-E664ABD8ECCA}"/>
    <cellStyle name="Input 2 5 4 2 5" xfId="33011" xr:uid="{99C5DE61-C92F-411F-9D8B-30430B724B0E}"/>
    <cellStyle name="Input 2 5 4 3" xfId="17614" xr:uid="{88DBC114-1CC3-4C48-A39B-25EFD1602187}"/>
    <cellStyle name="Input 2 5 4 3 2" xfId="37620" xr:uid="{C3418E18-BA10-460A-BB7B-2D4F5F0DD21C}"/>
    <cellStyle name="Input 2 5 4 3 3" xfId="26597" xr:uid="{61A17663-D1F0-4E19-8D7E-44B7DA9B315D}"/>
    <cellStyle name="Input 2 5 4 3 4" xfId="25299" xr:uid="{7E8BE252-2D5E-48E5-A952-D63AC718F7B2}"/>
    <cellStyle name="Input 2 5 4 4" xfId="31803" xr:uid="{5D940C57-CA53-4DC0-8B8D-83F542AB129E}"/>
    <cellStyle name="Input 2 5 4 5" xfId="36226" xr:uid="{81C7587F-E3AC-4175-82C4-D1B687A4E1E4}"/>
    <cellStyle name="Input 2 5 4 6" xfId="33010" xr:uid="{508B0884-E197-43D5-8EC1-97847DE1F56C}"/>
    <cellStyle name="Input 2 5 5" xfId="17615" xr:uid="{7425BF69-3FCA-4BF4-81A2-521D86FC6BEC}"/>
    <cellStyle name="Input 2 5 5 2" xfId="17616" xr:uid="{629B634C-9A0B-48C4-94DF-6D03709FCF4A}"/>
    <cellStyle name="Input 2 5 5 2 2" xfId="17617" xr:uid="{A12DDBB9-FAEB-4816-B1E8-33F4C11F19A5}"/>
    <cellStyle name="Input 2 5 5 2 2 2" xfId="25171" xr:uid="{0B01E5A1-9B3B-43F5-BE1C-8124542B64E9}"/>
    <cellStyle name="Input 2 5 5 2 2 3" xfId="26595" xr:uid="{559C630F-3706-435B-B2BE-6E054B3BA233}"/>
    <cellStyle name="Input 2 5 5 2 2 4" xfId="33014" xr:uid="{99C4C86C-0F29-4F2E-A2D0-2DDBF56D0A40}"/>
    <cellStyle name="Input 2 5 5 2 3" xfId="31805" xr:uid="{770342E9-509C-4C0B-890F-42F44CB504C4}"/>
    <cellStyle name="Input 2 5 5 2 4" xfId="26596" xr:uid="{E163B6CE-BEDF-4A31-8E2D-08AC6E64B148}"/>
    <cellStyle name="Input 2 5 5 2 5" xfId="33013" xr:uid="{6BC981A6-6E41-4C23-85EA-17E6296CF832}"/>
    <cellStyle name="Input 2 5 5 3" xfId="17618" xr:uid="{CBE75A21-2634-4AC8-8AFF-A642A9B2647B}"/>
    <cellStyle name="Input 2 5 5 3 2" xfId="31806" xr:uid="{ADB14EDD-2CAD-4502-8A1A-034D1E6D471D}"/>
    <cellStyle name="Input 2 5 5 3 3" xfId="37219" xr:uid="{4B354CA9-1F7C-475C-A878-ECABF498B0E0}"/>
    <cellStyle name="Input 2 5 5 3 4" xfId="39145" xr:uid="{F3444375-DB3A-44A2-B1B5-FB1043C4BC82}"/>
    <cellStyle name="Input 2 5 5 4" xfId="24801" xr:uid="{5D9EB144-C356-4502-9096-D246CCFE9C24}"/>
    <cellStyle name="Input 2 5 5 5" xfId="36225" xr:uid="{B059C910-A852-47CD-AA3D-94A308DAE383}"/>
    <cellStyle name="Input 2 5 5 6" xfId="38710" xr:uid="{B7B26F20-1131-4ED5-A6F9-4376084BF74A}"/>
    <cellStyle name="Input 2 5 6" xfId="17619" xr:uid="{80EAA39B-9A04-464E-A185-74CADCFA9EA1}"/>
    <cellStyle name="Input 2 5 6 2" xfId="17620" xr:uid="{070ED9B1-6035-4FAE-B6CD-D488681A22FB}"/>
    <cellStyle name="Input 2 5 6 2 2" xfId="17621" xr:uid="{E4D8C449-04DC-4E58-A7B7-2F23F3749606}"/>
    <cellStyle name="Input 2 5 6 2 2 2" xfId="25172" xr:uid="{CAB38247-B95A-41E1-9BB6-B681F642FEBD}"/>
    <cellStyle name="Input 2 5 6 2 2 3" xfId="26593" xr:uid="{A47ED7EB-2E73-46B1-BDDB-D42D1F64A478}"/>
    <cellStyle name="Input 2 5 6 2 2 4" xfId="35677" xr:uid="{3CB96404-5C6E-405D-B555-3BF65952CB03}"/>
    <cellStyle name="Input 2 5 6 2 3" xfId="24802" xr:uid="{383E3229-276E-4D95-9AF8-D94CAF8D66AB}"/>
    <cellStyle name="Input 2 5 6 2 4" xfId="26594" xr:uid="{96567400-9A6C-4B20-98A2-E1AE7238F8D3}"/>
    <cellStyle name="Input 2 5 6 2 5" xfId="33016" xr:uid="{B71C6B46-2218-4251-99A7-CC980FBA4970}"/>
    <cellStyle name="Input 2 5 6 3" xfId="17622" xr:uid="{6A9D8B6A-81DB-48AA-BC3E-71E9ECFAB90A}"/>
    <cellStyle name="Input 2 5 6 3 2" xfId="24803" xr:uid="{99579373-4E3C-48CC-B212-6D96C37AD0EF}"/>
    <cellStyle name="Input 2 5 6 3 3" xfId="26592" xr:uid="{1C6B0919-4254-4D9F-9AE6-BC216F5D542B}"/>
    <cellStyle name="Input 2 5 6 3 4" xfId="33017" xr:uid="{25DC2532-0923-4C2A-A2AD-404BEA01F547}"/>
    <cellStyle name="Input 2 5 6 4" xfId="37621" xr:uid="{E981E53E-5A3A-44C9-A7E9-A3E321563219}"/>
    <cellStyle name="Input 2 5 6 5" xfId="36224" xr:uid="{A884B57F-3042-4B05-879B-2C506A54E5FB}"/>
    <cellStyle name="Input 2 5 6 6" xfId="33015" xr:uid="{37887604-2EE4-48D4-BDE2-E755A28D6820}"/>
    <cellStyle name="Input 2 5 7" xfId="17623" xr:uid="{39FAFCCB-39FA-4E2F-B579-0A5B7BF04FE5}"/>
    <cellStyle name="Input 2 5 7 2" xfId="17624" xr:uid="{6F64E148-7E33-4023-A3DD-8E1A83472905}"/>
    <cellStyle name="Input 2 5 7 2 2" xfId="17625" xr:uid="{CF6C8685-C3E9-41E7-BA19-C92B49870E42}"/>
    <cellStyle name="Input 2 5 7 2 2 2" xfId="25173" xr:uid="{4D17FBF6-905E-45B9-BF91-061CD09BC740}"/>
    <cellStyle name="Input 2 5 7 2 2 3" xfId="26590" xr:uid="{EE872766-9470-4A9B-8A60-18509C25BB2E}"/>
    <cellStyle name="Input 2 5 7 2 2 4" xfId="33019" xr:uid="{38AA0AE7-36E7-47EF-8A02-EBA52D1E641E}"/>
    <cellStyle name="Input 2 5 7 2 3" xfId="31808" xr:uid="{E49530CC-0672-4047-ADA8-DD4CCB35D933}"/>
    <cellStyle name="Input 2 5 7 2 4" xfId="26591" xr:uid="{370BB3EB-BC21-4476-B1E9-F9BC17FC1D4C}"/>
    <cellStyle name="Input 2 5 7 2 5" xfId="33018" xr:uid="{B3D1809A-C854-4A32-BCCE-94E7B2B43FFA}"/>
    <cellStyle name="Input 2 5 7 3" xfId="17626" xr:uid="{1D3932CB-FE60-4235-B141-36A679C60F2F}"/>
    <cellStyle name="Input 2 5 7 3 2" xfId="36791" xr:uid="{27F55CF9-A5E0-4533-B082-C2D601E2DF5B}"/>
    <cellStyle name="Input 2 5 7 3 3" xfId="26589" xr:uid="{6E5CC18E-339C-48AA-9624-FE9E133C9C08}"/>
    <cellStyle name="Input 2 5 7 3 4" xfId="33020" xr:uid="{AE236F9A-6978-4C6D-BD73-B06C340F72F6}"/>
    <cellStyle name="Input 2 5 7 4" xfId="31807" xr:uid="{9073DA22-D1CE-48ED-9815-FEC5A8D4ACE4}"/>
    <cellStyle name="Input 2 5 7 5" xfId="36223" xr:uid="{774E2054-24BB-4273-A905-D4F0EABD1D97}"/>
    <cellStyle name="Input 2 5 7 6" xfId="25300" xr:uid="{5E27724E-7B5A-4629-AAF1-6245D98C7B88}"/>
    <cellStyle name="Input 2 5 8" xfId="17627" xr:uid="{602339B1-39A8-490A-869C-B959F5CD1BC3}"/>
    <cellStyle name="Input 2 5 8 2" xfId="17628" xr:uid="{71257A69-34F8-431D-9F55-421A50349123}"/>
    <cellStyle name="Input 2 5 8 2 2" xfId="17629" xr:uid="{BC8CF156-EC8F-44BF-AA07-4DC6566833B0}"/>
    <cellStyle name="Input 2 5 8 2 2 2" xfId="31811" xr:uid="{10CE399B-2F4D-4BEF-B9DA-386CD96CEC5F}"/>
    <cellStyle name="Input 2 5 8 2 2 3" xfId="26587" xr:uid="{42030648-10E4-4FC8-B9D6-33D38E8C9AB6}"/>
    <cellStyle name="Input 2 5 8 2 2 4" xfId="33023" xr:uid="{61687E7D-2839-425C-909E-95B5698EF32E}"/>
    <cellStyle name="Input 2 5 8 2 3" xfId="31810" xr:uid="{D78714EF-7CCE-4BDE-A13B-1DD92E0EEE47}"/>
    <cellStyle name="Input 2 5 8 2 4" xfId="26588" xr:uid="{8BC0DA27-D5DC-4223-8549-467AE2AF57D4}"/>
    <cellStyle name="Input 2 5 8 2 5" xfId="33022" xr:uid="{BC0A76DD-663E-4C63-B2C6-24268C341D01}"/>
    <cellStyle name="Input 2 5 8 3" xfId="17630" xr:uid="{030B67E3-0032-4D5C-8FCC-1B0E7B9B11B0}"/>
    <cellStyle name="Input 2 5 8 3 2" xfId="31812" xr:uid="{1990E6C1-304B-4E3E-B416-E4A6B51CB883}"/>
    <cellStyle name="Input 2 5 8 3 3" xfId="26586" xr:uid="{39E04A36-F0B0-4FEE-AFC8-50F147A631A1}"/>
    <cellStyle name="Input 2 5 8 3 4" xfId="33024" xr:uid="{054026E9-49DE-46A2-9261-C7AA02057B7C}"/>
    <cellStyle name="Input 2 5 8 4" xfId="31809" xr:uid="{3F69C12D-3BB4-4018-9FF9-17E952199945}"/>
    <cellStyle name="Input 2 5 8 5" xfId="36222" xr:uid="{96CDDE08-1360-4A44-A68F-E994710D5947}"/>
    <cellStyle name="Input 2 5 8 6" xfId="33021" xr:uid="{393F920D-E666-4F06-A5E6-4BFB711EB019}"/>
    <cellStyle name="Input 2 5 9" xfId="17631" xr:uid="{3F172B48-08C6-41C4-96C6-6BD2CE30B66F}"/>
    <cellStyle name="Input 2 5 9 2" xfId="17632" xr:uid="{70EBDAB9-4566-46DE-835E-11D480F60A89}"/>
    <cellStyle name="Input 2 5 9 2 2" xfId="31814" xr:uid="{52651553-B02D-4E10-8E5C-EFF29324A0A6}"/>
    <cellStyle name="Input 2 5 9 2 3" xfId="26584" xr:uid="{AB9D15CE-78DB-4724-BA44-003C48F02B60}"/>
    <cellStyle name="Input 2 5 9 2 4" xfId="33026" xr:uid="{5EAB2A9F-B91E-436B-91F3-89C9FECEF857}"/>
    <cellStyle name="Input 2 5 9 3" xfId="31813" xr:uid="{EC57A482-0908-4BD9-8458-DBA738B56985}"/>
    <cellStyle name="Input 2 5 9 4" xfId="26585" xr:uid="{180CC167-404E-4F35-B99D-547F32FE4374}"/>
    <cellStyle name="Input 2 5 9 5" xfId="33025" xr:uid="{16BA9B07-D8B6-4B2B-921B-ADCB07F8BD50}"/>
    <cellStyle name="Input 2 6" xfId="17633" xr:uid="{1E9FF85D-02C6-4A54-9085-E61F808DCE39}"/>
    <cellStyle name="Input 2 6 10" xfId="17634" xr:uid="{ACF15B1F-5509-4971-BAF1-45061C66620C}"/>
    <cellStyle name="Input 2 6 10 2" xfId="31816" xr:uid="{CB65BDC4-4CC7-47A0-838F-336D9E72F346}"/>
    <cellStyle name="Input 2 6 10 3" xfId="26582" xr:uid="{5B4F0A4E-F821-48C5-B0FA-650E81897706}"/>
    <cellStyle name="Input 2 6 10 4" xfId="33028" xr:uid="{1E2E5FA7-125F-48C1-B97C-2116B5634177}"/>
    <cellStyle name="Input 2 6 11" xfId="31815" xr:uid="{111673A5-F6D7-41A8-AB66-754B210125E7}"/>
    <cellStyle name="Input 2 6 12" xfId="26583" xr:uid="{32BCB136-4635-4CA1-A50D-C1CCDB753D54}"/>
    <cellStyle name="Input 2 6 13" xfId="33027" xr:uid="{E692E5B9-9BD4-43AB-A083-81540A372B40}"/>
    <cellStyle name="Input 2 6 2" xfId="17635" xr:uid="{C29BE387-62F0-492D-B0F4-1548FC07D2F2}"/>
    <cellStyle name="Input 2 6 2 2" xfId="17636" xr:uid="{15881480-7E3D-4214-9B0D-0B07C81BE0E7}"/>
    <cellStyle name="Input 2 6 2 2 2" xfId="17637" xr:uid="{8B89BE3B-0ABE-4917-87D4-8CE648F81FF8}"/>
    <cellStyle name="Input 2 6 2 2 2 2" xfId="31818" xr:uid="{6EEAEF72-51D5-497D-99CB-92EE8DE7E92D}"/>
    <cellStyle name="Input 2 6 2 2 2 3" xfId="26580" xr:uid="{FA75AD7C-483F-4DCA-8AFF-642050F8A474}"/>
    <cellStyle name="Input 2 6 2 2 2 4" xfId="33031" xr:uid="{B5A00D6C-3CEE-4812-BF9D-BC83DD050547}"/>
    <cellStyle name="Input 2 6 2 2 3" xfId="31817" xr:uid="{63651BA9-CE1D-49BE-9118-987AEE0DE27E}"/>
    <cellStyle name="Input 2 6 2 2 4" xfId="26581" xr:uid="{B64F6C7E-D661-4CB3-AC7A-2F82228B7B23}"/>
    <cellStyle name="Input 2 6 2 2 5" xfId="33030" xr:uid="{59EFBB5A-D5F4-41A2-84CA-06449689B799}"/>
    <cellStyle name="Input 2 6 2 3" xfId="17638" xr:uid="{31FD9018-C46C-47FB-BA57-0FBCE84BEE18}"/>
    <cellStyle name="Input 2 6 2 3 2" xfId="31819" xr:uid="{8F9D6BD6-C538-4C98-84D7-9ED9A3EA695B}"/>
    <cellStyle name="Input 2 6 2 3 3" xfId="26579" xr:uid="{06B57D93-F66D-4E55-9328-214DF360D956}"/>
    <cellStyle name="Input 2 6 2 3 4" xfId="38709" xr:uid="{4D5A2CF0-8F7F-48B8-846F-832007198CB9}"/>
    <cellStyle name="Input 2 6 2 4" xfId="38827" xr:uid="{8A223E29-48E6-45ED-A123-A9A946B80BEE}"/>
    <cellStyle name="Input 2 6 2 5" xfId="37218" xr:uid="{6C13E7EA-8562-4F46-B2DC-953F81093586}"/>
    <cellStyle name="Input 2 6 2 6" xfId="33029" xr:uid="{8301E3BA-A0CD-43A0-BEB6-FD596E605788}"/>
    <cellStyle name="Input 2 6 3" xfId="17639" xr:uid="{9F85365F-ABAD-4DEA-9E88-9CF2287707A8}"/>
    <cellStyle name="Input 2 6 3 2" xfId="17640" xr:uid="{CBF0930B-67B7-4B61-8BD1-773C98A7AAF0}"/>
    <cellStyle name="Input 2 6 3 2 2" xfId="17641" xr:uid="{A54AE6DD-9817-45E8-9BF7-FB1C8F9017CE}"/>
    <cellStyle name="Input 2 6 3 2 2 2" xfId="31822" xr:uid="{8C51B93B-8041-4F66-B3C8-A26ABE183579}"/>
    <cellStyle name="Input 2 6 3 2 2 3" xfId="26576" xr:uid="{D2AA6C40-7F4C-45DE-A4E2-C99FEBBD637D}"/>
    <cellStyle name="Input 2 6 3 2 2 4" xfId="35678" xr:uid="{C18FE316-DEAA-4E01-8D48-04EEA114F3E3}"/>
    <cellStyle name="Input 2 6 3 2 3" xfId="31821" xr:uid="{15FA5040-E81D-4AA1-A2AF-EDEBB701F8C7}"/>
    <cellStyle name="Input 2 6 3 2 4" xfId="26577" xr:uid="{CFBBFD5E-9F5E-4C31-B454-8366D16ED3A2}"/>
    <cellStyle name="Input 2 6 3 2 5" xfId="33033" xr:uid="{80BC5DBC-9B16-494F-A699-1889E4ED49AB}"/>
    <cellStyle name="Input 2 6 3 3" xfId="17642" xr:uid="{01274FB3-5661-4B90-8F47-71E95BCB0766}"/>
    <cellStyle name="Input 2 6 3 3 2" xfId="31823" xr:uid="{57A4369F-B841-418F-80FA-FEB369CE7D62}"/>
    <cellStyle name="Input 2 6 3 3 3" xfId="26575" xr:uid="{86BE320F-3482-4AE7-B1A7-6B689D2068CB}"/>
    <cellStyle name="Input 2 6 3 3 4" xfId="33034" xr:uid="{F343C6B8-A9F5-47D4-A5A9-B4D5034D7FE7}"/>
    <cellStyle name="Input 2 6 3 4" xfId="31820" xr:uid="{31BCFF25-FA13-49AE-89FE-FA5069212B5A}"/>
    <cellStyle name="Input 2 6 3 5" xfId="26578" xr:uid="{9D01EF92-0888-4DD8-9267-B927383A1643}"/>
    <cellStyle name="Input 2 6 3 6" xfId="33032" xr:uid="{87DC1BF0-95F2-4D93-965C-E33297C07054}"/>
    <cellStyle name="Input 2 6 4" xfId="17643" xr:uid="{35210C1D-0E32-4EF1-AA3D-D2E4D1704215}"/>
    <cellStyle name="Input 2 6 4 2" xfId="17644" xr:uid="{7ED23739-41B4-4001-BC48-FE6B990A6B6C}"/>
    <cellStyle name="Input 2 6 4 2 2" xfId="17645" xr:uid="{27C972ED-C7D0-428B-B548-CA80E69C8448}"/>
    <cellStyle name="Input 2 6 4 2 2 2" xfId="31826" xr:uid="{DC6120FC-C7F3-4F35-96F2-193B8C9B0977}"/>
    <cellStyle name="Input 2 6 4 2 2 3" xfId="26572" xr:uid="{295F3C6D-1D4E-40F2-AC5E-FBC670A913F8}"/>
    <cellStyle name="Input 2 6 4 2 2 4" xfId="33037" xr:uid="{EC205A04-35D9-4FD0-BB80-492747CE407A}"/>
    <cellStyle name="Input 2 6 4 2 3" xfId="31825" xr:uid="{56B917A2-BAA1-4488-AAD9-C5183905A243}"/>
    <cellStyle name="Input 2 6 4 2 4" xfId="26573" xr:uid="{EF01CC60-5039-4717-B368-619FD02DD709}"/>
    <cellStyle name="Input 2 6 4 2 5" xfId="33036" xr:uid="{74D6EEC9-EB6F-4E13-A3E2-405867D5F4DA}"/>
    <cellStyle name="Input 2 6 4 3" xfId="17646" xr:uid="{B82B6574-F737-4F16-952D-5A2A31A583E8}"/>
    <cellStyle name="Input 2 6 4 3 2" xfId="31827" xr:uid="{02D43FE8-51D7-4766-97CE-0979191230F2}"/>
    <cellStyle name="Input 2 6 4 3 3" xfId="26571" xr:uid="{0BCAC297-1BDC-4B60-8434-6560BEB8A11B}"/>
    <cellStyle name="Input 2 6 4 3 4" xfId="33038" xr:uid="{05D4689F-C133-430C-B802-E24E2E80F1E7}"/>
    <cellStyle name="Input 2 6 4 4" xfId="31824" xr:uid="{C519F9C9-4B0B-4286-9917-5FD9DA264AF6}"/>
    <cellStyle name="Input 2 6 4 5" xfId="26574" xr:uid="{3F218C09-4453-4626-BF63-B42B602B6BA7}"/>
    <cellStyle name="Input 2 6 4 6" xfId="33035" xr:uid="{301624A3-823F-488E-BA57-A80C02083387}"/>
    <cellStyle name="Input 2 6 5" xfId="17647" xr:uid="{4ECC2A54-4C9E-4E6B-AE0B-0D8F022C8933}"/>
    <cellStyle name="Input 2 6 5 2" xfId="17648" xr:uid="{BD5216CC-6AF0-4D2B-9168-44F74DB656C5}"/>
    <cellStyle name="Input 2 6 5 2 2" xfId="17649" xr:uid="{779E8565-6C88-4B71-9A5A-02D71F9D4DF9}"/>
    <cellStyle name="Input 2 6 5 2 2 2" xfId="31830" xr:uid="{8FAE66BD-5F6C-45BB-958D-C13CA644E5F6}"/>
    <cellStyle name="Input 2 6 5 2 2 3" xfId="37217" xr:uid="{8D5B3A9F-174A-4B11-BD76-3C6DFE5A9A96}"/>
    <cellStyle name="Input 2 6 5 2 2 4" xfId="33041" xr:uid="{4E6F0FE3-35D8-4E43-AD63-4D7732AF423E}"/>
    <cellStyle name="Input 2 6 5 2 3" xfId="31829" xr:uid="{06858812-3090-43B6-83C3-E8ACE2A654DA}"/>
    <cellStyle name="Input 2 6 5 2 4" xfId="26569" xr:uid="{93440295-9F8E-4BF6-88DD-3197EDE89C98}"/>
    <cellStyle name="Input 2 6 5 2 5" xfId="33040" xr:uid="{D7C1A6EF-C00D-46CD-97C8-D023066E8758}"/>
    <cellStyle name="Input 2 6 5 3" xfId="17650" xr:uid="{98EFF7DB-370D-4DB1-B5AB-3E31CF98DDF7}"/>
    <cellStyle name="Input 2 6 5 3 2" xfId="31831" xr:uid="{4D6B9DA0-AFC7-498F-82BB-F2A3E8E9730B}"/>
    <cellStyle name="Input 2 6 5 3 3" xfId="26568" xr:uid="{51211FB2-BAA3-4CB8-8401-4E5E165FDA1F}"/>
    <cellStyle name="Input 2 6 5 3 4" xfId="33042" xr:uid="{3C952583-7900-4181-9A6F-A5906B414B12}"/>
    <cellStyle name="Input 2 6 5 4" xfId="31828" xr:uid="{3EABC571-6AA5-4E3B-AFC8-5D941B93764D}"/>
    <cellStyle name="Input 2 6 5 5" xfId="26570" xr:uid="{C6A92012-19DF-4105-AB19-EC4F2956486D}"/>
    <cellStyle name="Input 2 6 5 6" xfId="33039" xr:uid="{DB2FF7D5-E3A9-4AE4-9F3F-DBD7DD14711A}"/>
    <cellStyle name="Input 2 6 6" xfId="17651" xr:uid="{127CC12B-892E-4E51-ADC7-47817E7825AB}"/>
    <cellStyle name="Input 2 6 6 2" xfId="17652" xr:uid="{AEEB0BC4-9CE5-4487-B104-D02EB4C53E50}"/>
    <cellStyle name="Input 2 6 6 2 2" xfId="17653" xr:uid="{D41A8DD3-E73B-47ED-B5BE-513CC814925D}"/>
    <cellStyle name="Input 2 6 6 2 2 2" xfId="31834" xr:uid="{B4800B03-1D99-49F3-9EDE-DCF4E249B8F6}"/>
    <cellStyle name="Input 2 6 6 2 2 3" xfId="26565" xr:uid="{DBD1B851-F7EC-447E-BAE3-2E84FC8C9130}"/>
    <cellStyle name="Input 2 6 6 2 2 4" xfId="33044" xr:uid="{539B34FA-5A82-4496-B7A1-BFCBB0005888}"/>
    <cellStyle name="Input 2 6 6 2 3" xfId="31833" xr:uid="{E869DD66-79DA-401A-A07F-05E435B16850}"/>
    <cellStyle name="Input 2 6 6 2 4" xfId="26566" xr:uid="{13E223A6-139C-4DCD-A80D-73F4E20DEBCB}"/>
    <cellStyle name="Input 2 6 6 2 5" xfId="33043" xr:uid="{5ABDDA79-917B-4C0E-ADA5-F6605BA48345}"/>
    <cellStyle name="Input 2 6 6 3" xfId="17654" xr:uid="{8E962B47-6287-4587-AA83-7E4BBA88EFE5}"/>
    <cellStyle name="Input 2 6 6 3 2" xfId="31835" xr:uid="{C0D77328-3C25-4849-A3FE-CAAD102E21B2}"/>
    <cellStyle name="Input 2 6 6 3 3" xfId="26564" xr:uid="{A57F2B9E-ACA7-4FAA-B8FF-965BA55941DF}"/>
    <cellStyle name="Input 2 6 6 3 4" xfId="33045" xr:uid="{7379EFF8-DE44-42C4-AED9-71FA3378E02F}"/>
    <cellStyle name="Input 2 6 6 4" xfId="31832" xr:uid="{42B55B79-04CF-4318-889C-B08E23A1AED4}"/>
    <cellStyle name="Input 2 6 6 5" xfId="26567" xr:uid="{15BD6BBF-C248-44AA-821E-4DAA523F0BAB}"/>
    <cellStyle name="Input 2 6 6 6" xfId="37703" xr:uid="{ADD207C1-8E93-452A-93DB-B3BED4E375F0}"/>
    <cellStyle name="Input 2 6 7" xfId="17655" xr:uid="{ED82887F-EB21-4BDC-80B9-AFCD81CD2FAA}"/>
    <cellStyle name="Input 2 6 7 2" xfId="17656" xr:uid="{AA148791-6836-4DD7-A0BE-45E1BCBE6E80}"/>
    <cellStyle name="Input 2 6 7 2 2" xfId="17657" xr:uid="{918E5E43-FC7B-4443-B898-9BC1129ECE81}"/>
    <cellStyle name="Input 2 6 7 2 2 2" xfId="35904" xr:uid="{5BDC3767-8AEA-44E4-92E6-8E1A8FA69D56}"/>
    <cellStyle name="Input 2 6 7 2 2 3" xfId="26561" xr:uid="{C756F173-2C01-42FC-B395-DBFC1D21BE70}"/>
    <cellStyle name="Input 2 6 7 2 2 4" xfId="35939" xr:uid="{7DADCC0C-98E0-440A-B2FC-0A8003F5963A}"/>
    <cellStyle name="Input 2 6 7 2 3" xfId="31836" xr:uid="{636E6629-2B76-482C-8F65-FD75C0ED63FA}"/>
    <cellStyle name="Input 2 6 7 2 4" xfId="26562" xr:uid="{F576E7BC-C929-41BA-9986-A4A9FACA4A1D}"/>
    <cellStyle name="Input 2 6 7 2 5" xfId="35938" xr:uid="{9B110D77-8B86-4A5B-803B-4C5B2A21083D}"/>
    <cellStyle name="Input 2 6 7 3" xfId="17658" xr:uid="{6385DEC4-03F9-4DE1-8A3D-88D268226ADF}"/>
    <cellStyle name="Input 2 6 7 3 2" xfId="35905" xr:uid="{89CC1E95-1CD2-465F-87E8-4C7143060BBB}"/>
    <cellStyle name="Input 2 6 7 3 3" xfId="26560" xr:uid="{A624E3E9-5988-4F6B-A34F-AE5A3639615B}"/>
    <cellStyle name="Input 2 6 7 3 4" xfId="25306" xr:uid="{95588BC4-BB16-4573-93B3-C2CC933EA0CF}"/>
    <cellStyle name="Input 2 6 7 4" xfId="38826" xr:uid="{41EDCC79-CBB0-4F9A-9658-C9CB1585479C}"/>
    <cellStyle name="Input 2 6 7 5" xfId="26563" xr:uid="{6CA19D96-D13A-4800-B15B-BD1F315FE622}"/>
    <cellStyle name="Input 2 6 7 6" xfId="33046" xr:uid="{50D01313-D66D-4541-A5A8-F7B1B0174A8B}"/>
    <cellStyle name="Input 2 6 8" xfId="17659" xr:uid="{D40EFE34-B45B-4A55-8B2A-D609BABBB4D0}"/>
    <cellStyle name="Input 2 6 8 2" xfId="17660" xr:uid="{B1906F70-ABC7-4D49-B187-E71A9EC7FD60}"/>
    <cellStyle name="Input 2 6 8 2 2" xfId="17661" xr:uid="{146394D7-8AFD-4D52-B4FE-068A7ED08630}"/>
    <cellStyle name="Input 2 6 8 2 2 2" xfId="37622" xr:uid="{766A2614-C23C-4E95-A670-0BDB290EC074}"/>
    <cellStyle name="Input 2 6 8 2 2 3" xfId="26557" xr:uid="{8FB7939F-7DB6-49C9-A7A1-541D7BBAD8FF}"/>
    <cellStyle name="Input 2 6 8 2 2 4" xfId="25823" xr:uid="{09598A84-B84C-4C70-BA04-DE7C7D6B9C51}"/>
    <cellStyle name="Input 2 6 8 2 3" xfId="31837" xr:uid="{0EE167D5-CD80-4DA5-9A5D-2C0D08AC7156}"/>
    <cellStyle name="Input 2 6 8 2 4" xfId="26558" xr:uid="{91BDE435-91B5-4AAA-B4C7-5C3CAB9C3838}"/>
    <cellStyle name="Input 2 6 8 2 5" xfId="33064" xr:uid="{AE5D8E13-4C35-4CC0-A48F-843A67B8E28C}"/>
    <cellStyle name="Input 2 6 8 3" xfId="17662" xr:uid="{EFC705A0-12A1-4540-898D-802B0AB085A5}"/>
    <cellStyle name="Input 2 6 8 3 2" xfId="35906" xr:uid="{C45FC4C3-4F25-4723-ADDE-701B6DFDDDAA}"/>
    <cellStyle name="Input 2 6 8 3 3" xfId="26556" xr:uid="{8F22B140-D9AB-482D-8452-2F1D3C272766}"/>
    <cellStyle name="Input 2 6 8 3 4" xfId="33065" xr:uid="{9B35FF9F-A5F4-4932-84D1-3CEBAF09CBA5}"/>
    <cellStyle name="Input 2 6 8 4" xfId="25174" xr:uid="{B9D234AD-58E0-4B97-AB50-7B97BEB509FB}"/>
    <cellStyle name="Input 2 6 8 5" xfId="26559" xr:uid="{0DB9A176-9DC5-4D17-B3BC-BC212C8718C4}"/>
    <cellStyle name="Input 2 6 8 6" xfId="33063" xr:uid="{0CAEE1CF-5B2C-4627-9E3F-276E42F6CF67}"/>
    <cellStyle name="Input 2 6 9" xfId="17663" xr:uid="{0850FF41-9A37-41EC-911F-00E1603078D3}"/>
    <cellStyle name="Input 2 6 9 2" xfId="17664" xr:uid="{A1A2D44C-F081-4E3D-96B0-49EB667A6C35}"/>
    <cellStyle name="Input 2 6 9 2 2" xfId="31838" xr:uid="{5C021379-8CE7-4998-8E21-3493E1C4620C}"/>
    <cellStyle name="Input 2 6 9 2 3" xfId="38250" xr:uid="{06F69F32-915F-4C24-96DB-869031A90C84}"/>
    <cellStyle name="Input 2 6 9 2 4" xfId="33066" xr:uid="{37C3A3C1-1953-48CA-B41B-CB1F247EAB1D}"/>
    <cellStyle name="Input 2 6 9 3" xfId="25175" xr:uid="{9B2289C8-F764-46D2-9EDC-62CAD8428175}"/>
    <cellStyle name="Input 2 6 9 4" xfId="37216" xr:uid="{8713FCCD-F0A5-4A7B-B242-1EF5EDF18715}"/>
    <cellStyle name="Input 2 6 9 5" xfId="25307" xr:uid="{405C4841-48D7-425A-B82C-281DD9BC7640}"/>
    <cellStyle name="Input 2 7" xfId="17665" xr:uid="{4E2D9352-A1C0-42E0-B369-093D9B45479E}"/>
    <cellStyle name="Input 2 7 10" xfId="17666" xr:uid="{EE3F2F12-56A1-4E90-A0A5-A2FB5FBE314F}"/>
    <cellStyle name="Input 2 7 10 2" xfId="31840" xr:uid="{2E0C5B6C-C870-4665-870F-AC337D225ECE}"/>
    <cellStyle name="Input 2 7 10 3" xfId="38251" xr:uid="{B00FBEC9-5819-4587-B8B0-468CF44CB62C}"/>
    <cellStyle name="Input 2 7 10 4" xfId="25824" xr:uid="{7B0ABE1B-B93F-4B7D-BCE9-78F6EBE450F4}"/>
    <cellStyle name="Input 2 7 11" xfId="31839" xr:uid="{A19893E8-6FE6-40C3-8810-3518B96CF2AA}"/>
    <cellStyle name="Input 2 7 12" xfId="26555" xr:uid="{87242C35-FD31-4B72-AD55-8D90AF6F0332}"/>
    <cellStyle name="Input 2 7 13" xfId="33067" xr:uid="{5CECB4A8-D223-418E-BB3D-ECE9479FEF12}"/>
    <cellStyle name="Input 2 7 2" xfId="17667" xr:uid="{0D7FF44F-F8CC-4DB6-AFE7-94EA9EC32814}"/>
    <cellStyle name="Input 2 7 2 2" xfId="17668" xr:uid="{64FFDEE9-EFDC-4F86-818E-381857C5531B}"/>
    <cellStyle name="Input 2 7 2 2 2" xfId="17669" xr:uid="{90722288-6624-4D3F-B305-F8939E401E2D}"/>
    <cellStyle name="Input 2 7 2 2 2 2" xfId="31841" xr:uid="{75C5ECFE-7121-4B98-991B-4639EF34E989}"/>
    <cellStyle name="Input 2 7 2 2 2 3" xfId="26553" xr:uid="{5656ECBC-2E9B-483A-B0A5-4880BB2EAC0A}"/>
    <cellStyle name="Input 2 7 2 2 2 4" xfId="38336" xr:uid="{1D4C4B15-6292-49C4-838D-254363088BD3}"/>
    <cellStyle name="Input 2 7 2 2 3" xfId="37623" xr:uid="{8B1CA674-DC83-4AD6-8A73-1FF900E28C2A}"/>
    <cellStyle name="Input 2 7 2 2 4" xfId="26554" xr:uid="{F4806D1C-5C2F-4542-8D50-52224D7D9F79}"/>
    <cellStyle name="Input 2 7 2 2 5" xfId="33068" xr:uid="{2E94C1AD-D093-4FA0-9295-CAEF6F278DA7}"/>
    <cellStyle name="Input 2 7 2 3" xfId="17670" xr:uid="{F33B6124-2C7E-43C9-9AF4-1D1958AFE4C8}"/>
    <cellStyle name="Input 2 7 2 3 2" xfId="31842" xr:uid="{8AC2A289-793D-448D-88CD-802089D48BCC}"/>
    <cellStyle name="Input 2 7 2 3 3" xfId="26552" xr:uid="{783C056F-004C-4CBC-9277-4EAA2442B18B}"/>
    <cellStyle name="Input 2 7 2 3 4" xfId="33084" xr:uid="{91A7343A-5A4F-40CB-A289-59CDC35446A3}"/>
    <cellStyle name="Input 2 7 2 4" xfId="25176" xr:uid="{3EA9F017-80CB-4291-9AD0-C9792EAA3CC2}"/>
    <cellStyle name="Input 2 7 2 5" xfId="36221" xr:uid="{4A3A1437-C1BA-4997-9311-204693F9DCD8}"/>
    <cellStyle name="Input 2 7 2 6" xfId="25825" xr:uid="{8E571F87-9535-41F9-B933-691EA2391AF3}"/>
    <cellStyle name="Input 2 7 3" xfId="17671" xr:uid="{8A414765-35F9-4BCA-AE41-3DA3BD48BC9E}"/>
    <cellStyle name="Input 2 7 3 2" xfId="17672" xr:uid="{5C606A9B-D04A-4127-B2C7-8FE8E6C8235C}"/>
    <cellStyle name="Input 2 7 3 2 2" xfId="17673" xr:uid="{02B0BF51-4569-4BA7-9F3F-D30A200E2804}"/>
    <cellStyle name="Input 2 7 3 2 2 2" xfId="37624" xr:uid="{2EBA0367-4CCD-420B-B5B0-9E92EBAB08F7}"/>
    <cellStyle name="Input 2 7 3 2 2 3" xfId="26551" xr:uid="{11E5FE90-2A05-4E59-BB67-435FBEF8D618}"/>
    <cellStyle name="Input 2 7 3 2 2 4" xfId="37079" xr:uid="{3F46B9A1-DAB5-47EB-82E1-7EE55FA961ED}"/>
    <cellStyle name="Input 2 7 3 2 3" xfId="31843" xr:uid="{C98DFFCB-4304-4F68-9409-C8B92A16D862}"/>
    <cellStyle name="Input 2 7 3 2 4" xfId="36220" xr:uid="{4411792F-0611-4894-8D3F-2D171394519B}"/>
    <cellStyle name="Input 2 7 3 2 5" xfId="33086" xr:uid="{920B27A7-53D9-4F68-8999-A86A8A82DC94}"/>
    <cellStyle name="Input 2 7 3 3" xfId="17674" xr:uid="{CC653304-3783-474C-AF2C-F6F12ED9B37A}"/>
    <cellStyle name="Input 2 7 3 3 2" xfId="31844" xr:uid="{BD74A8C3-44CA-4AF3-9A28-9E9C78FC4C16}"/>
    <cellStyle name="Input 2 7 3 3 3" xfId="26550" xr:uid="{972032E7-5898-4673-96C0-BA12EEA2802B}"/>
    <cellStyle name="Input 2 7 3 3 4" xfId="25828" xr:uid="{7AC67B1E-8F7D-46C6-804F-9CD268F9300D}"/>
    <cellStyle name="Input 2 7 3 4" xfId="25177" xr:uid="{612CDD84-68AF-451A-9EB8-7D8A5E52E5ED}"/>
    <cellStyle name="Input 2 7 3 5" xfId="38252" xr:uid="{9FFEBC20-B4E9-44D6-BFD0-21C9ED18ECAA}"/>
    <cellStyle name="Input 2 7 3 6" xfId="33085" xr:uid="{380BD798-3C90-4C09-BC30-BB628BDC802C}"/>
    <cellStyle name="Input 2 7 4" xfId="17675" xr:uid="{D924844F-8696-4813-9E88-79AD767C1855}"/>
    <cellStyle name="Input 2 7 4 2" xfId="17676" xr:uid="{ADD926F3-A620-4C46-B70F-53D852F2B821}"/>
    <cellStyle name="Input 2 7 4 2 2" xfId="17677" xr:uid="{029065D0-5B03-4684-9D49-29173A55FE29}"/>
    <cellStyle name="Input 2 7 4 2 2 2" xfId="31846" xr:uid="{A42E8B0C-F633-4BF3-8F55-D277ECF9237C}"/>
    <cellStyle name="Input 2 7 4 2 2 3" xfId="26548" xr:uid="{8FC79DD8-D1EA-4776-85F5-0CD0BB93149C}"/>
    <cellStyle name="Input 2 7 4 2 2 4" xfId="25311" xr:uid="{3CC3EBD9-4EF8-46DF-83C2-81E46C578AE3}"/>
    <cellStyle name="Input 2 7 4 2 3" xfId="31845" xr:uid="{2EBEE0F2-69FC-453C-A39F-677EFC77DE6C}"/>
    <cellStyle name="Input 2 7 4 2 4" xfId="36219" xr:uid="{BCEE9B7F-1500-483E-AD6E-80FF88372DDE}"/>
    <cellStyle name="Input 2 7 4 2 5" xfId="33087" xr:uid="{4A5F20DC-6D85-4690-A382-2EA71D9B4B35}"/>
    <cellStyle name="Input 2 7 4 3" xfId="17678" xr:uid="{5A89E179-2425-4470-BB63-9064FDAB56CC}"/>
    <cellStyle name="Input 2 7 4 3 2" xfId="37625" xr:uid="{EE421761-FC26-4780-B6C2-8696CBB9D509}"/>
    <cellStyle name="Input 2 7 4 3 3" xfId="26547" xr:uid="{B7F96CF3-BDD2-4949-8008-AB034C67FAA8}"/>
    <cellStyle name="Input 2 7 4 3 4" xfId="37080" xr:uid="{84E5F6AA-2A82-40FF-A059-91249BF3635B}"/>
    <cellStyle name="Input 2 7 4 4" xfId="25178" xr:uid="{1C0F1AE6-084F-46FE-A2DB-68635B57C617}"/>
    <cellStyle name="Input 2 7 4 5" xfId="26549" xr:uid="{99542AD4-ACCE-46FA-B427-C7FE18CB8848}"/>
    <cellStyle name="Input 2 7 4 6" xfId="38703" xr:uid="{496387DA-7463-4795-B9AE-22F9FE3AC663}"/>
    <cellStyle name="Input 2 7 5" xfId="17679" xr:uid="{CF9D1FB7-5A50-476A-91CC-DFE67B6DC9FB}"/>
    <cellStyle name="Input 2 7 5 2" xfId="17680" xr:uid="{38278136-26DF-4F1D-8BC7-E628FD978C11}"/>
    <cellStyle name="Input 2 7 5 2 2" xfId="17681" xr:uid="{7F9DE042-4A34-4D4C-834F-A1A5CAA569AE}"/>
    <cellStyle name="Input 2 7 5 2 2 2" xfId="31848" xr:uid="{AABEE70C-129C-4A1E-9CBA-93C7C2C3101A}"/>
    <cellStyle name="Input 2 7 5 2 2 3" xfId="26546" xr:uid="{34BC154B-D8CA-4B8C-AAEF-3F02BC363490}"/>
    <cellStyle name="Input 2 7 5 2 2 4" xfId="33089" xr:uid="{7FCDC494-8577-41F1-855D-EE1526BDEAF0}"/>
    <cellStyle name="Input 2 7 5 2 3" xfId="31847" xr:uid="{8520AD0F-6F9E-4FD4-89C2-66BEEBCB7347}"/>
    <cellStyle name="Input 2 7 5 2 4" xfId="36218" xr:uid="{1CCCC34C-3707-4C98-A448-C0C8F3377F78}"/>
    <cellStyle name="Input 2 7 5 2 5" xfId="33088" xr:uid="{F19D87EE-F095-4DBF-881D-E23C1AB696C9}"/>
    <cellStyle name="Input 2 7 5 3" xfId="17682" xr:uid="{F0A0DCC5-0FAF-4E00-9403-97F737334401}"/>
    <cellStyle name="Input 2 7 5 3 2" xfId="31849" xr:uid="{15CFF94E-ED25-446C-A777-508A858B35BA}"/>
    <cellStyle name="Input 2 7 5 3 3" xfId="26545" xr:uid="{35FCBC6C-29D6-4856-835A-68C8C89B451A}"/>
    <cellStyle name="Input 2 7 5 3 4" xfId="38702" xr:uid="{B0BED92C-79CE-4DBB-8FB3-FE1EAF8554A8}"/>
    <cellStyle name="Input 2 7 5 4" xfId="25179" xr:uid="{BAB14EF5-1ACE-409F-A93E-43CCA2C3D897}"/>
    <cellStyle name="Input 2 7 5 5" xfId="39090" xr:uid="{0CA3DA32-31BE-4458-9F85-684F7C8D7928}"/>
    <cellStyle name="Input 2 7 5 6" xfId="38335" xr:uid="{A201588E-4E21-44B8-905E-C4C640202211}"/>
    <cellStyle name="Input 2 7 6" xfId="17683" xr:uid="{248D52FE-1F71-4D7D-B9B6-9F0EC0285345}"/>
    <cellStyle name="Input 2 7 6 2" xfId="17684" xr:uid="{487E00BD-CCED-434D-B091-EDC9C26F5BF0}"/>
    <cellStyle name="Input 2 7 6 2 2" xfId="17685" xr:uid="{8BAA9BE9-1E23-4FC4-A6AD-F59CEDC66B5D}"/>
    <cellStyle name="Input 2 7 6 2 2 2" xfId="38825" xr:uid="{7F12B739-40DC-43C8-80C8-3FC2617E4A7D}"/>
    <cellStyle name="Input 2 7 6 2 2 3" xfId="26543" xr:uid="{C6ED3B04-6A0A-4637-B81A-150E26A05920}"/>
    <cellStyle name="Input 2 7 6 2 2 4" xfId="33090" xr:uid="{052D8D03-4DEA-4236-9E1E-79FD35A75B5C}"/>
    <cellStyle name="Input 2 7 6 2 3" xfId="37626" xr:uid="{21CEA8CB-FE26-4F63-91AD-22E49DF6E1E6}"/>
    <cellStyle name="Input 2 7 6 2 4" xfId="36217" xr:uid="{DD2E895B-288B-4FD9-AF55-1C0920BC2453}"/>
    <cellStyle name="Input 2 7 6 2 5" xfId="38334" xr:uid="{9BC5A806-4427-498A-8FFD-5EF4B15E36F5}"/>
    <cellStyle name="Input 2 7 6 3" xfId="17686" xr:uid="{24A20AE0-2711-4DA6-BB4C-72748E6514EB}"/>
    <cellStyle name="Input 2 7 6 3 2" xfId="31850" xr:uid="{61F88DA4-B31C-4B5A-ABCA-2D0A85D55BD5}"/>
    <cellStyle name="Input 2 7 6 3 3" xfId="26542" xr:uid="{919EAC05-E9FE-4865-B184-5052A3119801}"/>
    <cellStyle name="Input 2 7 6 3 4" xfId="33091" xr:uid="{9918FC55-3092-43A4-B036-CA1679CF4C1B}"/>
    <cellStyle name="Input 2 7 6 4" xfId="25180" xr:uid="{C5330ECD-DCE5-4430-9EAF-D3C203512CE8}"/>
    <cellStyle name="Input 2 7 6 5" xfId="26544" xr:uid="{01B4FA53-3EF6-4EAE-9807-1C95438CE4D9}"/>
    <cellStyle name="Input 2 7 6 6" xfId="25829" xr:uid="{8E78A3B7-E1BF-4392-8A43-5133F1DAE14A}"/>
    <cellStyle name="Input 2 7 7" xfId="17687" xr:uid="{B989DBD4-B4B9-48AC-9355-24D9391A1552}"/>
    <cellStyle name="Input 2 7 7 2" xfId="17688" xr:uid="{15977191-4580-4E86-869F-D7EDF064EC22}"/>
    <cellStyle name="Input 2 7 7 2 2" xfId="17689" xr:uid="{21631966-8E9D-43C7-A76D-CDA77BD4F51D}"/>
    <cellStyle name="Input 2 7 7 2 2 2" xfId="31852" xr:uid="{F05797D4-A77D-4E88-9BC8-A726F0A4EA71}"/>
    <cellStyle name="Input 2 7 7 2 2 3" xfId="26540" xr:uid="{ADC56B0C-BDD4-474F-A6BA-AEDC56DE597F}"/>
    <cellStyle name="Input 2 7 7 2 2 4" xfId="25830" xr:uid="{AA8E7659-AB1C-4FBF-956F-8EF35CD45565}"/>
    <cellStyle name="Input 2 7 7 2 3" xfId="31851" xr:uid="{F647882F-37A7-4CAD-A4C2-6BCE13F46053}"/>
    <cellStyle name="Input 2 7 7 2 4" xfId="36216" xr:uid="{2750CE6D-00C4-486A-B9FD-3AE9F70E1C04}"/>
    <cellStyle name="Input 2 7 7 2 5" xfId="35265" xr:uid="{3F4FF247-194A-453D-B723-92F10B99E337}"/>
    <cellStyle name="Input 2 7 7 3" xfId="17690" xr:uid="{ACF8DD01-92C5-4760-BB0E-046EBEDDAE00}"/>
    <cellStyle name="Input 2 7 7 3 2" xfId="37627" xr:uid="{7DDE70EA-4DD4-45B7-B078-E62345059E98}"/>
    <cellStyle name="Input 2 7 7 3 3" xfId="26539" xr:uid="{A1DE0C49-F1C1-400E-A7B2-D7CAF0B82539}"/>
    <cellStyle name="Input 2 7 7 3 4" xfId="38701" xr:uid="{0D961757-EEC0-4881-8E6D-CE9E70CE3181}"/>
    <cellStyle name="Input 2 7 7 4" xfId="25181" xr:uid="{BE7F45A4-A8CD-406C-8D29-E8D2D1897449}"/>
    <cellStyle name="Input 2 7 7 5" xfId="26541" xr:uid="{CA8FE71F-2929-4AA2-8528-8143F41E8F1E}"/>
    <cellStyle name="Input 2 7 7 6" xfId="33092" xr:uid="{D6E03A25-0C20-4AFB-8682-11E391491A05}"/>
    <cellStyle name="Input 2 7 8" xfId="17691" xr:uid="{5556F869-5F15-426B-8CE9-78A949A14A9D}"/>
    <cellStyle name="Input 2 7 8 2" xfId="17692" xr:uid="{FDFF73E6-3BA0-4830-ADD6-9AF3C1F737CD}"/>
    <cellStyle name="Input 2 7 8 2 2" xfId="17693" xr:uid="{98E777E9-893B-4A3F-B0C9-2FBA32D3EB3A}"/>
    <cellStyle name="Input 2 7 8 2 2 2" xfId="31854" xr:uid="{64A5B312-08EC-4EDD-93E6-9302FD832BF8}"/>
    <cellStyle name="Input 2 7 8 2 2 3" xfId="26537" xr:uid="{38C34ABB-E6F4-487A-A2E3-388164CE18A3}"/>
    <cellStyle name="Input 2 7 8 2 2 4" xfId="33095" xr:uid="{77E4EFB5-98E7-4C99-A635-24F4210450A3}"/>
    <cellStyle name="Input 2 7 8 2 3" xfId="31853" xr:uid="{5FED45D4-9DA8-42B7-918C-EF6D7B5AE2EF}"/>
    <cellStyle name="Input 2 7 8 2 4" xfId="36215" xr:uid="{812C399A-0499-430B-BA4D-2FEC1BE8A360}"/>
    <cellStyle name="Input 2 7 8 2 5" xfId="33094" xr:uid="{EA0CBDA3-EF51-45A1-BACA-068360B8D059}"/>
    <cellStyle name="Input 2 7 8 3" xfId="17694" xr:uid="{C6E87FF3-2559-407E-96DA-3B2DFDDE72F1}"/>
    <cellStyle name="Input 2 7 8 3 2" xfId="31855" xr:uid="{A832F10F-E592-4D9C-883B-6151C21426FA}"/>
    <cellStyle name="Input 2 7 8 3 3" xfId="37215" xr:uid="{7D3CBF99-F56D-4637-86FC-5A319758B82C}"/>
    <cellStyle name="Input 2 7 8 3 4" xfId="38700" xr:uid="{7189E9A2-0833-4BF8-B26A-9AA1A63C5038}"/>
    <cellStyle name="Input 2 7 8 4" xfId="25182" xr:uid="{43F830BE-CEEF-48D1-96F5-E3EF9427A72F}"/>
    <cellStyle name="Input 2 7 8 5" xfId="26538" xr:uid="{44EBB7BF-DBB7-42DE-B12B-F3691169DF6B}"/>
    <cellStyle name="Input 2 7 8 6" xfId="33093" xr:uid="{9F47B53E-8D35-4A29-BC92-07C4B02E83E6}"/>
    <cellStyle name="Input 2 7 9" xfId="17695" xr:uid="{AE55B208-ED02-4517-8739-D25E72E3092C}"/>
    <cellStyle name="Input 2 7 9 2" xfId="17696" xr:uid="{C76233B9-903E-412B-AEC3-659905A283AB}"/>
    <cellStyle name="Input 2 7 9 2 2" xfId="37628" xr:uid="{1BC8E5DE-35BB-4D9B-8CED-B88189B11581}"/>
    <cellStyle name="Input 2 7 9 2 3" xfId="36214" xr:uid="{76C4F848-5EB4-47C5-B4DD-82DF6FC7D351}"/>
    <cellStyle name="Input 2 7 9 2 4" xfId="35266" xr:uid="{370BF497-721A-4564-B967-46ACF3B4CDE1}"/>
    <cellStyle name="Input 2 7 9 3" xfId="25183" xr:uid="{4DDF8D42-2A9E-4D22-95D7-C9543CC84BF2}"/>
    <cellStyle name="Input 2 7 9 4" xfId="26536" xr:uid="{A16AAAAA-C92B-4DB2-BF56-FAAED790DE34}"/>
    <cellStyle name="Input 2 7 9 5" xfId="33096" xr:uid="{2A1C1907-52C6-4B46-B1F4-C0FF87C0349C}"/>
    <cellStyle name="Input 2 8" xfId="17697" xr:uid="{3995167E-4164-41EC-A8DC-A49844EDA406}"/>
    <cellStyle name="Input 2 9" xfId="17698" xr:uid="{3F375AAC-C4F1-4284-9A7A-F9B5A22F1E73}"/>
    <cellStyle name="Input 20" xfId="4382" xr:uid="{56D3E25E-35EF-47B3-B8EE-1F4F3A23626C}"/>
    <cellStyle name="Input 20 2" xfId="17700" xr:uid="{30D55D04-2EED-4918-A506-73BD1BD2A505}"/>
    <cellStyle name="Input 20 2 2" xfId="17701" xr:uid="{3F4C3C29-C7C1-48E5-ACED-95CCA84B0E7B}"/>
    <cellStyle name="Input 20 2 2 2" xfId="31859" xr:uid="{8E0102BD-E370-419F-8E2B-5BB43CEE758C}"/>
    <cellStyle name="Input 20 2 2 3" xfId="26535" xr:uid="{F502F7AC-DEA2-442D-AA6A-F09A35B1C98F}"/>
    <cellStyle name="Input 20 2 2 4" xfId="38699" xr:uid="{87C0DBBF-F789-40E0-A48D-07D5307925F9}"/>
    <cellStyle name="Input 20 2 3" xfId="37629" xr:uid="{16533594-02AF-4EC3-979C-41BA6325578C}"/>
    <cellStyle name="Input 20 2 4" xfId="36213" xr:uid="{20A03EF2-1F25-41C2-976A-16CB0D59D17B}"/>
    <cellStyle name="Input 20 2 5" xfId="33097" xr:uid="{102459F2-608E-4545-B507-19AC98C1D1D8}"/>
    <cellStyle name="Input 20 3" xfId="17702" xr:uid="{CA8DE9FE-CC36-4848-9E29-72C4012CB4B6}"/>
    <cellStyle name="Input 20 3 2" xfId="17703" xr:uid="{94968DC6-BDC0-4474-B3D3-A81068320638}"/>
    <cellStyle name="Input 20 3 2 2" xfId="31861" xr:uid="{6F54166E-35BA-4960-AE79-1E5928BA2852}"/>
    <cellStyle name="Input 20 3 2 3" xfId="26533" xr:uid="{E576B73F-6811-4184-BF38-1C717A75289E}"/>
    <cellStyle name="Input 20 3 2 4" xfId="37809" xr:uid="{FD9AE2DB-BC39-4A49-BB05-D3118C44978F}"/>
    <cellStyle name="Input 20 3 3" xfId="31860" xr:uid="{1D2E11B6-E379-4D12-BB79-C33568441C64}"/>
    <cellStyle name="Input 20 3 4" xfId="26534" xr:uid="{0848C141-2FFA-4AA2-857C-D329791FF152}"/>
    <cellStyle name="Input 20 3 5" xfId="33098" xr:uid="{66AA4DE1-A3F5-4E69-A5EE-371753AC88FC}"/>
    <cellStyle name="Input 20 4" xfId="24513" xr:uid="{DD1ED234-6A13-4375-8AED-CFD73177D72E}"/>
    <cellStyle name="Input 20 4 2" xfId="38348" xr:uid="{1D6BA428-1E15-4C1F-8A56-42105DC070F7}"/>
    <cellStyle name="Input 20 4 3" xfId="44388" xr:uid="{6A346BF3-3967-4859-ACFF-EA91E39CF678}"/>
    <cellStyle name="Input 20 5" xfId="17699" xr:uid="{43D50A9D-DC92-4471-BD91-44A3C8F3049F}"/>
    <cellStyle name="Input 21" xfId="4383" xr:uid="{86A44EE3-C6EC-4D28-9D84-470B6FCA18C7}"/>
    <cellStyle name="Input 21 2" xfId="17705" xr:uid="{05395D35-57AD-49B6-A401-F19C4F5A6084}"/>
    <cellStyle name="Input 21 2 2" xfId="17706" xr:uid="{98AB44EA-9D70-45F6-9630-5E09A431BA5C}"/>
    <cellStyle name="Input 21 2 2 2" xfId="25184" xr:uid="{DC36AF99-C39B-41EC-920B-C0264D77105E}"/>
    <cellStyle name="Input 21 2 2 3" xfId="26531" xr:uid="{6E16264F-2464-4E65-93C9-2DDD0776210F}"/>
    <cellStyle name="Input 21 2 2 4" xfId="33100" xr:uid="{26B3306C-ED45-4FAE-B25E-14526E1A0E03}"/>
    <cellStyle name="Input 21 2 3" xfId="31862" xr:uid="{2DC1B422-B416-45D4-AADC-FA1CFCC84250}"/>
    <cellStyle name="Input 21 2 4" xfId="26532" xr:uid="{1E355BFE-357F-449D-B923-80A201ED1C8B}"/>
    <cellStyle name="Input 21 2 5" xfId="33099" xr:uid="{B83C2277-9E98-4B1D-83CC-FEABA84508B9}"/>
    <cellStyle name="Input 21 3" xfId="17707" xr:uid="{2AA6E686-777E-4E3A-8A03-7ECEF8C3AAD2}"/>
    <cellStyle name="Input 21 3 2" xfId="17708" xr:uid="{A626B7A1-B452-42F6-AE2C-A4947798024F}"/>
    <cellStyle name="Input 21 3 2 2" xfId="31863" xr:uid="{4FBC7D0A-0C7B-4BC3-AAC1-743CE086D8C0}"/>
    <cellStyle name="Input 21 3 2 3" xfId="26529" xr:uid="{CCFE9A4D-8DA6-4AFD-AEE7-B34159C3E4D9}"/>
    <cellStyle name="Input 21 3 2 4" xfId="33101" xr:uid="{7B449460-8971-48E1-9686-6EDAB3C50D88}"/>
    <cellStyle name="Input 21 3 3" xfId="38824" xr:uid="{033C7F41-B6E6-4138-A5C4-F45C87770148}"/>
    <cellStyle name="Input 21 3 4" xfId="26530" xr:uid="{5E9824BF-6521-480C-9CF6-51AAD70F4E13}"/>
    <cellStyle name="Input 21 3 5" xfId="38698" xr:uid="{74015725-BF8A-450C-B30F-C6143C520819}"/>
    <cellStyle name="Input 21 4" xfId="24514" xr:uid="{FC027FCA-75BC-406C-8696-3F4BD0289CF2}"/>
    <cellStyle name="Input 21 4 2" xfId="38347" xr:uid="{FB85F33C-C9F8-4FDD-842E-8586139A8445}"/>
    <cellStyle name="Input 21 4 3" xfId="44389" xr:uid="{1A0468B4-FF3B-443E-A4E4-BB3CE7BA058A}"/>
    <cellStyle name="Input 21 5" xfId="17704" xr:uid="{D2D2424B-9FF6-45E1-B53D-E2061B2935AB}"/>
    <cellStyle name="Input 22" xfId="4384" xr:uid="{6E648561-9BED-4C12-932B-3963FC7F8B90}"/>
    <cellStyle name="Input 22 2" xfId="17710" xr:uid="{DD9DAE15-9949-46D6-8AE5-9610D33D283E}"/>
    <cellStyle name="Input 22 2 2" xfId="17711" xr:uid="{FE724577-7AB5-4B53-B229-A11DE91E1AE6}"/>
    <cellStyle name="Input 22 2 2 2" xfId="24804" xr:uid="{9E653DCF-8C06-4420-88FB-CA111B34964F}"/>
    <cellStyle name="Input 22 2 2 3" xfId="26528" xr:uid="{BE0391C9-6969-43EC-A97D-30FE5D7505B2}"/>
    <cellStyle name="Input 22 2 2 4" xfId="38333" xr:uid="{6A646951-98F9-4576-A4FA-4B1EEE717C9F}"/>
    <cellStyle name="Input 22 2 3" xfId="37631" xr:uid="{E60EE3AB-7833-448E-A295-B7CC5078875D}"/>
    <cellStyle name="Input 22 2 4" xfId="36212" xr:uid="{8D11F096-BEAE-47AC-A9EC-8546DA0A7B1F}"/>
    <cellStyle name="Input 22 2 5" xfId="38413" xr:uid="{AEFB094D-2E5D-4EFD-921F-F407268E0EBE}"/>
    <cellStyle name="Input 22 3" xfId="17712" xr:uid="{D53B883B-CCF8-4C5F-902C-314083D0DF03}"/>
    <cellStyle name="Input 22 3 2" xfId="17713" xr:uid="{2EF943F8-0514-42C2-BC9C-5C70309FD755}"/>
    <cellStyle name="Input 22 3 2 2" xfId="31865" xr:uid="{F6325B70-1C7B-4E57-B8B2-1C612D7493EE}"/>
    <cellStyle name="Input 22 3 2 3" xfId="26526" xr:uid="{2437D23D-1234-4886-9A4C-7E3A09F9C97B}"/>
    <cellStyle name="Input 22 3 2 4" xfId="38697" xr:uid="{1933052E-5514-4824-A630-B52DF7A8AB30}"/>
    <cellStyle name="Input 22 3 3" xfId="24805" xr:uid="{2870711D-F120-460C-9F12-CA55B57D44B0}"/>
    <cellStyle name="Input 22 3 4" xfId="26527" xr:uid="{8C4BB8DA-242A-4A84-8EE0-7646D7F53E03}"/>
    <cellStyle name="Input 22 3 5" xfId="33102" xr:uid="{F5821B60-B6DC-436C-8272-9A798B64FD35}"/>
    <cellStyle name="Input 22 4" xfId="24515" xr:uid="{053C7766-7E5D-4A4E-92D0-51B805A1154B}"/>
    <cellStyle name="Input 22 4 2" xfId="35628" xr:uid="{FFBF5F64-971E-4533-BF81-C8773F18F52A}"/>
    <cellStyle name="Input 22 4 3" xfId="44390" xr:uid="{02E43333-6CEB-4F3E-ABF5-3BC8011F719E}"/>
    <cellStyle name="Input 22 5" xfId="17709" xr:uid="{1E944DEA-82FA-4D2E-8763-2EF148033D97}"/>
    <cellStyle name="Input 23" xfId="4385" xr:uid="{528A379B-1C2D-4295-94CE-AE882624E7CB}"/>
    <cellStyle name="Input 23 2" xfId="17715" xr:uid="{FBC3A0FF-434E-4D49-A948-818D555A0130}"/>
    <cellStyle name="Input 23 2 2" xfId="17716" xr:uid="{890CB9CA-CDF5-4766-BF7F-346105EA55C6}"/>
    <cellStyle name="Input 23 2 2 2" xfId="31868" xr:uid="{283F166D-52BE-43AA-B807-A09ECE4BF7E0}"/>
    <cellStyle name="Input 23 2 2 3" xfId="26524" xr:uid="{AD59DD8C-14B3-445A-9117-B8A294B1EACD}"/>
    <cellStyle name="Input 23 2 2 4" xfId="39250" xr:uid="{14D2FC27-9DD8-43E7-933C-37FB05D4F1FC}"/>
    <cellStyle name="Input 23 2 3" xfId="31867" xr:uid="{A3CF6B3A-0ECD-4B25-A5EC-F2B1A04F7009}"/>
    <cellStyle name="Input 23 2 4" xfId="26525" xr:uid="{CF26A21C-5905-4214-A6FC-7A03088C15BA}"/>
    <cellStyle name="Input 23 2 5" xfId="39274" xr:uid="{5D01C05F-0E1A-4378-923C-591393602E7E}"/>
    <cellStyle name="Input 23 3" xfId="17717" xr:uid="{C7C863D9-AF1F-40AD-AEAF-40CFA5276E34}"/>
    <cellStyle name="Input 23 3 2" xfId="17718" xr:uid="{1C35DCDF-ED1A-4331-8ED8-404D3F3AF8DC}"/>
    <cellStyle name="Input 23 3 2 2" xfId="37632" xr:uid="{E9E79608-BD03-4797-8A21-A0325F374DFD}"/>
    <cellStyle name="Input 23 3 2 3" xfId="26523" xr:uid="{2A4EA3A2-C1C9-442C-ABB4-D8212FFC0230}"/>
    <cellStyle name="Input 23 3 2 4" xfId="35680" xr:uid="{96E2C2A4-1E33-4F9D-9C77-A3B6C8D0DEA9}"/>
    <cellStyle name="Input 23 3 3" xfId="31869" xr:uid="{429519A4-B745-4AA8-9D1B-B192C22CE4E8}"/>
    <cellStyle name="Input 23 3 4" xfId="37214" xr:uid="{853771E8-2D43-4933-8A6B-1D56A195A582}"/>
    <cellStyle name="Input 23 3 5" xfId="39279" xr:uid="{E138BEB5-A10A-4BD6-BAF3-3BF39CEE1A25}"/>
    <cellStyle name="Input 23 4" xfId="24516" xr:uid="{21FA3C19-CF67-4950-86CF-61A89D8796B7}"/>
    <cellStyle name="Input 23 4 2" xfId="35629" xr:uid="{69933820-8C6E-47DA-A308-0F5F1141ECB7}"/>
    <cellStyle name="Input 23 4 3" xfId="44391" xr:uid="{4C00749C-D198-4D11-BC0B-81B3A5030FBF}"/>
    <cellStyle name="Input 23 5" xfId="17714" xr:uid="{3582E870-A7A1-438E-80C8-0DB4680C1F55}"/>
    <cellStyle name="Input 24" xfId="4386" xr:uid="{2902C5BE-0019-4155-A49C-88741808EFD8}"/>
    <cellStyle name="Input 24 2" xfId="17720" xr:uid="{D4B9E7D4-949E-473D-B2E7-26795FCB0FA9}"/>
    <cellStyle name="Input 24 2 2" xfId="17721" xr:uid="{34EEAF72-A2CB-4C7F-988E-D7033DEF0FB0}"/>
    <cellStyle name="Input 24 2 2 2" xfId="31871" xr:uid="{AFB86AD1-A7F2-4CBA-8A88-4204085DB390}"/>
    <cellStyle name="Input 24 2 2 3" xfId="26521" xr:uid="{0449BCF1-6CAA-45C7-8148-A9599B4AA70A}"/>
    <cellStyle name="Input 24 2 2 4" xfId="39246" xr:uid="{9BF9389E-C1AB-4AFA-93C5-40224F391224}"/>
    <cellStyle name="Input 24 2 3" xfId="25185" xr:uid="{C7FFC305-987A-4C19-A3FC-7C89284D68B9}"/>
    <cellStyle name="Input 24 2 4" xfId="26522" xr:uid="{EA1C00EF-4F7F-4491-BFEC-5E5765AFCC8C}"/>
    <cellStyle name="Input 24 2 5" xfId="33103" xr:uid="{BDD904DC-CB63-45E7-AB17-3EC87FBAA65D}"/>
    <cellStyle name="Input 24 3" xfId="17722" xr:uid="{17CB00B4-104A-49D6-A60F-F81CA21DAE45}"/>
    <cellStyle name="Input 24 3 2" xfId="17723" xr:uid="{0D2C99FE-9699-4B89-8838-20355E87649F}"/>
    <cellStyle name="Input 24 3 2 2" xfId="31873" xr:uid="{81B405E6-6792-4520-BF5C-24E240C8D152}"/>
    <cellStyle name="Input 24 3 2 3" xfId="26519" xr:uid="{44CA40C5-77FF-480D-9BAF-7C5A6A844600}"/>
    <cellStyle name="Input 24 3 2 4" xfId="33104" xr:uid="{B4D6FFE1-EA44-4F50-A49E-3C92BB3388AA}"/>
    <cellStyle name="Input 24 3 3" xfId="31872" xr:uid="{E9B601B1-9CBD-44AD-AE57-3F2829AD5E4D}"/>
    <cellStyle name="Input 24 3 4" xfId="26520" xr:uid="{614484B9-7FF7-42C5-BE30-F730DFC92BA5}"/>
    <cellStyle name="Input 24 3 5" xfId="39272" xr:uid="{4A0CBC1C-D800-4073-9796-2A4A2BD91AC5}"/>
    <cellStyle name="Input 24 4" xfId="24517" xr:uid="{04A00FD2-EA68-44EF-BF29-38637593F5AC}"/>
    <cellStyle name="Input 24 4 2" xfId="35630" xr:uid="{DFF05278-BFB4-4026-813A-87BDBCA31FFC}"/>
    <cellStyle name="Input 24 4 3" xfId="44392" xr:uid="{D351D036-C29A-47F9-9794-1AA721CB14AF}"/>
    <cellStyle name="Input 24 5" xfId="17719" xr:uid="{7EE29B27-C553-4BFC-B08C-F32EA873075D}"/>
    <cellStyle name="Input 25" xfId="4387" xr:uid="{280E3797-F710-4525-93BA-48C7FA248CF3}"/>
    <cellStyle name="Input 25 2" xfId="17725" xr:uid="{99B1F419-8D1A-4165-A26E-4A866ED69FD1}"/>
    <cellStyle name="Input 25 2 2" xfId="17726" xr:uid="{F031DF32-DDA1-4DC8-A54E-566344F32BF6}"/>
    <cellStyle name="Input 25 2 2 2" xfId="31876" xr:uid="{45C964FF-3DD2-4AB8-B57B-804FB366C4D4}"/>
    <cellStyle name="Input 25 2 2 3" xfId="26517" xr:uid="{758C6CFA-F270-478E-8FF3-A5C4B3043804}"/>
    <cellStyle name="Input 25 2 2 4" xfId="33105" xr:uid="{13FF1317-DA7F-4085-AA96-818659BF3DCA}"/>
    <cellStyle name="Input 25 2 3" xfId="31875" xr:uid="{F9E1753F-795F-4015-87E0-21301F77153F}"/>
    <cellStyle name="Input 25 2 4" xfId="26518" xr:uid="{85C7D6A8-6A76-43F8-BA49-904F3F2024E7}"/>
    <cellStyle name="Input 25 2 5" xfId="39277" xr:uid="{EFAEEAD5-2C44-471A-8A48-F151ED8F1934}"/>
    <cellStyle name="Input 25 3" xfId="17727" xr:uid="{FE5250B8-6F9D-4587-8065-CFE8AC68F2E4}"/>
    <cellStyle name="Input 25 3 2" xfId="17728" xr:uid="{1E5091D2-FD8A-4B6F-BA50-78428C9D41F1}"/>
    <cellStyle name="Input 25 3 2 2" xfId="31878" xr:uid="{EB9495E6-468C-4D10-A583-E8207E443945}"/>
    <cellStyle name="Input 25 3 2 3" xfId="26515" xr:uid="{1A99758F-CBE3-497D-88D2-FA1C7E1C4648}"/>
    <cellStyle name="Input 25 3 2 4" xfId="39261" xr:uid="{934BBA9B-7117-465A-AE92-C56943D7E4F2}"/>
    <cellStyle name="Input 25 3 3" xfId="31877" xr:uid="{89023AB6-F0C5-4339-A38C-38A8196009A2}"/>
    <cellStyle name="Input 25 3 4" xfId="26516" xr:uid="{E477D27A-C6B0-4D0E-AC03-B9A3670983F1}"/>
    <cellStyle name="Input 25 3 5" xfId="35267" xr:uid="{00A4F868-6C05-4C41-A8C8-CAB7DB361EFB}"/>
    <cellStyle name="Input 25 4" xfId="24518" xr:uid="{338BAC75-114B-4D7C-84B8-64815D3EC8F7}"/>
    <cellStyle name="Input 25 4 2" xfId="35631" xr:uid="{9257E8A9-F563-48E0-BA79-CFD58C39F2A4}"/>
    <cellStyle name="Input 25 4 3" xfId="44393" xr:uid="{CFFF86C1-2409-43B8-99DB-1D77776F5129}"/>
    <cellStyle name="Input 25 5" xfId="17724" xr:uid="{B87E2F26-4C7C-4226-91BA-435E4B580EAA}"/>
    <cellStyle name="Input 26" xfId="4388" xr:uid="{044EB03E-2118-417A-8664-8341F2190874}"/>
    <cellStyle name="Input 26 2" xfId="17730" xr:uid="{686BCDEC-6F78-4338-AA27-6867D2AD3B2E}"/>
    <cellStyle name="Input 26 2 2" xfId="17731" xr:uid="{D37A3967-5C2B-4F89-A735-175A6BD857CD}"/>
    <cellStyle name="Input 26 2 2 2" xfId="31881" xr:uid="{0A5C34BC-69B7-4ADC-8E49-CEFF02FA738A}"/>
    <cellStyle name="Input 26 2 2 3" xfId="26513" xr:uid="{9C8043A9-64DD-4448-A4DD-FF52E901F33C}"/>
    <cellStyle name="Input 26 2 2 4" xfId="33107" xr:uid="{6D150DC3-83E3-4D17-B828-5DE426345E68}"/>
    <cellStyle name="Input 26 2 3" xfId="31880" xr:uid="{9A2754EF-9E22-4B5D-AFD3-C1C8112DA089}"/>
    <cellStyle name="Input 26 2 4" xfId="26514" xr:uid="{F2C7D624-EA0A-4CB1-A76C-942EC3A68AAF}"/>
    <cellStyle name="Input 26 2 5" xfId="33106" xr:uid="{427C07DE-6FEA-47BC-AA59-3A24C03060F4}"/>
    <cellStyle name="Input 26 3" xfId="17732" xr:uid="{DCC21C18-B0CB-4D87-99E7-8157DB28C602}"/>
    <cellStyle name="Input 26 3 2" xfId="17733" xr:uid="{8E159659-C857-4E23-91E9-B657EF599CD3}"/>
    <cellStyle name="Input 26 3 2 2" xfId="31883" xr:uid="{1FF30780-4612-41E8-9A46-6082F10E2E37}"/>
    <cellStyle name="Input 26 3 2 3" xfId="26511" xr:uid="{9A4FCF1E-E0C1-4864-8490-CBC53B78057E}"/>
    <cellStyle name="Input 26 3 2 4" xfId="35681" xr:uid="{1158EC5B-BF1C-48B8-B113-8F6A98822C58}"/>
    <cellStyle name="Input 26 3 3" xfId="31882" xr:uid="{D97FB48C-6C85-469A-9D98-B66E220ED826}"/>
    <cellStyle name="Input 26 3 4" xfId="26512" xr:uid="{C325F919-FBAD-4CEF-83DA-BDE55E5E1FD5}"/>
    <cellStyle name="Input 26 3 5" xfId="33108" xr:uid="{9CC04346-7687-4A1D-B3B2-406114CF2F34}"/>
    <cellStyle name="Input 26 4" xfId="24519" xr:uid="{56FDBEA1-CDB4-497A-A770-1C97EE415208}"/>
    <cellStyle name="Input 26 4 2" xfId="35632" xr:uid="{5DEDA9D9-281C-4131-94A9-5CAE65574C59}"/>
    <cellStyle name="Input 26 4 3" xfId="44394" xr:uid="{81F0BD90-1B5E-43DA-A060-2B67E2DB69DC}"/>
    <cellStyle name="Input 26 5" xfId="17729" xr:uid="{28E1AA91-D7BE-4DA7-947E-53EC8D6FA2AC}"/>
    <cellStyle name="Input 27" xfId="4389" xr:uid="{D7465C2A-5D32-4AE5-A66B-35A76C2D5A68}"/>
    <cellStyle name="Input 27 2" xfId="17735" xr:uid="{5B587A7A-3B2B-425D-8191-76B814E0FF23}"/>
    <cellStyle name="Input 27 2 2" xfId="17736" xr:uid="{161D742A-9A3B-445F-A4BA-9760EA7CDFB9}"/>
    <cellStyle name="Input 27 2 2 2" xfId="31884" xr:uid="{0FCD71F2-282C-4EC5-B831-0C255E3C7D46}"/>
    <cellStyle name="Input 27 2 2 3" xfId="26509" xr:uid="{3A5377AE-1608-418E-969D-FAC1CFC80D3A}"/>
    <cellStyle name="Input 27 2 2 4" xfId="33109" xr:uid="{CA5362FB-7F83-4156-9A97-EC3F9E3B1DBD}"/>
    <cellStyle name="Input 27 2 3" xfId="38823" xr:uid="{6B8C041D-648F-4362-A1E0-1EFAE00932CB}"/>
    <cellStyle name="Input 27 2 4" xfId="26510" xr:uid="{22373C7C-1385-4FFD-87C6-A256539F3E69}"/>
    <cellStyle name="Input 27 2 5" xfId="35682" xr:uid="{D16AB0EA-9FCE-40D4-80CB-AE46D08846F1}"/>
    <cellStyle name="Input 27 3" xfId="17737" xr:uid="{7D8D9E2E-AFF5-4B51-906B-20215E118D6B}"/>
    <cellStyle name="Input 27 3 2" xfId="17738" xr:uid="{6962D152-07FD-490C-B64C-7F601EA10FE6}"/>
    <cellStyle name="Input 27 3 2 2" xfId="31886" xr:uid="{7F53B11D-8FFF-4995-8B3E-336D0A9E77F2}"/>
    <cellStyle name="Input 27 3 2 3" xfId="36211" xr:uid="{A3476E53-5798-450E-9B00-5BC2DF1F8D84}"/>
    <cellStyle name="Input 27 3 2 4" xfId="33110" xr:uid="{D2F6B029-0596-492A-94F4-72BD7F97E7A1}"/>
    <cellStyle name="Input 27 3 3" xfId="31885" xr:uid="{5E6E3202-D2F7-4A3C-AB44-29FAA05681D7}"/>
    <cellStyle name="Input 27 3 4" xfId="26508" xr:uid="{CD91626A-A56D-4A49-9F14-2F899DF354D1}"/>
    <cellStyle name="Input 27 3 5" xfId="35683" xr:uid="{3B78D83B-2DE1-4BA0-A58E-6765BF70798E}"/>
    <cellStyle name="Input 27 4" xfId="24520" xr:uid="{598F971C-53C3-475D-9FFC-3304F611C8FB}"/>
    <cellStyle name="Input 27 4 2" xfId="38368" xr:uid="{1C14C90E-FBFD-4511-B4DC-5498D8351D4D}"/>
    <cellStyle name="Input 27 4 3" xfId="44395" xr:uid="{4ECF2477-12BF-4A59-907A-5E70D64AED73}"/>
    <cellStyle name="Input 27 5" xfId="17734" xr:uid="{E4919278-E964-4F16-A47D-79E7FFAFE654}"/>
    <cellStyle name="Input 28" xfId="4390" xr:uid="{62123D93-B75B-42C1-A918-DBDA46304E5B}"/>
    <cellStyle name="Input 28 2" xfId="17740" xr:uid="{4F3A39F8-3AB9-4DC1-8B1A-3916A5E6B9B2}"/>
    <cellStyle name="Input 28 2 2" xfId="17741" xr:uid="{0A7BB84E-C2D9-44B1-968D-6FDA15990D64}"/>
    <cellStyle name="Input 28 2 2 2" xfId="37008" xr:uid="{AFAB94D1-7E53-4AA0-BB34-7EB0724528FB}"/>
    <cellStyle name="Input 28 2 2 3" xfId="26506" xr:uid="{0891CD38-C5A2-4ECF-8DAB-5BF408EE84ED}"/>
    <cellStyle name="Input 28 2 2 4" xfId="37088" xr:uid="{C839CC05-F4A3-4B1F-983D-CF1825CBCE79}"/>
    <cellStyle name="Input 28 2 3" xfId="31888" xr:uid="{F1A1F1F9-D534-4E69-905E-D554DF3FC8E7}"/>
    <cellStyle name="Input 28 2 4" xfId="26507" xr:uid="{9BBB6DD5-D8C3-487A-AD8A-63AF642E1C7C}"/>
    <cellStyle name="Input 28 2 5" xfId="25312" xr:uid="{C08DCE0F-E3C2-438E-8707-762D1B80628C}"/>
    <cellStyle name="Input 28 3" xfId="17742" xr:uid="{661794CF-86B3-4A82-8971-6134EB7F3C5B}"/>
    <cellStyle name="Input 28 3 2" xfId="17743" xr:uid="{7DA34337-7110-4F5F-819A-3872C6AAD8B7}"/>
    <cellStyle name="Input 28 3 2 2" xfId="38822" xr:uid="{FC5B427F-96A6-427E-989F-D93E6D0C6F37}"/>
    <cellStyle name="Input 28 3 2 3" xfId="26504" xr:uid="{D0185099-F8CC-4DC4-8488-85BCFFA1C056}"/>
    <cellStyle name="Input 28 3 2 4" xfId="33112" xr:uid="{592C0ADE-3605-484F-AD94-84ABE8DB5157}"/>
    <cellStyle name="Input 28 3 3" xfId="37009" xr:uid="{C638320E-0356-442E-B658-C138A058649B}"/>
    <cellStyle name="Input 28 3 4" xfId="26505" xr:uid="{822BF656-32B7-4BC3-8D3C-A3F1824C8E81}"/>
    <cellStyle name="Input 28 3 5" xfId="33111" xr:uid="{C995A3FF-2053-4A08-8D17-A4DBD84E7D75}"/>
    <cellStyle name="Input 28 4" xfId="24521" xr:uid="{F3B20A19-6266-4E9B-A490-7C5B96F27D82}"/>
    <cellStyle name="Input 28 4 2" xfId="35633" xr:uid="{95F1FC3A-2E01-4EDC-A14B-49ACA55BFCD5}"/>
    <cellStyle name="Input 28 4 3" xfId="44396" xr:uid="{C8946D51-EB44-4EF9-8B09-7A8E2D4BD299}"/>
    <cellStyle name="Input 28 5" xfId="17739" xr:uid="{647DC4A8-20E4-4F50-8C62-62786DFBE34C}"/>
    <cellStyle name="Input 29" xfId="4391" xr:uid="{43BCEB3A-FDC9-4007-B9DA-70D814FE049F}"/>
    <cellStyle name="Input 29 2" xfId="17745" xr:uid="{059960AE-759C-43A0-B9E1-E8105C0E7B24}"/>
    <cellStyle name="Input 29 2 2" xfId="17746" xr:uid="{CA5F512D-9497-4693-8613-8C4D41594F6F}"/>
    <cellStyle name="Input 29 2 2 2" xfId="31891" xr:uid="{6171B954-000A-48A1-BD28-604AAED2AA4A}"/>
    <cellStyle name="Input 29 2 2 3" xfId="26502" xr:uid="{2CDF57B4-94B9-4BD3-BC3B-3FF98B97405C}"/>
    <cellStyle name="Input 29 2 2 4" xfId="38364" xr:uid="{5E2CCCB6-4671-47E9-9BB2-BD8AA6254B6F}"/>
    <cellStyle name="Input 29 2 3" xfId="31890" xr:uid="{BDC05B8B-2885-4FDD-A51E-55F2EF2651D5}"/>
    <cellStyle name="Input 29 2 4" xfId="26503" xr:uid="{27E4FA14-90B7-4A54-8F9D-3E75BDF607CB}"/>
    <cellStyle name="Input 29 2 5" xfId="37089" xr:uid="{CC193A99-2CAE-45F4-9B91-1FA5AD08CC7C}"/>
    <cellStyle name="Input 29 3" xfId="17747" xr:uid="{002F3693-4DCD-4166-8264-B7BFA7168E48}"/>
    <cellStyle name="Input 29 3 2" xfId="17748" xr:uid="{8E1BB0DB-8B0E-4891-BDC4-1ADF5150D0EE}"/>
    <cellStyle name="Input 29 3 2 2" xfId="31892" xr:uid="{436A77A2-B90B-4DE9-A38B-198BD0F8BE8F}"/>
    <cellStyle name="Input 29 3 2 3" xfId="26500" xr:uid="{80A1A627-3883-442A-8EAF-1A166F915D25}"/>
    <cellStyle name="Input 29 3 2 4" xfId="25831" xr:uid="{847C8786-6BF4-4F6D-B57A-BD678C33D927}"/>
    <cellStyle name="Input 29 3 3" xfId="38821" xr:uid="{3BEBC4A8-D158-422E-B11B-4A2979313F27}"/>
    <cellStyle name="Input 29 3 4" xfId="26501" xr:uid="{C8891394-3819-4905-AA72-FBCBC6192C34}"/>
    <cellStyle name="Input 29 3 5" xfId="38332" xr:uid="{50CDDB3F-821F-4C12-AFE6-07349BC945B5}"/>
    <cellStyle name="Input 29 4" xfId="24522" xr:uid="{A628CFB6-F6A7-4568-B80B-CA14ADA107BB}"/>
    <cellStyle name="Input 29 4 2" xfId="35634" xr:uid="{0EB913FD-8C05-4761-BA83-3CEE0F9006BB}"/>
    <cellStyle name="Input 29 4 3" xfId="44397" xr:uid="{80193781-8965-4EC2-9E63-49760CE77747}"/>
    <cellStyle name="Input 29 5" xfId="17744" xr:uid="{44AB40D5-C099-4E95-BB9F-648FE3554F9B}"/>
    <cellStyle name="Input 3" xfId="4392" xr:uid="{B0B9897B-82BB-4088-BFD1-0DB013A3189A}"/>
    <cellStyle name="Input 3 10" xfId="24523" xr:uid="{6FD892B5-5240-4904-AB49-F50EABBFCC0E}"/>
    <cellStyle name="Input 3 10 2" xfId="37815" xr:uid="{D88A1917-2038-470E-A58B-8D4367678976}"/>
    <cellStyle name="Input 3 10 3" xfId="44398" xr:uid="{58C4F25B-8A11-47FD-B493-C961B9F01C59}"/>
    <cellStyle name="Input 3 11" xfId="5256" xr:uid="{58B2AFF5-C2FF-4BE7-8C51-4564B653A363}"/>
    <cellStyle name="Input 3 12" xfId="35112" xr:uid="{E9F91FB7-2368-4A6A-B3C5-FD0A9704CF8F}"/>
    <cellStyle name="Input 3 2" xfId="5406" xr:uid="{6762571D-BE5A-4678-BEE4-957B7630252E}"/>
    <cellStyle name="Input 3 2 2" xfId="5257" xr:uid="{D1ED1DDD-4420-4909-86D7-3982E9D44265}"/>
    <cellStyle name="Input 3 2 3" xfId="24825" xr:uid="{E451108F-671F-4091-82A9-6DC8F529D69D}"/>
    <cellStyle name="Input 3 2 4" xfId="35111" xr:uid="{3A7DE3E6-AA6A-4804-AF56-D8DB114A72F0}"/>
    <cellStyle name="Input 3 3" xfId="17749" xr:uid="{5C33FF20-A78E-4940-8467-3F50264032CC}"/>
    <cellStyle name="Input 3 4" xfId="17750" xr:uid="{00CEE42C-77F9-421E-AE8B-6EB3B2A838C5}"/>
    <cellStyle name="Input 3 5" xfId="17751" xr:uid="{89C45B6B-358F-47C3-9F23-F9F4B6DCEC6C}"/>
    <cellStyle name="Input 3 6" xfId="17752" xr:uid="{69BD9041-132D-45DC-AAD9-707EE169462D}"/>
    <cellStyle name="Input 3 7" xfId="17753" xr:uid="{876DCF7F-C1D8-4410-83B5-DFCCA292C182}"/>
    <cellStyle name="Input 3 8" xfId="17754" xr:uid="{4963E09A-AF1D-41DD-9C0C-AE333DDDB849}"/>
    <cellStyle name="Input 3 9" xfId="17755" xr:uid="{76641E49-FF4F-4EE6-81E2-9660E728B499}"/>
    <cellStyle name="Input 3 9 2" xfId="17756" xr:uid="{1F5F8F61-DF6C-41C6-AB23-D492D0C13049}"/>
    <cellStyle name="Input 3 9 2 2" xfId="38820" xr:uid="{15AC242A-FA89-4E80-9B13-CACE288A5621}"/>
    <cellStyle name="Input 3 9 2 3" xfId="26498" xr:uid="{A9636B58-2EDA-4348-9EB9-8893F2A28EBA}"/>
    <cellStyle name="Input 3 9 2 4" xfId="35684" xr:uid="{5D469DF7-DE71-41A6-99A4-8E384385453E}"/>
    <cellStyle name="Input 3 9 3" xfId="31893" xr:uid="{6C929525-2E4C-4E93-8015-4876FF8D84C0}"/>
    <cellStyle name="Input 3 9 4" xfId="26499" xr:uid="{63BAC6A0-C96F-4720-8EEF-0FF8203BA1F4}"/>
    <cellStyle name="Input 3 9 5" xfId="33113" xr:uid="{016A2EA6-2FD4-4F87-A90F-BA14F5BC910A}"/>
    <cellStyle name="Input 30" xfId="17757" xr:uid="{FDC4AFBF-8FA3-4756-88C5-81C20EDE0775}"/>
    <cellStyle name="Input 30 2" xfId="17758" xr:uid="{76AADC4C-ECA4-43F9-B6D1-0CD4801360FE}"/>
    <cellStyle name="Input 30 2 2" xfId="17759" xr:uid="{33339356-0EA9-43DD-8016-8285ED980D65}"/>
    <cellStyle name="Input 30 2 2 2" xfId="31895" xr:uid="{13F50A83-F8F6-4C3E-A0A1-AA3018B98168}"/>
    <cellStyle name="Input 30 2 2 3" xfId="26497" xr:uid="{4AEB1C7C-8ABC-449A-8B54-45AEF7371707}"/>
    <cellStyle name="Input 30 2 2 4" xfId="35685" xr:uid="{2EC41DC4-6AB4-4B9E-BF54-1FD8FC3AE835}"/>
    <cellStyle name="Input 30 2 3" xfId="31894" xr:uid="{7FCE5D01-5744-467C-BA6A-D6F30AA055EE}"/>
    <cellStyle name="Input 30 2 4" xfId="37213" xr:uid="{3EDB152F-9572-41B0-8D30-04BC1E995CF6}"/>
    <cellStyle name="Input 30 2 5" xfId="38363" xr:uid="{06ACE08C-8D7B-4351-9501-51B7E1754E7D}"/>
    <cellStyle name="Input 30 3" xfId="17760" xr:uid="{7DC6A933-7C63-4216-97DD-F54B57649D0A}"/>
    <cellStyle name="Input 30 3 2" xfId="17761" xr:uid="{63EF5C32-D682-4314-8370-1F26167E3D59}"/>
    <cellStyle name="Input 30 3 2 2" xfId="31896" xr:uid="{1A9A6BFD-ABB8-424A-82EA-3E59C59F253E}"/>
    <cellStyle name="Input 30 3 2 3" xfId="26495" xr:uid="{55576DCB-3321-4287-9E0C-6060AA4BEF2F}"/>
    <cellStyle name="Input 30 3 2 4" xfId="36768" xr:uid="{610FC916-BC6C-41A8-ABA3-B043738C9051}"/>
    <cellStyle name="Input 30 3 3" xfId="38819" xr:uid="{0807FAB5-918C-4EA8-8C89-0AE327C66D03}"/>
    <cellStyle name="Input 30 3 4" xfId="26496" xr:uid="{21E84AE1-38CB-4C86-AC71-7052054538AC}"/>
    <cellStyle name="Input 30 3 5" xfId="37826" xr:uid="{86D0F886-C0C8-4882-B106-AAC40161A9FA}"/>
    <cellStyle name="Input 31" xfId="17762" xr:uid="{B06FD7F1-9E5E-4013-A0CA-AFC86D4AF71D}"/>
    <cellStyle name="Input 31 2" xfId="17763" xr:uid="{49A8E503-C797-44E6-8220-DAB97CBD2364}"/>
    <cellStyle name="Input 31 2 2" xfId="17764" xr:uid="{CCEEDC19-0750-4D32-82A6-C1394E871DB2}"/>
    <cellStyle name="Input 31 2 2 2" xfId="38818" xr:uid="{C876D15F-55B2-4924-B797-D706180DDC75}"/>
    <cellStyle name="Input 31 2 2 3" xfId="37985" xr:uid="{A230CED2-ADCA-41EF-A0B4-7AFA2C619808}"/>
    <cellStyle name="Input 31 2 2 4" xfId="35686" xr:uid="{A09B2072-095E-43BB-AF5D-F253C45C8F4A}"/>
    <cellStyle name="Input 31 2 3" xfId="31897" xr:uid="{2B4A81D6-F71C-45E2-BBD2-0761905463D9}"/>
    <cellStyle name="Input 31 2 4" xfId="35785" xr:uid="{53368363-54E3-4978-AD55-119AB2BC6E11}"/>
    <cellStyle name="Input 31 2 5" xfId="38362" xr:uid="{1AE8B45B-6391-4534-AFB7-0A70613D7647}"/>
    <cellStyle name="Input 31 3" xfId="17765" xr:uid="{1D6C46B9-4B58-4E5D-9F45-85FF8E36B2B2}"/>
    <cellStyle name="Input 31 3 2" xfId="17766" xr:uid="{2CE44AF0-51CD-41B0-BD5C-D043BEDED8FF}"/>
    <cellStyle name="Input 31 3 2 2" xfId="31899" xr:uid="{54FACAD6-7601-42B8-90DF-05929192D4E4}"/>
    <cellStyle name="Input 31 3 2 3" xfId="26493" xr:uid="{6F0BCC1F-DAC4-4C0E-83CA-C971011EF7BB}"/>
    <cellStyle name="Input 31 3 2 4" xfId="25832" xr:uid="{CB68AC9B-8F3E-4C30-874E-9BE847702A22}"/>
    <cellStyle name="Input 31 3 3" xfId="31898" xr:uid="{BADDABA0-7283-4C01-A944-307B1BD059DA}"/>
    <cellStyle name="Input 31 3 4" xfId="26494" xr:uid="{D0273A62-FFF2-4B3B-8676-C46A429DEAA4}"/>
    <cellStyle name="Input 31 3 5" xfId="37862" xr:uid="{DB1F9E85-F3E8-448C-9263-055CCD0A905A}"/>
    <cellStyle name="Input 32" xfId="17767" xr:uid="{FCF24D5E-14D7-409A-8937-E36BC52A6655}"/>
    <cellStyle name="Input 32 2" xfId="17768" xr:uid="{AC76541E-D8E4-41E4-B0D1-E1AE70A04D43}"/>
    <cellStyle name="Input 32 2 2" xfId="17769" xr:uid="{59A16EA0-16D6-4B35-9A71-50DDF9E6CF0F}"/>
    <cellStyle name="Input 32 2 2 2" xfId="31900" xr:uid="{AA522AF0-C3F9-438D-8B21-0A22D700B8AB}"/>
    <cellStyle name="Input 32 2 2 3" xfId="26491" xr:uid="{F156721B-CC62-4AD7-BC9A-57A5E1AF641A}"/>
    <cellStyle name="Input 32 2 2 4" xfId="35687" xr:uid="{9BA02E93-4060-4560-BC41-BBAFBBEFFDAE}"/>
    <cellStyle name="Input 32 2 3" xfId="38817" xr:uid="{CE72444E-3D4B-4B16-9E42-D2EEB291EAF2}"/>
    <cellStyle name="Input 32 2 4" xfId="26492" xr:uid="{B50080BF-8330-499E-B188-8570A75D082F}"/>
    <cellStyle name="Input 32 2 5" xfId="35315" xr:uid="{44761544-44CC-4C9B-9ED6-32F38BD8C060}"/>
    <cellStyle name="Input 32 3" xfId="17770" xr:uid="{5B946BAB-D3CA-4C64-9E98-B01B7D369F46}"/>
    <cellStyle name="Input 32 3 2" xfId="17771" xr:uid="{92607F5C-C3E1-4334-AC55-A4C912920142}"/>
    <cellStyle name="Input 32 3 2 2" xfId="31902" xr:uid="{8F72B0DC-20F5-4753-88E3-EB1A67ECE88E}"/>
    <cellStyle name="Input 32 3 2 3" xfId="26489" xr:uid="{985B03F5-04A0-4999-9858-684866D55C6C}"/>
    <cellStyle name="Input 32 3 2 4" xfId="35268" xr:uid="{AD09EBAB-7211-4776-A98B-4280FC943565}"/>
    <cellStyle name="Input 32 3 3" xfId="31901" xr:uid="{DCF4D5CE-5DBE-4DA0-BAF8-62485FEA30AA}"/>
    <cellStyle name="Input 32 3 4" xfId="26490" xr:uid="{4D41FF2E-667F-41EB-944E-46DAF07B1003}"/>
    <cellStyle name="Input 32 3 5" xfId="39270" xr:uid="{9FB04C41-E99B-4E4A-BE74-E0398321E4F0}"/>
    <cellStyle name="Input 33" xfId="17772" xr:uid="{FEA33407-F174-49FE-9575-3CED14A205D4}"/>
    <cellStyle name="Input 33 2" xfId="17773" xr:uid="{2AC8A8FA-49F7-45B1-85C1-A553D04ACD1B}"/>
    <cellStyle name="Input 33 2 2" xfId="17774" xr:uid="{D5F105BD-5113-45E8-8BBC-D8866DBAF9D7}"/>
    <cellStyle name="Input 33 2 2 2" xfId="25187" xr:uid="{FBC955E5-82D1-4E1D-AA45-A1F6C5C21710}"/>
    <cellStyle name="Input 33 2 2 3" xfId="26487" xr:uid="{8FBC40CA-74CF-48A0-81B8-069566159F9B}"/>
    <cellStyle name="Input 33 2 2 4" xfId="25833" xr:uid="{8939D10B-63A1-41BC-805A-06502E9C51B2}"/>
    <cellStyle name="Input 33 2 3" xfId="31903" xr:uid="{C676B6F1-6BB2-4454-8596-E5EAC773AF31}"/>
    <cellStyle name="Input 33 2 4" xfId="26488" xr:uid="{0C625C12-3FEA-400E-90B7-7CBDD57F5988}"/>
    <cellStyle name="Input 33 2 5" xfId="35255" xr:uid="{E0A40560-6967-48E2-B140-2F27BAD5210B}"/>
    <cellStyle name="Input 33 3" xfId="17775" xr:uid="{ECBAE1A9-30AB-4B09-BCD6-53B4051B6972}"/>
    <cellStyle name="Input 33 3 2" xfId="17776" xr:uid="{C84B0A99-E69B-4D86-9550-9E76AE020E70}"/>
    <cellStyle name="Input 33 3 2 2" xfId="31905" xr:uid="{E532F9EE-CE41-4C5C-BDB5-BAD9B200C868}"/>
    <cellStyle name="Input 33 3 2 3" xfId="36210" xr:uid="{99AE7627-EDDB-4268-92C7-4BB255D15945}"/>
    <cellStyle name="Input 33 3 2 4" xfId="25834" xr:uid="{461BAE1D-A567-42C8-A16B-FB3DEC5DD650}"/>
    <cellStyle name="Input 33 3 3" xfId="31904" xr:uid="{E27DD4F0-8F9C-49DD-B99D-6070C94E788A}"/>
    <cellStyle name="Input 33 3 4" xfId="26486" xr:uid="{372A5103-33F5-4E64-9F5D-66FAA17A430C}"/>
    <cellStyle name="Input 33 3 5" xfId="38361" xr:uid="{A4FE2CEE-82F6-4B86-A6F2-51FEE59B1AFC}"/>
    <cellStyle name="Input 34" xfId="17777" xr:uid="{6032FF01-9A5C-43C2-93E9-CEB389ADD54D}"/>
    <cellStyle name="Input 35" xfId="17778" xr:uid="{C30097C8-C353-4506-80A2-6803A9A9A265}"/>
    <cellStyle name="Input 36" xfId="17779" xr:uid="{FBFA33C0-B2C1-4BE0-9D78-A69916083AD2}"/>
    <cellStyle name="Input 37" xfId="17780" xr:uid="{D5D6AE4F-843C-4675-AB40-112A39DEA41B}"/>
    <cellStyle name="Input 38" xfId="17781" xr:uid="{2B19A091-741C-4DF9-878B-98C487C79736}"/>
    <cellStyle name="Input 39" xfId="17782" xr:uid="{E118DCE2-1A41-4CCD-AB63-CA15509A1E1B}"/>
    <cellStyle name="Input 4" xfId="4393" xr:uid="{8CF6BF1B-65EF-4F79-8C3F-A947F0424B7C}"/>
    <cellStyle name="Input 4 10" xfId="24524" xr:uid="{30632978-27B1-4A5C-89B2-8667313FA66F}"/>
    <cellStyle name="Input 4 10 2" xfId="35635" xr:uid="{3CD3DD31-FFDF-467F-93AE-A37D5A70ADB7}"/>
    <cellStyle name="Input 4 10 3" xfId="44399" xr:uid="{50EF3ED4-B8B2-49CB-BA00-CF22EC2FF089}"/>
    <cellStyle name="Input 4 11" xfId="6166" xr:uid="{B70E5DC5-FBAA-4F06-95AA-6A2772EA35FE}"/>
    <cellStyle name="Input 4 12" xfId="35110" xr:uid="{EB986CE1-1092-4B0C-BC63-77430D8610FE}"/>
    <cellStyle name="Input 4 2" xfId="17783" xr:uid="{4DBC43D7-ADE6-4946-B300-28B88E4AC8DA}"/>
    <cellStyle name="Input 4 3" xfId="17784" xr:uid="{9D431B7F-F414-4BF3-8533-86015010D53E}"/>
    <cellStyle name="Input 4 4" xfId="17785" xr:uid="{C2E3CF7E-C9E1-478F-8657-330AEC596A98}"/>
    <cellStyle name="Input 4 5" xfId="17786" xr:uid="{4CEB5891-4E76-4208-AEFF-F58EB5A487E5}"/>
    <cellStyle name="Input 4 6" xfId="17787" xr:uid="{240129EC-5B33-4461-A129-52D78BA48F04}"/>
    <cellStyle name="Input 4 7" xfId="17788" xr:uid="{954E865D-5646-4C87-AE48-12D98C057EC3}"/>
    <cellStyle name="Input 4 8" xfId="17789" xr:uid="{26BF8361-FE17-4F42-9B76-7F3109349207}"/>
    <cellStyle name="Input 4 9" xfId="17790" xr:uid="{CDB15CCB-A0B8-4FDE-89D8-B11E54F2B200}"/>
    <cellStyle name="Input 4 9 2" xfId="17791" xr:uid="{F3A8C3E8-3DEF-43C9-A0BB-4943DC3CA399}"/>
    <cellStyle name="Input 4 9 2 2" xfId="31917" xr:uid="{83F7E856-5CA6-4C2A-9931-41A234580A00}"/>
    <cellStyle name="Input 4 9 2 3" xfId="26484" xr:uid="{BA5B8712-CCA9-4F58-A52B-EE7141A0D817}"/>
    <cellStyle name="Input 4 9 2 4" xfId="33114" xr:uid="{EF0DAA57-FA8B-41C4-86C6-44EAF797FC4C}"/>
    <cellStyle name="Input 4 9 3" xfId="31916" xr:uid="{DB081D71-5F1E-49F7-B897-3278A850B440}"/>
    <cellStyle name="Input 4 9 4" xfId="26485" xr:uid="{C7583D24-E229-4B80-A4F0-C749F555A0E3}"/>
    <cellStyle name="Input 4 9 5" xfId="36817" xr:uid="{835FAE4A-9E63-4988-910F-33DF2E886057}"/>
    <cellStyle name="Input 40" xfId="17792" xr:uid="{98F4F2F8-4C91-4264-9B43-21A4E05C0AC4}"/>
    <cellStyle name="Input 41" xfId="17793" xr:uid="{F6F49097-A7C5-4C8C-987D-CBC884ED4915}"/>
    <cellStyle name="Input 42" xfId="17794" xr:uid="{17F9F0CE-F7B6-4DFF-8C51-C14426C58D20}"/>
    <cellStyle name="Input 43" xfId="17795" xr:uid="{6E3BDE5A-E639-45A8-A0CA-8A86ADD3A0F8}"/>
    <cellStyle name="Input 44" xfId="17796" xr:uid="{B646FD1E-9ED2-4BC6-B8D7-99C0D7D44D3F}"/>
    <cellStyle name="Input 45" xfId="17797" xr:uid="{B654F781-2E1D-4D43-847B-3CCD83523063}"/>
    <cellStyle name="Input 46" xfId="17798" xr:uid="{06E9C0C8-6CBC-4514-BDDD-D6763CC0D82D}"/>
    <cellStyle name="Input 47" xfId="17799" xr:uid="{9A06DDCE-0973-4622-911F-D4527395A80D}"/>
    <cellStyle name="Input 48" xfId="17800" xr:uid="{7F6F0F22-85D7-47D5-9E98-E6DDFEACD34E}"/>
    <cellStyle name="Input 49" xfId="17801" xr:uid="{290BE802-6F52-4492-A905-4F7DBB19BE31}"/>
    <cellStyle name="Input 5" xfId="4394" xr:uid="{2D537D76-D229-4CD3-82B1-784B490650EC}"/>
    <cellStyle name="Input 5 10" xfId="24525" xr:uid="{23F67893-02F6-4F1C-B1B2-E88E109C73F0}"/>
    <cellStyle name="Input 5 10 2" xfId="35636" xr:uid="{C5AA5A72-5023-4533-B941-D2E4D5E98AAD}"/>
    <cellStyle name="Input 5 10 3" xfId="44400" xr:uid="{A02A8AC5-CC93-4CC5-AD3E-F3D407DCF9CC}"/>
    <cellStyle name="Input 5 11" xfId="5910" xr:uid="{514CBBEA-051B-436E-B4CB-B051962B753C}"/>
    <cellStyle name="Input 5 12" xfId="38435" xr:uid="{7FCA468A-500E-4469-A091-35FB62D3E9E5}"/>
    <cellStyle name="Input 5 2" xfId="17802" xr:uid="{B6E74B40-4984-4CFA-A65D-0D7D4D23FFD4}"/>
    <cellStyle name="Input 5 3" xfId="17803" xr:uid="{F3C5BCE5-1A5E-4FCA-9404-5850C68A66A5}"/>
    <cellStyle name="Input 5 4" xfId="17804" xr:uid="{1732E65D-E585-4E1D-BFED-5AA06581FDAD}"/>
    <cellStyle name="Input 5 5" xfId="17805" xr:uid="{E84834C3-04EB-4EFA-98AF-4B080E5ABFAE}"/>
    <cellStyle name="Input 5 6" xfId="17806" xr:uid="{7BA071CB-F8FB-4680-BF14-F90A7596797B}"/>
    <cellStyle name="Input 5 7" xfId="17807" xr:uid="{1AA907F8-E84C-441F-8BCE-856C7646AE59}"/>
    <cellStyle name="Input 5 8" xfId="17808" xr:uid="{12CF83B6-C642-4C5B-B5F4-F7A87E6E54A9}"/>
    <cellStyle name="Input 5 9" xfId="17809" xr:uid="{2E7169AC-C5FF-490E-B9B5-8E8492269698}"/>
    <cellStyle name="Input 5 9 2" xfId="17810" xr:uid="{2EEAB29B-B8BC-4C2A-A40D-15F6AC6B7645}"/>
    <cellStyle name="Input 5 9 2 2" xfId="31933" xr:uid="{6C459344-7C8A-4C28-B3E2-519711D68A08}"/>
    <cellStyle name="Input 5 9 2 3" xfId="26482" xr:uid="{B81AA2A0-91BB-447D-8FA0-488E32F82552}"/>
    <cellStyle name="Input 5 9 2 4" xfId="35254" xr:uid="{B194FEB8-53CB-42E0-87E0-F706B106DB2C}"/>
    <cellStyle name="Input 5 9 3" xfId="31932" xr:uid="{2A22D0DB-FDC4-4E66-9A46-83B6B639483C}"/>
    <cellStyle name="Input 5 9 4" xfId="37212" xr:uid="{20C54DA1-9032-42F8-9B79-FEF7BC54C6F4}"/>
    <cellStyle name="Input 5 9 5" xfId="39275" xr:uid="{2E08F47D-1F83-4239-BD6B-7EE7C3DDB90E}"/>
    <cellStyle name="Input 50" xfId="17811" xr:uid="{D3DAA8C1-CC66-481D-B76A-A2C5B31B4208}"/>
    <cellStyle name="Input 51" xfId="17812" xr:uid="{9DFFB463-F333-49F4-85B7-3DF1A0094582}"/>
    <cellStyle name="Input 52" xfId="17813" xr:uid="{92909E6B-2658-43F6-8F3D-EF330F33DA7A}"/>
    <cellStyle name="Input 53" xfId="17814" xr:uid="{EDD7727F-C0CC-48FD-B3C5-55913B3560A4}"/>
    <cellStyle name="Input 54" xfId="17815" xr:uid="{E481AAC5-78E5-4E2C-8FC8-F4F12EC98C72}"/>
    <cellStyle name="Input 55" xfId="17816" xr:uid="{F67A4254-D73E-43C8-9672-C3D14FFB569E}"/>
    <cellStyle name="Input 56" xfId="17817" xr:uid="{319F7B40-34AF-49E5-86EF-3C4D1FE1417C}"/>
    <cellStyle name="Input 57" xfId="17818" xr:uid="{38D66E6B-B743-48B0-8A47-458AE133FF40}"/>
    <cellStyle name="Input 58" xfId="17819" xr:uid="{4F0CF1A6-2809-4B43-89CC-EE0D4C1F4620}"/>
    <cellStyle name="Input 59" xfId="17820" xr:uid="{40155FEB-7CEB-4AE7-9AED-3D2E9D8E7552}"/>
    <cellStyle name="Input 6" xfId="4395" xr:uid="{D8203FFC-F796-4E50-9AF0-7805A309A777}"/>
    <cellStyle name="Input 6 10" xfId="35109" xr:uid="{D7B5A1EC-5AA5-44E3-BFD2-173BEB4DF85F}"/>
    <cellStyle name="Input 6 2" xfId="17821" xr:uid="{FC5825CA-4F51-49B8-9209-4488711F3864}"/>
    <cellStyle name="Input 6 2 10" xfId="17822" xr:uid="{B06D1266-F9D1-4819-A1D4-DDF039008F25}"/>
    <cellStyle name="Input 6 2 10 2" xfId="17823" xr:uid="{7B85E324-3E3B-4C1C-8645-5BC593F6C23C}"/>
    <cellStyle name="Input 6 2 10 2 2" xfId="17824" xr:uid="{1AC7FA22-C4A8-4F64-826C-187779ECE5D4}"/>
    <cellStyle name="Input 6 2 10 2 2 2" xfId="31940" xr:uid="{19CD628C-88F8-4662-9F5A-8C0AC1A65C1E}"/>
    <cellStyle name="Input 6 2 10 2 2 3" xfId="26479" xr:uid="{F06B720F-D63F-4424-9E13-F50C38F7CB85}"/>
    <cellStyle name="Input 6 2 10 2 2 4" xfId="25836" xr:uid="{BC0007B7-E8EB-4410-98FE-55A95CE09D06}"/>
    <cellStyle name="Input 6 2 10 2 3" xfId="38812" xr:uid="{0605D3AA-BDA7-4DE4-B53B-F0D1485D7182}"/>
    <cellStyle name="Input 6 2 10 2 4" xfId="37211" xr:uid="{08D0321D-6E27-4E72-9F83-DC58B0479179}"/>
    <cellStyle name="Input 6 2 10 2 5" xfId="25835" xr:uid="{1606E465-A3A4-478C-B63C-B063DA1E9370}"/>
    <cellStyle name="Input 6 2 10 3" xfId="17825" xr:uid="{F82A505A-18BC-4FB7-8E05-0A94D200C414}"/>
    <cellStyle name="Input 6 2 10 3 2" xfId="31941" xr:uid="{443311CA-8536-45B9-9DCC-39BF3A64BF56}"/>
    <cellStyle name="Input 6 2 10 3 3" xfId="26478" xr:uid="{E02D214C-B50C-4F8A-BCAB-6646FCA46D0C}"/>
    <cellStyle name="Input 6 2 10 3 4" xfId="38331" xr:uid="{35626C87-996F-4CB1-9D7F-3CCEDEECF595}"/>
    <cellStyle name="Input 6 2 10 4" xfId="37011" xr:uid="{33E4ABE5-99AC-4875-B090-10C869F66B4E}"/>
    <cellStyle name="Input 6 2 10 5" xfId="26480" xr:uid="{246A27A4-B6C8-41BD-A634-E41801F3E81E}"/>
    <cellStyle name="Input 6 2 10 6" xfId="33115" xr:uid="{565C758F-743E-4B23-923A-00C81B5AC3DC}"/>
    <cellStyle name="Input 6 2 11" xfId="17826" xr:uid="{A9B62B4E-D671-428C-91A0-10B4864AA647}"/>
    <cellStyle name="Input 6 2 11 2" xfId="17827" xr:uid="{B298D000-7E39-4CC7-A8D0-CA41E50E3BA0}"/>
    <cellStyle name="Input 6 2 11 2 2" xfId="17828" xr:uid="{6AE84149-A4C6-4B0D-8672-B1C4B3CD618E}"/>
    <cellStyle name="Input 6 2 11 2 2 2" xfId="38811" xr:uid="{687AAA6B-870E-4E49-946F-A645B5ED8651}"/>
    <cellStyle name="Input 6 2 11 2 2 3" xfId="26476" xr:uid="{5B85C6BF-3CE5-4060-8607-CC2130A24304}"/>
    <cellStyle name="Input 6 2 11 2 2 4" xfId="38695" xr:uid="{FB3F0117-232E-4809-A452-2BF1A035427B}"/>
    <cellStyle name="Input 6 2 11 2 3" xfId="36596" xr:uid="{49AAF077-387B-4500-93E8-E0AC1DD82B53}"/>
    <cellStyle name="Input 6 2 11 2 4" xfId="37210" xr:uid="{9ACB3309-E7C9-4A4D-BC79-52039A447F67}"/>
    <cellStyle name="Input 6 2 11 2 5" xfId="37036" xr:uid="{45CB2F1B-556D-4DBE-B51A-FA225E7CE8DC}"/>
    <cellStyle name="Input 6 2 11 3" xfId="17829" xr:uid="{1FEF13DE-ADF0-49B1-9B99-451E4C7AD361}"/>
    <cellStyle name="Input 6 2 11 3 2" xfId="31943" xr:uid="{014F2D7C-5ED8-4E36-A950-CD82428F396E}"/>
    <cellStyle name="Input 6 2 11 3 3" xfId="26475" xr:uid="{0DF6C8EC-EFF6-40D1-B8D2-FB35418B1792}"/>
    <cellStyle name="Input 6 2 11 3 4" xfId="38412" xr:uid="{EDC1546D-73F6-40E0-BACC-730E1E58C5EE}"/>
    <cellStyle name="Input 6 2 11 4" xfId="31942" xr:uid="{165BBE37-17DB-43CE-B3AB-C35971AB4021}"/>
    <cellStyle name="Input 6 2 11 5" xfId="26477" xr:uid="{5AF77CE7-3CF6-4A61-93F4-BED2FD47F438}"/>
    <cellStyle name="Input 6 2 11 6" xfId="33116" xr:uid="{381C151D-134F-496C-9259-7103A6CA4ED9}"/>
    <cellStyle name="Input 6 2 12" xfId="17830" xr:uid="{E93C8E31-5AC0-448E-92FA-D840C2CF1DE3}"/>
    <cellStyle name="Input 6 2 12 2" xfId="17831" xr:uid="{65A906FD-4B70-4DE3-A9B7-3172FFCC2124}"/>
    <cellStyle name="Input 6 2 12 2 2" xfId="17832" xr:uid="{81545F87-9637-46E3-ADE8-B71EAE17B385}"/>
    <cellStyle name="Input 6 2 12 2 2 2" xfId="38810" xr:uid="{FDF23BC9-5B0D-4155-A5D7-5AC0F5AE557E}"/>
    <cellStyle name="Input 6 2 12 2 2 3" xfId="35783" xr:uid="{8D0A3C4E-BBC8-4AD8-8EC1-20C348D136A3}"/>
    <cellStyle name="Input 6 2 12 2 2 4" xfId="33118" xr:uid="{DF3B9D22-0F7E-4FC6-8C06-4C22C55AF1F2}"/>
    <cellStyle name="Input 6 2 12 2 3" xfId="31944" xr:uid="{D7293184-3559-4C6D-95E5-8F2C85175A07}"/>
    <cellStyle name="Input 6 2 12 2 4" xfId="35784" xr:uid="{4AE5BE41-1AAB-4864-9ED1-CADC42B715D6}"/>
    <cellStyle name="Input 6 2 12 2 5" xfId="33117" xr:uid="{EC54E6BD-885A-4F1F-8362-CF2120895CB0}"/>
    <cellStyle name="Input 6 2 12 3" xfId="17833" xr:uid="{6EE9C95B-69B4-433E-82F9-42711433D145}"/>
    <cellStyle name="Input 6 2 12 3 2" xfId="36597" xr:uid="{4A4670A6-C4EF-460A-A67C-2C467DF9AFCC}"/>
    <cellStyle name="Input 6 2 12 3 3" xfId="25621" xr:uid="{9AE16AA8-A57C-49C2-B093-3FF7DA996EDE}"/>
    <cellStyle name="Input 6 2 12 3 4" xfId="33119" xr:uid="{19848F55-69D8-48FC-BF7F-F5CAB81F52E6}"/>
    <cellStyle name="Input 6 2 12 4" xfId="37635" xr:uid="{23F92E52-B840-4393-B903-458FB93CB053}"/>
    <cellStyle name="Input 6 2 12 5" xfId="26474" xr:uid="{A29EFA05-429D-4EDC-BA53-BA59D5283B59}"/>
    <cellStyle name="Input 6 2 12 6" xfId="39118" xr:uid="{2791A43C-CDC6-46F3-ABDE-446552542139}"/>
    <cellStyle name="Input 6 2 13" xfId="17834" xr:uid="{A17676EA-8B19-4E71-BA30-C0099228782B}"/>
    <cellStyle name="Input 6 2 13 2" xfId="17835" xr:uid="{42694D22-4333-4B34-8EDD-24B364B559B7}"/>
    <cellStyle name="Input 6 2 13 2 2" xfId="31946" xr:uid="{9FF1EB7D-3762-4809-AC86-F74FE40F9D71}"/>
    <cellStyle name="Input 6 2 13 2 3" xfId="25620" xr:uid="{14CE2CA5-9914-4BE0-8340-AC0643D654A6}"/>
    <cellStyle name="Input 6 2 13 2 4" xfId="33120" xr:uid="{911806A1-A576-41F9-B114-7C8CC91E3A4B}"/>
    <cellStyle name="Input 6 2 13 3" xfId="31945" xr:uid="{73ADF0D3-7F20-4D58-99DF-817785171DEF}"/>
    <cellStyle name="Input 6 2 13 4" xfId="35782" xr:uid="{1594B988-390B-4AEB-9AE7-B81601CCA3E0}"/>
    <cellStyle name="Input 6 2 13 5" xfId="38694" xr:uid="{1F99746C-5B1D-4C00-A168-3662B33A1E15}"/>
    <cellStyle name="Input 6 2 14" xfId="17836" xr:uid="{72A7977D-98D2-4DA3-8FB0-475ADEBD0C45}"/>
    <cellStyle name="Input 6 2 14 2" xfId="31947" xr:uid="{3908836F-8601-43DB-AD89-09F953829174}"/>
    <cellStyle name="Input 6 2 14 3" xfId="35781" xr:uid="{6C1A588D-C755-46A8-8FA9-406290948D8B}"/>
    <cellStyle name="Input 6 2 14 4" xfId="33121" xr:uid="{877CAD4F-3BBA-4925-8C0C-909CD59A121D}"/>
    <cellStyle name="Input 6 2 15" xfId="36595" xr:uid="{F872391F-4D0A-4FF1-A842-BF7C3F1E42A7}"/>
    <cellStyle name="Input 6 2 16" xfId="26481" xr:uid="{317B8708-59D3-4CB1-BC3C-FD32F98674D3}"/>
    <cellStyle name="Input 6 2 17" xfId="38696" xr:uid="{C5F60C17-7AD9-4C2D-BED5-509C6740EAD2}"/>
    <cellStyle name="Input 6 2 2" xfId="17837" xr:uid="{7E853FE3-B2A3-427E-B57C-BDCF52AA90A3}"/>
    <cellStyle name="Input 6 2 3" xfId="17838" xr:uid="{17AA21F4-8989-4CF9-BB9B-61E4131039C4}"/>
    <cellStyle name="Input 6 2 4" xfId="17839" xr:uid="{E90BF9F9-7649-43AD-9692-7F3978724035}"/>
    <cellStyle name="Input 6 2 5" xfId="17840" xr:uid="{C05F2648-E951-4D39-B4F0-98F6D6D74D61}"/>
    <cellStyle name="Input 6 2 6" xfId="17841" xr:uid="{0D9C9100-6EA5-4D21-8A6A-9368F3AB711E}"/>
    <cellStyle name="Input 6 2 6 2" xfId="17842" xr:uid="{0F772AFE-B0DD-4103-ADE5-8CA53749E0C3}"/>
    <cellStyle name="Input 6 2 6 2 2" xfId="17843" xr:uid="{7D24E955-0B42-4EDD-AB0F-0D54E15C0443}"/>
    <cellStyle name="Input 6 2 6 2 2 2" xfId="38808" xr:uid="{62586B0B-18AE-451E-9E61-2E22AF774E84}"/>
    <cellStyle name="Input 6 2 6 2 2 3" xfId="35779" xr:uid="{ABF9E2E3-C4C2-4351-9DF0-164DA1FA253A}"/>
    <cellStyle name="Input 6 2 6 2 2 4" xfId="33123" xr:uid="{021C1C12-D336-4937-AD9B-8735406333D4}"/>
    <cellStyle name="Input 6 2 6 2 3" xfId="31950" xr:uid="{6FC4A37C-2354-4301-AE37-52D343BD902E}"/>
    <cellStyle name="Input 6 2 6 2 4" xfId="35780" xr:uid="{B74BBA9B-D407-4134-92DF-E0CAAEB94035}"/>
    <cellStyle name="Input 6 2 6 2 5" xfId="33122" xr:uid="{8E5B9727-9E46-47F1-BCE5-1DA58884DC86}"/>
    <cellStyle name="Input 6 2 6 3" xfId="17844" xr:uid="{2E1D1FD0-0F59-45E1-AF9A-0D4C10270F5B}"/>
    <cellStyle name="Input 6 2 6 3 2" xfId="36784" xr:uid="{579BD4F0-F07C-4D19-8E2C-ADD19CF49C78}"/>
    <cellStyle name="Input 6 2 6 3 3" xfId="35778" xr:uid="{AF22D15B-B4CD-4E14-8AC0-757B35343BFF}"/>
    <cellStyle name="Input 6 2 6 3 4" xfId="38693" xr:uid="{BA488AAC-06FA-4E00-9B96-E5622AF99ADB}"/>
    <cellStyle name="Input 6 2 6 4" xfId="31949" xr:uid="{D263C175-C227-4EB7-8D2D-53C9F103203A}"/>
    <cellStyle name="Input 6 2 6 5" xfId="26473" xr:uid="{7E65FF32-76C5-4784-BCFC-D52659D2284D}"/>
    <cellStyle name="Input 6 2 6 6" xfId="36819" xr:uid="{AE8DFC2A-DF93-4BD8-AC23-0575C3791F6C}"/>
    <cellStyle name="Input 6 2 7" xfId="17845" xr:uid="{3B370E64-9B47-403A-8105-D6D02A356490}"/>
    <cellStyle name="Input 6 2 7 2" xfId="17846" xr:uid="{0A484F58-69E7-4B17-BD8E-7F6D52CB7BB3}"/>
    <cellStyle name="Input 6 2 7 2 2" xfId="17847" xr:uid="{42A2E7DC-65FE-4364-BC70-A882185B6C22}"/>
    <cellStyle name="Input 6 2 7 2 2 2" xfId="31951" xr:uid="{6D77ECD2-D8AE-4C5D-9EE2-37AD375F6444}"/>
    <cellStyle name="Input 6 2 7 2 2 3" xfId="26472" xr:uid="{45D748DB-476A-463C-A5CF-BB87A42CF3F9}"/>
    <cellStyle name="Input 6 2 7 2 2 4" xfId="33124" xr:uid="{2C4AEF59-1E0C-42AC-9F0D-73018D1960F7}"/>
    <cellStyle name="Input 6 2 7 2 3" xfId="25191" xr:uid="{84BCFAA5-07A8-4F2F-9AD1-E6F9DF683991}"/>
    <cellStyle name="Input 6 2 7 2 4" xfId="36209" xr:uid="{07ACAF93-4A40-409E-A327-FEF866C25BC7}"/>
    <cellStyle name="Input 6 2 7 2 5" xfId="39262" xr:uid="{AEC1DB36-1DD6-457E-9F2E-2261B2AB261C}"/>
    <cellStyle name="Input 6 2 7 3" xfId="17848" xr:uid="{59DBD1C2-3B57-4FB4-A2B4-4144745F6866}"/>
    <cellStyle name="Input 6 2 7 3 2" xfId="31952" xr:uid="{B5560742-FCF6-4B03-8E49-AFFA6489C87D}"/>
    <cellStyle name="Input 6 2 7 3 3" xfId="37209" xr:uid="{3D8D52CC-1969-4D71-83F0-B80C10217748}"/>
    <cellStyle name="Input 6 2 7 3 4" xfId="33125" xr:uid="{6F471004-CEED-4E3C-BF6F-153A9E731C53}"/>
    <cellStyle name="Input 6 2 7 4" xfId="35907" xr:uid="{8C765E99-758C-41F8-82F1-68BCFA000D69}"/>
    <cellStyle name="Input 6 2 7 5" xfId="35777" xr:uid="{AC14E4E0-FC7C-44C8-A9C4-AAC148E270A3}"/>
    <cellStyle name="Input 6 2 7 6" xfId="35269" xr:uid="{095B5BE0-75E7-40FE-8DDC-9601B2F80090}"/>
    <cellStyle name="Input 6 2 8" xfId="17849" xr:uid="{77FC34AD-B887-491F-988E-50A75975D6A7}"/>
    <cellStyle name="Input 6 2 8 2" xfId="17850" xr:uid="{4405CA50-8329-4878-8EC8-8DEFDF94D108}"/>
    <cellStyle name="Input 6 2 8 2 2" xfId="17851" xr:uid="{F45D7E98-1EF3-4CD3-9281-7955127F29F4}"/>
    <cellStyle name="Input 6 2 8 2 2 2" xfId="31953" xr:uid="{A7F6FDEF-9059-4B0D-ADC7-E9D69B355052}"/>
    <cellStyle name="Input 6 2 8 2 2 3" xfId="35775" xr:uid="{276FE83A-C2F9-4052-941E-9AFDD4DA1720}"/>
    <cellStyle name="Input 6 2 8 2 2 4" xfId="33127" xr:uid="{A0911287-368F-4BFF-91E9-949251D1328D}"/>
    <cellStyle name="Input 6 2 8 2 3" xfId="25192" xr:uid="{F32CDDDD-8580-49DF-B461-DE1D3F578C5A}"/>
    <cellStyle name="Input 6 2 8 2 4" xfId="35776" xr:uid="{2728EA28-9D90-4810-9203-C87EC444EB49}"/>
    <cellStyle name="Input 6 2 8 2 5" xfId="38692" xr:uid="{4F0A8061-81C8-4038-BE56-E600B5340CF7}"/>
    <cellStyle name="Input 6 2 8 3" xfId="17852" xr:uid="{787D3288-EF92-4EFA-BB29-DE025BCFD45E}"/>
    <cellStyle name="Input 6 2 8 3 2" xfId="38807" xr:uid="{C304C2D4-E5D7-4E36-B9EA-201A58989F08}"/>
    <cellStyle name="Input 6 2 8 3 3" xfId="26470" xr:uid="{8980D957-2841-4C41-A60D-916C023FB1DD}"/>
    <cellStyle name="Input 6 2 8 3 4" xfId="33128" xr:uid="{AA885D00-96AA-4104-803B-EF0C1CF9B4B9}"/>
    <cellStyle name="Input 6 2 8 4" xfId="36599" xr:uid="{83987B09-4CCE-43D3-8742-0A6784D0501C}"/>
    <cellStyle name="Input 6 2 8 5" xfId="26471" xr:uid="{D135C688-BCFB-4F42-AE1E-73F13C0F4F52}"/>
    <cellStyle name="Input 6 2 8 6" xfId="33126" xr:uid="{B3C02BDE-849F-4AFA-BB6C-102D10A0F09A}"/>
    <cellStyle name="Input 6 2 9" xfId="17853" xr:uid="{59F4AFB2-A2E1-4BEF-96E3-250871DEAC2C}"/>
    <cellStyle name="Input 6 2 9 2" xfId="17854" xr:uid="{004B0DB1-4C1A-44EA-AAD4-F4CF3F7B6046}"/>
    <cellStyle name="Input 6 2 9 2 2" xfId="17855" xr:uid="{80968EE7-7D7C-46BD-93C2-9F3CA9F3C6F8}"/>
    <cellStyle name="Input 6 2 9 2 2 2" xfId="31955" xr:uid="{A6DF0163-6D2A-4C65-8A3A-EE5600E05A73}"/>
    <cellStyle name="Input 6 2 9 2 2 3" xfId="26467" xr:uid="{7F4B2F14-D2CB-4C11-A7CA-4941C798C939}"/>
    <cellStyle name="Input 6 2 9 2 2 4" xfId="33130" xr:uid="{88FD8EA5-C76C-4828-B794-942C8F637CC1}"/>
    <cellStyle name="Input 6 2 9 2 3" xfId="25193" xr:uid="{EFE949AF-8BE4-4C59-9D35-65E743292445}"/>
    <cellStyle name="Input 6 2 9 2 4" xfId="26468" xr:uid="{286DDC59-99AD-45E1-BAF7-76F5589F272F}"/>
    <cellStyle name="Input 6 2 9 2 5" xfId="38691" xr:uid="{A9146EEC-E659-4B17-81E3-FEC443EBB37E}"/>
    <cellStyle name="Input 6 2 9 3" xfId="17856" xr:uid="{972CD7ED-996A-41CA-835A-0E988BACEE15}"/>
    <cellStyle name="Input 6 2 9 3 2" xfId="31956" xr:uid="{9EBB8848-47ED-40AF-A9AF-A7CA204749E8}"/>
    <cellStyle name="Input 6 2 9 3 3" xfId="37986" xr:uid="{42D4316F-ACE0-4046-BC2E-1FBD83A10D0C}"/>
    <cellStyle name="Input 6 2 9 3 4" xfId="33131" xr:uid="{9FECBB1A-29E0-4EF4-9541-309439EBD817}"/>
    <cellStyle name="Input 6 2 9 4" xfId="31954" xr:uid="{58E3D64B-C67E-4395-B895-C6F372FAB121}"/>
    <cellStyle name="Input 6 2 9 5" xfId="26469" xr:uid="{4EED592C-A4D6-4C80-97D2-DEEE28B9249E}"/>
    <cellStyle name="Input 6 2 9 6" xfId="33129" xr:uid="{A45BC17C-C3AC-47D8-9BC0-0E8CD7E8513B}"/>
    <cellStyle name="Input 6 3" xfId="17857" xr:uid="{A7574353-24C1-43B0-885E-7FBB4010B532}"/>
    <cellStyle name="Input 6 3 10" xfId="17858" xr:uid="{86F43358-3971-4267-82EE-BB1A6D7E2125}"/>
    <cellStyle name="Input 6 3 10 2" xfId="25194" xr:uid="{664658A9-37D5-4D7A-B3CC-086F4D804EC2}"/>
    <cellStyle name="Input 6 3 10 3" xfId="26465" xr:uid="{DAB4D64A-4FEB-4CB9-A950-F4DDCEDF6E92}"/>
    <cellStyle name="Input 6 3 10 4" xfId="38342" xr:uid="{3D9BC04E-F278-44C7-8205-95F26C88214C}"/>
    <cellStyle name="Input 6 3 11" xfId="36600" xr:uid="{7949B6F0-02EA-41B2-805D-3FCEA9335F6D}"/>
    <cellStyle name="Input 6 3 12" xfId="26466" xr:uid="{A8C3F30D-8CA0-451F-AF11-8FD06298B7D1}"/>
    <cellStyle name="Input 6 3 13" xfId="33132" xr:uid="{0884C4D6-6566-4229-BF2D-AE43BC3B7C11}"/>
    <cellStyle name="Input 6 3 2" xfId="17859" xr:uid="{6B099836-B330-48D9-9527-7FCABDA3B56C}"/>
    <cellStyle name="Input 6 3 2 2" xfId="17860" xr:uid="{B018A80D-F622-4C23-8218-BE4B75EBD9DE}"/>
    <cellStyle name="Input 6 3 2 2 2" xfId="17861" xr:uid="{A43011EC-B9C9-4A74-B5EA-1359BAFF4DE7}"/>
    <cellStyle name="Input 6 3 2 2 2 2" xfId="31958" xr:uid="{EBAF86C9-47CE-420C-B587-4B807EC2BDB8}"/>
    <cellStyle name="Input 6 3 2 2 2 3" xfId="26462" xr:uid="{3B1E4F33-8455-42FC-AD78-7845DF4A6776}"/>
    <cellStyle name="Input 6 3 2 2 2 4" xfId="36820" xr:uid="{A1912015-3BE6-45E2-A9DB-550347A6B8A5}"/>
    <cellStyle name="Input 6 3 2 2 3" xfId="31957" xr:uid="{6C3D9070-D361-4E3B-B355-23FF0C1F426F}"/>
    <cellStyle name="Input 6 3 2 2 4" xfId="26463" xr:uid="{7E269692-B721-4DE9-B826-8284D4C0269F}"/>
    <cellStyle name="Input 6 3 2 2 5" xfId="35257" xr:uid="{BAFF0C78-A6E1-4FF0-A1A0-5AA3C8D80499}"/>
    <cellStyle name="Input 6 3 2 3" xfId="17862" xr:uid="{40B0BF78-0181-4193-93DA-80D81C135EA2}"/>
    <cellStyle name="Input 6 3 2 3 2" xfId="25195" xr:uid="{126F3412-7BAB-4F79-B29F-BDB7B6F3962B}"/>
    <cellStyle name="Input 6 3 2 3 3" xfId="26461" xr:uid="{377FCFA7-110F-4637-AC7B-82689BDDF761}"/>
    <cellStyle name="Input 6 3 2 3 4" xfId="39117" xr:uid="{00AB9FBD-40AE-4D0B-8D1F-0AF236010413}"/>
    <cellStyle name="Input 6 3 2 4" xfId="38806" xr:uid="{3C58985B-5458-4EA8-811D-528A28A8754E}"/>
    <cellStyle name="Input 6 3 2 5" xfId="26464" xr:uid="{FEA62C7A-13C8-4950-82F5-E5C24A1387A3}"/>
    <cellStyle name="Input 6 3 2 6" xfId="38690" xr:uid="{11839482-7E60-49C8-9533-92F7D3E78A56}"/>
    <cellStyle name="Input 6 3 3" xfId="17863" xr:uid="{4C3FCC23-18C2-4349-869D-216296ACA95C}"/>
    <cellStyle name="Input 6 3 3 2" xfId="17864" xr:uid="{285587E9-1559-4206-B926-F0BFE6C2B44E}"/>
    <cellStyle name="Input 6 3 3 2 2" xfId="17865" xr:uid="{913DF16B-644B-479C-B1EA-70D8DD03CEFB}"/>
    <cellStyle name="Input 6 3 3 2 2 2" xfId="36601" xr:uid="{7C9CDE29-9EF1-46C3-A06E-49EEE5FEC880}"/>
    <cellStyle name="Input 6 3 3 2 2 3" xfId="26458" xr:uid="{A41781D1-202F-4965-8C97-6B037DE34A0A}"/>
    <cellStyle name="Input 6 3 3 2 2 4" xfId="35688" xr:uid="{0B1279D2-172B-4250-B3D3-29835E28FA66}"/>
    <cellStyle name="Input 6 3 3 2 3" xfId="38805" xr:uid="{9BD13991-925E-4869-B3C2-891D71A540BF}"/>
    <cellStyle name="Input 6 3 3 2 4" xfId="26459" xr:uid="{B0E6C232-C293-4122-B8E4-F7E3F4FB8B96}"/>
    <cellStyle name="Input 6 3 3 2 5" xfId="33134" xr:uid="{01C75283-452E-47CA-9204-1EBBF1230FDD}"/>
    <cellStyle name="Input 6 3 3 3" xfId="17866" xr:uid="{8669C0EC-5762-4E01-9565-71DFE8CFC759}"/>
    <cellStyle name="Input 6 3 3 3 2" xfId="25196" xr:uid="{85F5320A-CA94-43B9-BBC5-D9E8F310E4E5}"/>
    <cellStyle name="Input 6 3 3 3 3" xfId="26457" xr:uid="{04033813-F8FD-459F-BDDC-A996779C198D}"/>
    <cellStyle name="Input 6 3 3 3 4" xfId="36821" xr:uid="{6DA4F6FF-1A25-4446-8759-23A22BE1B941}"/>
    <cellStyle name="Input 6 3 3 4" xfId="31959" xr:uid="{AA6C2FEB-ED95-4E33-98FC-3B3A5EED534B}"/>
    <cellStyle name="Input 6 3 3 5" xfId="26460" xr:uid="{E22D2521-B183-48D4-A314-CC52D6B8365B}"/>
    <cellStyle name="Input 6 3 3 6" xfId="33133" xr:uid="{8F0F70A7-A807-4A99-A742-E302BE923F10}"/>
    <cellStyle name="Input 6 3 4" xfId="17867" xr:uid="{91BB74A2-B237-4518-A24E-90D3B7A29D2A}"/>
    <cellStyle name="Input 6 3 4 2" xfId="17868" xr:uid="{C3ACA8D5-6C10-4756-93C1-5CCAC26A6EA8}"/>
    <cellStyle name="Input 6 3 4 2 2" xfId="17869" xr:uid="{E97F39B7-7331-482D-AA37-5FAD71513907}"/>
    <cellStyle name="Input 6 3 4 2 2 2" xfId="31962" xr:uid="{04873575-FFB6-4F2D-98BC-561B5B0E9932}"/>
    <cellStyle name="Input 6 3 4 2 2 3" xfId="26454" xr:uid="{9300056E-CA3C-48C3-9147-5FF828134FDF}"/>
    <cellStyle name="Input 6 3 4 2 2 4" xfId="38689" xr:uid="{A5366F1E-9FF2-4315-B794-E73B9557BD48}"/>
    <cellStyle name="Input 6 3 4 2 3" xfId="31961" xr:uid="{9113E938-B689-4E8B-B12F-DCEDDCF0F063}"/>
    <cellStyle name="Input 6 3 4 2 4" xfId="26455" xr:uid="{5A3B0C2D-FC62-461F-9C7A-34544CE13DF0}"/>
    <cellStyle name="Input 6 3 4 2 5" xfId="33135" xr:uid="{917A43C9-DCB1-4E37-9B0F-F88B05E99094}"/>
    <cellStyle name="Input 6 3 4 3" xfId="17870" xr:uid="{5DA6C3F4-F53F-4E64-A96F-E8AE2428BC1B}"/>
    <cellStyle name="Input 6 3 4 3 2" xfId="25197" xr:uid="{7B028E4D-5FC2-4C97-AE2B-C8286B85C187}"/>
    <cellStyle name="Input 6 3 4 3 3" xfId="37987" xr:uid="{5B127D39-5B1F-4B23-9428-4F0FCB2ACBD1}"/>
    <cellStyle name="Input 6 3 4 3 4" xfId="33136" xr:uid="{D9407CF9-31F3-4B69-A446-E93DA57EA304}"/>
    <cellStyle name="Input 6 3 4 4" xfId="31960" xr:uid="{C3E1D80C-93CD-408A-B85C-72707E2270F2}"/>
    <cellStyle name="Input 6 3 4 5" xfId="26456" xr:uid="{47BEF4C2-C12C-41BE-8868-CE118CE3DD35}"/>
    <cellStyle name="Input 6 3 4 6" xfId="25313" xr:uid="{5B78637D-32D6-4AD1-BEAD-A4D937CFA5DB}"/>
    <cellStyle name="Input 6 3 5" xfId="17871" xr:uid="{B66BFB33-B459-449D-8157-A7979276D147}"/>
    <cellStyle name="Input 6 3 5 2" xfId="17872" xr:uid="{68374FB3-3C49-4D49-A49C-8ABC7B292595}"/>
    <cellStyle name="Input 6 3 5 2 2" xfId="17873" xr:uid="{6D32655F-9045-4EED-B852-C658E59371FC}"/>
    <cellStyle name="Input 6 3 5 2 2 2" xfId="36602" xr:uid="{179C8519-065A-4CAF-824B-E7F9FDFFCBE6}"/>
    <cellStyle name="Input 6 3 5 2 2 3" xfId="26451" xr:uid="{CE8AB680-17A6-4570-A96C-0AFED1A571EC}"/>
    <cellStyle name="Input 6 3 5 2 2 4" xfId="33138" xr:uid="{6A533468-7377-49F3-924A-574AAC856374}"/>
    <cellStyle name="Input 6 3 5 2 3" xfId="37636" xr:uid="{16D29C06-5DEF-4608-A669-38E9C249C3C4}"/>
    <cellStyle name="Input 6 3 5 2 4" xfId="26452" xr:uid="{E61B62C8-5E37-4480-AB59-8D38B4093232}"/>
    <cellStyle name="Input 6 3 5 2 5" xfId="33137" xr:uid="{43F5102B-DEBF-43B8-B5A7-B20F3F419EC6}"/>
    <cellStyle name="Input 6 3 5 3" xfId="17874" xr:uid="{B1484EAC-F404-4824-B1D4-B651A8B29CF6}"/>
    <cellStyle name="Input 6 3 5 3 2" xfId="25198" xr:uid="{F04636C3-A424-49AE-9A02-368F4E97102A}"/>
    <cellStyle name="Input 6 3 5 3 3" xfId="26450" xr:uid="{AD74E5F4-7F6C-4D1D-B87C-4FCBF4DEB02B}"/>
    <cellStyle name="Input 6 3 5 3 4" xfId="38688" xr:uid="{E98A6CE3-8D80-4121-ACBC-6C537E35E202}"/>
    <cellStyle name="Input 6 3 5 4" xfId="38804" xr:uid="{7187E15C-C397-4846-BFD4-050B8FF7A89E}"/>
    <cellStyle name="Input 6 3 5 5" xfId="26453" xr:uid="{AC1CEFA0-BBB7-43D4-A44A-FD46B3DB3ED1}"/>
    <cellStyle name="Input 6 3 5 6" xfId="35270" xr:uid="{8B29B76D-65CC-4058-B036-A0D18FB302D9}"/>
    <cellStyle name="Input 6 3 6" xfId="17875" xr:uid="{2F14D986-4C7A-436E-BED2-DC11020FBD18}"/>
    <cellStyle name="Input 6 3 6 2" xfId="17876" xr:uid="{2F5D3FDC-0B09-4811-AB84-28323151A2A2}"/>
    <cellStyle name="Input 6 3 6 2 2" xfId="17877" xr:uid="{D119F11E-C01C-4FFD-A42D-BF813FC9E932}"/>
    <cellStyle name="Input 6 3 6 2 2 2" xfId="31965" xr:uid="{9810314F-0412-42B4-BC7C-9D97D0679F6C}"/>
    <cellStyle name="Input 6 3 6 2 2 3" xfId="36208" xr:uid="{F58CEA5C-3935-4B42-B3D2-F3FCD92D77F0}"/>
    <cellStyle name="Input 6 3 6 2 2 4" xfId="33141" xr:uid="{783E2F87-2A41-42EE-B98F-9C2558EEA942}"/>
    <cellStyle name="Input 6 3 6 2 3" xfId="31964" xr:uid="{07A7750F-07DA-4778-A417-7C67F3664B2B}"/>
    <cellStyle name="Input 6 3 6 2 4" xfId="39166" xr:uid="{4F4C1181-13DE-4406-9606-974DB091AFEC}"/>
    <cellStyle name="Input 6 3 6 2 5" xfId="33140" xr:uid="{F9505BB8-925B-42A9-8224-1A19AB136117}"/>
    <cellStyle name="Input 6 3 6 3" xfId="17878" xr:uid="{CC60BCAC-1742-4AF1-8706-AB5B09468417}"/>
    <cellStyle name="Input 6 3 6 3 2" xfId="25199" xr:uid="{B71D23A7-4884-4C2A-958C-8528A971E07B}"/>
    <cellStyle name="Input 6 3 6 3 3" xfId="26448" xr:uid="{A8CDA25D-007D-4E6B-8461-0A0C65E1F6D0}"/>
    <cellStyle name="Input 6 3 6 3 4" xfId="36769" xr:uid="{42871038-3E44-4A66-A5E8-15F53D98FD22}"/>
    <cellStyle name="Input 6 3 6 4" xfId="31963" xr:uid="{5043CC22-F57E-49C5-9BAB-FEA847A0C893}"/>
    <cellStyle name="Input 6 3 6 5" xfId="26449" xr:uid="{69108F83-F532-4FBD-BC22-4CA07F7E2068}"/>
    <cellStyle name="Input 6 3 6 6" xfId="33139" xr:uid="{01701B11-93BB-4D90-BF79-E8F7F3EFDC72}"/>
    <cellStyle name="Input 6 3 7" xfId="17879" xr:uid="{FC9FC625-C04E-499F-9580-7181BBFEECF7}"/>
    <cellStyle name="Input 6 3 7 2" xfId="17880" xr:uid="{1D99EDB5-A638-46F2-BADA-3C4EE2F2F554}"/>
    <cellStyle name="Input 6 3 7 2 2" xfId="17881" xr:uid="{0DF526BB-AC08-4A07-B6B3-EAF92E5AFE16}"/>
    <cellStyle name="Input 6 3 7 2 2 2" xfId="36603" xr:uid="{8C2BEDAA-ACE3-4F82-99BE-AFF4D4BF89CF}"/>
    <cellStyle name="Input 6 3 7 2 2 3" xfId="26446" xr:uid="{03D9ECD1-BA35-4159-B2AE-19B711FAB14A}"/>
    <cellStyle name="Input 6 3 7 2 2 4" xfId="33144" xr:uid="{BAF7E1EE-0C27-4004-9E37-02919D5FA461}"/>
    <cellStyle name="Input 6 3 7 2 3" xfId="31967" xr:uid="{8AD04F33-448C-4494-BDDD-210745916A69}"/>
    <cellStyle name="Input 6 3 7 2 4" xfId="37988" xr:uid="{CFD11380-AA04-412E-8D52-0E97267B7253}"/>
    <cellStyle name="Input 6 3 7 2 5" xfId="33143" xr:uid="{EA8150D5-F1BD-43CF-94E5-94C2FB620B97}"/>
    <cellStyle name="Input 6 3 7 3" xfId="17882" xr:uid="{F37E67A8-3AF9-42AA-8244-BDC6A08A5E8D}"/>
    <cellStyle name="Input 6 3 7 3 2" xfId="25200" xr:uid="{2A67E2D8-330D-47AB-8CA3-DD0F10FC6379}"/>
    <cellStyle name="Input 6 3 7 3 3" xfId="26445" xr:uid="{ECC668C1-5746-4DD1-A360-F58BE188492C}"/>
    <cellStyle name="Input 6 3 7 3 4" xfId="33145" xr:uid="{C8563FD7-919A-43F3-8579-6723394D7977}"/>
    <cellStyle name="Input 6 3 7 4" xfId="31966" xr:uid="{32997301-78AC-4529-9AB3-3BDA921DAE96}"/>
    <cellStyle name="Input 6 3 7 5" xfId="26447" xr:uid="{56355ED4-B4F6-4768-9D2D-D2F9A11CFC62}"/>
    <cellStyle name="Input 6 3 7 6" xfId="33142" xr:uid="{329CD6B8-BA49-4615-A5F1-592B6D8731B3}"/>
    <cellStyle name="Input 6 3 8" xfId="17883" xr:uid="{941C9A91-7054-4638-B05D-E13280FBC311}"/>
    <cellStyle name="Input 6 3 8 2" xfId="17884" xr:uid="{4B226909-BF37-4BCE-A682-B7A524035845}"/>
    <cellStyle name="Input 6 3 8 2 2" xfId="17885" xr:uid="{8CDA96D3-EA41-4506-A466-35B7F66301C2}"/>
    <cellStyle name="Input 6 3 8 2 2 2" xfId="31969" xr:uid="{A49A16E6-2C1B-4BA0-AEF5-4170E723497A}"/>
    <cellStyle name="Input 6 3 8 2 2 3" xfId="38253" xr:uid="{F8BD0F45-8BEB-4296-8C92-8913DEF1D0B8}"/>
    <cellStyle name="Input 6 3 8 2 2 4" xfId="33148" xr:uid="{A9E8327F-872F-4AAF-876D-58551BB6CCB0}"/>
    <cellStyle name="Input 6 3 8 2 3" xfId="31968" xr:uid="{7B4B168C-1A92-404A-86E3-044F6C656339}"/>
    <cellStyle name="Input 6 3 8 2 4" xfId="37989" xr:uid="{B9864DDC-3D42-4065-95F3-FA97499E398F}"/>
    <cellStyle name="Input 6 3 8 2 5" xfId="33147" xr:uid="{6C6074F3-7B59-4590-A9F9-ABC602865A15}"/>
    <cellStyle name="Input 6 3 8 3" xfId="17886" xr:uid="{19434E26-BEC0-4CCD-94AD-F9B7598F3D53}"/>
    <cellStyle name="Input 6 3 8 3 2" xfId="31970" xr:uid="{2C02A571-EB3C-428B-8554-7E004A285A25}"/>
    <cellStyle name="Input 6 3 8 3 3" xfId="38254" xr:uid="{7AF9F902-0F32-4476-B9AE-617DE69DBB39}"/>
    <cellStyle name="Input 6 3 8 3 4" xfId="38687" xr:uid="{23AE50DC-DA6B-4E09-948D-462ADA53D088}"/>
    <cellStyle name="Input 6 3 8 4" xfId="38148" xr:uid="{929A049E-1111-4171-B9E2-392EDE1A1E68}"/>
    <cellStyle name="Input 6 3 8 5" xfId="26444" xr:uid="{9CD57051-5663-4749-987C-87C933D41556}"/>
    <cellStyle name="Input 6 3 8 6" xfId="33146" xr:uid="{7B1C997B-B943-4801-82D5-CBE36DCD8189}"/>
    <cellStyle name="Input 6 3 9" xfId="17887" xr:uid="{D044FAD3-28B7-4007-AFE2-D9A118BD42C3}"/>
    <cellStyle name="Input 6 3 9 2" xfId="17888" xr:uid="{095103A7-0976-436D-B996-CCA826462360}"/>
    <cellStyle name="Input 6 3 9 2 2" xfId="38803" xr:uid="{307E6228-2240-4C2E-9B54-7F6D0463C10A}"/>
    <cellStyle name="Input 6 3 9 2 3" xfId="37990" xr:uid="{D888E37A-2F04-4F5C-B5E3-3D3E9C4F1C10}"/>
    <cellStyle name="Input 6 3 9 2 4" xfId="33150" xr:uid="{41C122F0-3A92-44D0-828A-48E285DEF8EA}"/>
    <cellStyle name="Input 6 3 9 3" xfId="31971" xr:uid="{D7D6828C-8048-47C2-AC95-638C754579F8}"/>
    <cellStyle name="Input 6 3 9 4" xfId="36207" xr:uid="{5D6CDB81-FAD7-4E6C-8E7E-D679AA014F75}"/>
    <cellStyle name="Input 6 3 9 5" xfId="33149" xr:uid="{5BCB43D1-C859-4CC0-9908-A9FA6F8C7035}"/>
    <cellStyle name="Input 6 4" xfId="17889" xr:uid="{F2EE20F1-C3F3-4490-85D9-29E01A5F9E45}"/>
    <cellStyle name="Input 6 4 10" xfId="17890" xr:uid="{A00F133C-1ACB-4463-ACBC-D1D3DECD6A85}"/>
    <cellStyle name="Input 6 4 10 2" xfId="31973" xr:uid="{6DAB8A9C-FF0B-4206-BCBF-700276DBC4A2}"/>
    <cellStyle name="Input 6 4 10 3" xfId="26442" xr:uid="{C5D13B65-DE52-464D-8C4B-D3364D31104B}"/>
    <cellStyle name="Input 6 4 10 4" xfId="35271" xr:uid="{AA68F4E5-2A2E-467F-ABCF-9B7921DC5D3A}"/>
    <cellStyle name="Input 6 4 11" xfId="31972" xr:uid="{DF8B0B1B-B7EE-4645-8587-046E3AE82388}"/>
    <cellStyle name="Input 6 4 12" xfId="26443" xr:uid="{809B4A33-6C2C-47A3-B133-29EE616CF90B}"/>
    <cellStyle name="Input 6 4 13" xfId="33151" xr:uid="{2FA0F540-5762-4E48-9846-EC2F5017E247}"/>
    <cellStyle name="Input 6 4 2" xfId="17891" xr:uid="{F380207E-A596-4144-B39D-FBAFC2EA9214}"/>
    <cellStyle name="Input 6 4 2 2" xfId="17892" xr:uid="{AFF236C8-0FAD-41E0-BAEA-5AF7DBFBC708}"/>
    <cellStyle name="Input 6 4 2 2 2" xfId="17893" xr:uid="{AF371AB5-389D-44B8-A79F-A77399586B1E}"/>
    <cellStyle name="Input 6 4 2 2 2 2" xfId="37637" xr:uid="{16B534EB-20AC-4B37-B218-C9CB11007F64}"/>
    <cellStyle name="Input 6 4 2 2 2 3" xfId="36206" xr:uid="{1012F2D5-257F-49E1-8522-FF04829B4E3F}"/>
    <cellStyle name="Input 6 4 2 2 2 4" xfId="33154" xr:uid="{A2AB73A3-5643-4993-BFC3-0E25487BF52E}"/>
    <cellStyle name="Input 6 4 2 2 3" xfId="31975" xr:uid="{0D3F10A1-A45B-4FAB-A4E6-77C78E944273}"/>
    <cellStyle name="Input 6 4 2 2 4" xfId="39167" xr:uid="{E6B3DDD5-1EE2-44B2-866E-9A1CF49B6ED7}"/>
    <cellStyle name="Input 6 4 2 2 5" xfId="33153" xr:uid="{331F986B-FC2B-4DBB-BF68-847B39245DD8}"/>
    <cellStyle name="Input 6 4 2 3" xfId="17894" xr:uid="{00BAFF78-778A-47F1-975A-43F9B45AB59C}"/>
    <cellStyle name="Input 6 4 2 3 2" xfId="31976" xr:uid="{0BCC368E-B7A0-4C96-B38A-976BA19FE21F}"/>
    <cellStyle name="Input 6 4 2 3 3" xfId="26440" xr:uid="{07AD4F04-BF8B-4EFF-A9D7-B450078CC9E0}"/>
    <cellStyle name="Input 6 4 2 3 4" xfId="33155" xr:uid="{2B8C79DD-51D2-4F2A-B0EA-2A5A760006A1}"/>
    <cellStyle name="Input 6 4 2 4" xfId="31974" xr:uid="{57278C2D-18E3-43A8-A2A5-CDCDCA850A30}"/>
    <cellStyle name="Input 6 4 2 5" xfId="26441" xr:uid="{0B63F6D3-DD12-4AA2-B4BB-186FBEDAE6B4}"/>
    <cellStyle name="Input 6 4 2 6" xfId="33152" xr:uid="{5710E60F-B5E6-4C1E-8709-383358EC0A26}"/>
    <cellStyle name="Input 6 4 3" xfId="17895" xr:uid="{534D0767-11F6-4D6B-B591-02F9F5707531}"/>
    <cellStyle name="Input 6 4 3 2" xfId="17896" xr:uid="{48F58C55-E9A5-48CA-B5F5-9C6CCF2745F1}"/>
    <cellStyle name="Input 6 4 3 2 2" xfId="17897" xr:uid="{4F09CE6D-352B-4BFE-968B-B5DD416B767E}"/>
    <cellStyle name="Input 6 4 3 2 2 2" xfId="31979" xr:uid="{89FE569D-29FE-4465-859A-36B35D22EC30}"/>
    <cellStyle name="Input 6 4 3 2 2 3" xfId="26438" xr:uid="{0D559DE5-EC96-43F4-86CF-01D6F12E2FCF}"/>
    <cellStyle name="Input 6 4 3 2 2 4" xfId="33157" xr:uid="{03C4D25A-D178-4A5E-B6D0-747DE812A451}"/>
    <cellStyle name="Input 6 4 3 2 3" xfId="31978" xr:uid="{DFB9F2EB-49EB-4D88-B357-80B19658C1CB}"/>
    <cellStyle name="Input 6 4 3 2 4" xfId="37991" xr:uid="{43FFF97C-2A5F-414C-8A9E-C685BD3D4E75}"/>
    <cellStyle name="Input 6 4 3 2 5" xfId="25314" xr:uid="{D062017F-145E-4DFE-A7A6-E2AC3A5AB35F}"/>
    <cellStyle name="Input 6 4 3 3" xfId="17898" xr:uid="{762A587F-539A-41E9-8FF8-36E81B09FD60}"/>
    <cellStyle name="Input 6 4 3 3 2" xfId="31980" xr:uid="{7EA5BB9A-EC3D-4132-8798-B948DCEF8B46}"/>
    <cellStyle name="Input 6 4 3 3 3" xfId="36205" xr:uid="{C9CF36ED-E038-4D8F-8651-693FBE4FF5CD}"/>
    <cellStyle name="Input 6 4 3 3 4" xfId="33158" xr:uid="{A02CB259-473A-4467-B4D3-8F21937BDDB0}"/>
    <cellStyle name="Input 6 4 3 4" xfId="31977" xr:uid="{1EFC052A-A4E8-42D1-9D08-9593B7CEA377}"/>
    <cellStyle name="Input 6 4 3 5" xfId="26439" xr:uid="{B0087F25-807E-4214-BF0D-A8CD607F6F46}"/>
    <cellStyle name="Input 6 4 3 6" xfId="33156" xr:uid="{C61B0B49-0699-4EC3-ABEE-8B6B5B728AD1}"/>
    <cellStyle name="Input 6 4 4" xfId="17899" xr:uid="{BDB5A0B4-6CBC-43E5-8AE2-B5A11E919E3E}"/>
    <cellStyle name="Input 6 4 4 2" xfId="17900" xr:uid="{E772F2E0-BAC0-49B2-BF68-8C7EE39DD882}"/>
    <cellStyle name="Input 6 4 4 2 2" xfId="17901" xr:uid="{879A133B-582B-4F45-B864-120928A06ADB}"/>
    <cellStyle name="Input 6 4 4 2 2 2" xfId="31983" xr:uid="{76945279-808B-472E-80ED-F14C30BD9912}"/>
    <cellStyle name="Input 6 4 4 2 2 3" xfId="26436" xr:uid="{ADF05188-3DA4-406C-B3C2-0C2636EBE4C3}"/>
    <cellStyle name="Input 6 4 4 2 2 4" xfId="33160" xr:uid="{5FDFFD5B-337B-4C7F-9350-7B379A547A7F}"/>
    <cellStyle name="Input 6 4 4 2 3" xfId="31982" xr:uid="{38C06DB3-5C17-42C1-8632-F1712E65B89F}"/>
    <cellStyle name="Input 6 4 4 2 4" xfId="37992" xr:uid="{33001D13-8025-4AE8-B964-8809B039481B}"/>
    <cellStyle name="Input 6 4 4 2 5" xfId="38299" xr:uid="{F73CB84B-B739-4F9A-9D0B-931C6039F546}"/>
    <cellStyle name="Input 6 4 4 3" xfId="17902" xr:uid="{8F03D88A-E369-4067-9470-2FE4D8AAC5C1}"/>
    <cellStyle name="Input 6 4 4 3 2" xfId="38802" xr:uid="{65A322F3-ECCB-4424-81D7-185E3CA09737}"/>
    <cellStyle name="Input 6 4 4 3 3" xfId="23098" xr:uid="{129330F5-EE7A-425E-88F1-D8A4E10C97A7}"/>
    <cellStyle name="Input 6 4 4 3 4" xfId="33161" xr:uid="{910D9845-7DDC-4094-9046-5E794B285986}"/>
    <cellStyle name="Input 6 4 4 4" xfId="31981" xr:uid="{E009D22E-BDA5-4B42-9586-0F8684A3C562}"/>
    <cellStyle name="Input 6 4 4 5" xfId="26437" xr:uid="{B667DFF1-F8C8-4684-9739-3544C194B35A}"/>
    <cellStyle name="Input 6 4 4 6" xfId="33159" xr:uid="{41F0353F-66C0-46F4-BE57-B453B42B0B7B}"/>
    <cellStyle name="Input 6 4 5" xfId="17903" xr:uid="{74AADA10-731E-4942-850F-E5B5BCFB91E2}"/>
    <cellStyle name="Input 6 4 5 2" xfId="17904" xr:uid="{1A027DC2-7DF8-4F90-9970-B1F6B6056DEE}"/>
    <cellStyle name="Input 6 4 5 2 2" xfId="17905" xr:uid="{12752D72-005C-4CD5-B8F9-EDCC3016DBCA}"/>
    <cellStyle name="Input 6 4 5 2 2 2" xfId="31986" xr:uid="{FF29F264-965C-49B1-9D9A-F9F71CA411E1}"/>
    <cellStyle name="Input 6 4 5 2 2 3" xfId="35774" xr:uid="{06E3215F-26B7-4BD7-B2B9-9DD800781A9F}"/>
    <cellStyle name="Input 6 4 5 2 2 4" xfId="39144" xr:uid="{25BCF9E7-2C4A-4874-AA71-068BCE7CCBF4}"/>
    <cellStyle name="Input 6 4 5 2 3" xfId="31985" xr:uid="{87B17B23-A2F9-45D8-A8D3-DE0372528075}"/>
    <cellStyle name="Input 6 4 5 2 4" xfId="37993" xr:uid="{24E4356D-1990-4DDF-B228-5A7FB2D7671A}"/>
    <cellStyle name="Input 6 4 5 2 5" xfId="35942" xr:uid="{32DE36E6-A256-41C1-A949-CB2F6A4BC796}"/>
    <cellStyle name="Input 6 4 5 3" xfId="17906" xr:uid="{B5C861C0-391D-43E3-8EB6-46A31D7FB8FB}"/>
    <cellStyle name="Input 6 4 5 3 2" xfId="31987" xr:uid="{E2DE6C6A-2C1E-4ADD-881C-46D031ACE26B}"/>
    <cellStyle name="Input 6 4 5 3 3" xfId="26435" xr:uid="{41FBFC30-D5F1-4071-AD91-1181B64347FE}"/>
    <cellStyle name="Input 6 4 5 3 4" xfId="38411" xr:uid="{7DBF7DC2-314C-4475-9C4C-0D85062B60DC}"/>
    <cellStyle name="Input 6 4 5 4" xfId="31984" xr:uid="{7885EAC4-6A72-44D4-90D3-E9C9308319FB}"/>
    <cellStyle name="Input 6 4 5 5" xfId="36204" xr:uid="{C05EB4E7-764D-454D-A4A2-57B8B99D0632}"/>
    <cellStyle name="Input 6 4 5 6" xfId="35941" xr:uid="{CBBF5764-D83F-4ED6-954A-A01713C13DDF}"/>
    <cellStyle name="Input 6 4 6" xfId="17907" xr:uid="{645F769D-C9C5-4E5D-90E9-C65AE4251AF9}"/>
    <cellStyle name="Input 6 4 6 2" xfId="17908" xr:uid="{64FDFDF9-A184-44B7-9A88-588CC814C1D8}"/>
    <cellStyle name="Input 6 4 6 2 2" xfId="17909" xr:uid="{BF4CC2BD-62AA-433F-91E0-55CB5C24D287}"/>
    <cellStyle name="Input 6 4 6 2 2 2" xfId="31990" xr:uid="{012AA494-751A-4FDA-B5A4-2967C3F832F8}"/>
    <cellStyle name="Input 6 4 6 2 2 3" xfId="37208" xr:uid="{B03D4286-F4C8-4583-960A-7F496B829EB2}"/>
    <cellStyle name="Input 6 4 6 2 2 4" xfId="33162" xr:uid="{39E141E3-10F9-4FF3-AA50-660AC8A47F88}"/>
    <cellStyle name="Input 6 4 6 2 3" xfId="31989" xr:uid="{C048F583-7B2B-4E36-B441-743CEEA94ABD}"/>
    <cellStyle name="Input 6 4 6 2 4" xfId="39168" xr:uid="{6167D83D-0516-4E5E-A080-F33A72BB8D24}"/>
    <cellStyle name="Input 6 4 6 2 5" xfId="38686" xr:uid="{02525EDE-9B6A-4B15-BC72-8DC7F31CCC5A}"/>
    <cellStyle name="Input 6 4 6 3" xfId="17910" xr:uid="{FF860AEF-399D-41E1-93B5-4EDDA1928929}"/>
    <cellStyle name="Input 6 4 6 3 2" xfId="37638" xr:uid="{31B9D498-3508-44D3-B3E9-F9C3F7D52EE8}"/>
    <cellStyle name="Input 6 4 6 3 3" xfId="36203" xr:uid="{770742AC-58D9-4985-A936-CF058A99047B}"/>
    <cellStyle name="Input 6 4 6 3 4" xfId="33163" xr:uid="{100DCA33-468E-4ABB-944B-39904C28DEF3}"/>
    <cellStyle name="Input 6 4 6 4" xfId="31988" xr:uid="{8C69CD74-DBEB-40DE-BBA5-6DBBAE9C26A7}"/>
    <cellStyle name="Input 6 4 6 5" xfId="23099" xr:uid="{66A5BF46-B467-46ED-A024-8C3A0677415D}"/>
    <cellStyle name="Input 6 4 6 6" xfId="36822" xr:uid="{14469747-6D34-4E8D-BC4B-34C0D1176B23}"/>
    <cellStyle name="Input 6 4 7" xfId="17911" xr:uid="{9C66C42D-BE0E-40B8-863D-18FDF6200FC5}"/>
    <cellStyle name="Input 6 4 7 2" xfId="17912" xr:uid="{925889A0-7E4B-45F8-8B72-1E66CDA86189}"/>
    <cellStyle name="Input 6 4 7 2 2" xfId="17913" xr:uid="{292679F6-9396-4BEC-BEA3-42D94F1822D3}"/>
    <cellStyle name="Input 6 4 7 2 2 2" xfId="31993" xr:uid="{F0386655-CCAD-46BC-882A-327A4C806FC3}"/>
    <cellStyle name="Input 6 4 7 2 2 3" xfId="26432" xr:uid="{9CDD336A-127C-48DC-B904-3C235DBDC1F5}"/>
    <cellStyle name="Input 6 4 7 2 2 4" xfId="33164" xr:uid="{1AB782E2-F359-40E7-8BAA-CEA848466066}"/>
    <cellStyle name="Input 6 4 7 2 3" xfId="31992" xr:uid="{9823A219-CC70-4901-BC27-14E52D48F560}"/>
    <cellStyle name="Input 6 4 7 2 4" xfId="26433" xr:uid="{40EA33AA-4792-492C-8037-9EC0926F0876}"/>
    <cellStyle name="Input 6 4 7 2 5" xfId="35689" xr:uid="{A574DF4A-2D9B-4713-B105-82EDF4E283A8}"/>
    <cellStyle name="Input 6 4 7 3" xfId="17914" xr:uid="{7730DEA7-96AB-4319-9E3E-B9BA1A01D739}"/>
    <cellStyle name="Input 6 4 7 3 2" xfId="35908" xr:uid="{3A1E9B10-0EC4-44F3-AF7D-B520E1BDB8F8}"/>
    <cellStyle name="Input 6 4 7 3 3" xfId="36202" xr:uid="{1D41CB56-2C02-4950-9E27-24B73B21B507}"/>
    <cellStyle name="Input 6 4 7 3 4" xfId="33165" xr:uid="{3A840368-A6B5-4882-863A-ACD035B04675}"/>
    <cellStyle name="Input 6 4 7 4" xfId="31991" xr:uid="{7EAF9CCA-B4AF-4F53-B94E-4E2049887E33}"/>
    <cellStyle name="Input 6 4 7 5" xfId="26434" xr:uid="{E25F537D-33D6-4D19-BCC2-3DCDB4C106AE}"/>
    <cellStyle name="Input 6 4 7 6" xfId="25315" xr:uid="{EF2D0FA7-F1B6-44B0-858A-02979C3D9925}"/>
    <cellStyle name="Input 6 4 8" xfId="17915" xr:uid="{1DDF0AAC-E2FA-4BC4-B6E1-DA6637B573A2}"/>
    <cellStyle name="Input 6 4 8 2" xfId="17916" xr:uid="{30C6C51D-0B91-467D-BA19-9A2286D96542}"/>
    <cellStyle name="Input 6 4 8 2 2" xfId="17917" xr:uid="{7D94F48B-CA56-4B1C-878F-8BE1D0D8BFF3}"/>
    <cellStyle name="Input 6 4 8 2 2 2" xfId="31994" xr:uid="{46C38CC1-AF66-46C1-8061-04A844DDFBAB}"/>
    <cellStyle name="Input 6 4 8 2 2 3" xfId="26431" xr:uid="{91A43122-4C10-4555-B3F2-E428132451C0}"/>
    <cellStyle name="Input 6 4 8 2 2 4" xfId="33167" xr:uid="{AD61B1C4-5DBA-4AF7-83B0-E84984A2BE99}"/>
    <cellStyle name="Input 6 4 8 2 3" xfId="25201" xr:uid="{AA1FDD59-BEDE-422A-9C53-991975F100CD}"/>
    <cellStyle name="Input 6 4 8 2 4" xfId="37207" xr:uid="{C187182B-A4AC-4790-80DD-2CDD1C1952A6}"/>
    <cellStyle name="Input 6 4 8 2 5" xfId="25316" xr:uid="{0F95A498-EDDB-4EB5-89A3-2D56ECC6E4D3}"/>
    <cellStyle name="Input 6 4 8 3" xfId="17918" xr:uid="{429B4535-54B5-4F68-A265-49AF21DAF0D5}"/>
    <cellStyle name="Input 6 4 8 3 2" xfId="31995" xr:uid="{504255C7-0760-48E6-BB1C-5070D8DD6B52}"/>
    <cellStyle name="Input 6 4 8 3 3" xfId="36201" xr:uid="{D33D1E75-0613-46DB-BFA2-E58B94F99ADE}"/>
    <cellStyle name="Input 6 4 8 3 4" xfId="33168" xr:uid="{5552CA62-B720-49FC-8374-233C41B14D26}"/>
    <cellStyle name="Input 6 4 8 4" xfId="35909" xr:uid="{6FF03D6E-7DE3-42AF-B9CE-BE0D9BEDB178}"/>
    <cellStyle name="Input 6 4 8 5" xfId="23106" xr:uid="{A3194311-6220-44FB-AAF0-8BB21008C3EB}"/>
    <cellStyle name="Input 6 4 8 6" xfId="33166" xr:uid="{1D0F1334-B138-4936-B895-9D49A599C7D3}"/>
    <cellStyle name="Input 6 4 9" xfId="17919" xr:uid="{3D10CE44-719E-4E6C-A495-3D9211E7B7DD}"/>
    <cellStyle name="Input 6 4 9 2" xfId="17920" xr:uid="{9879C1A4-D6CE-4201-90DD-B8C50FACFBCF}"/>
    <cellStyle name="Input 6 4 9 2 2" xfId="25202" xr:uid="{97E9979F-D5C9-4B56-88F6-AD87C78031DB}"/>
    <cellStyle name="Input 6 4 9 2 3" xfId="26429" xr:uid="{AB970B6E-25EA-49C5-830D-AAF4BBBBF7DE}"/>
    <cellStyle name="Input 6 4 9 2 4" xfId="25317" xr:uid="{BD680E9C-EC65-42F3-99B5-528B39FEA1E4}"/>
    <cellStyle name="Input 6 4 9 3" xfId="35910" xr:uid="{D5CD6B35-DE1D-4ACA-A011-8EA9B89D03EC}"/>
    <cellStyle name="Input 6 4 9 4" xfId="26430" xr:uid="{515F14EB-D156-4484-B63C-57995F6E2257}"/>
    <cellStyle name="Input 6 4 9 5" xfId="33169" xr:uid="{66F71A70-CA39-44EB-819D-336CFDB81880}"/>
    <cellStyle name="Input 6 5" xfId="17921" xr:uid="{523BC3FF-A875-4292-A9F5-9978ECEA5F4E}"/>
    <cellStyle name="Input 6 5 10" xfId="17922" xr:uid="{81E805C3-11F6-4F10-8CF1-8A73C2ACF6AF}"/>
    <cellStyle name="Input 6 5 10 2" xfId="31996" xr:uid="{81FFB038-D767-4FA0-979E-3DFF77794E95}"/>
    <cellStyle name="Input 6 5 10 3" xfId="36200" xr:uid="{A819A6F5-1488-4F8D-8A1C-8F320AE826F1}"/>
    <cellStyle name="Input 6 5 10 4" xfId="33171" xr:uid="{CBCE4407-73BF-4048-BC9E-07466E75E570}"/>
    <cellStyle name="Input 6 5 11" xfId="38801" xr:uid="{79A5301B-8E73-42E5-AD2B-95E6432AE1A1}"/>
    <cellStyle name="Input 6 5 12" xfId="37206" xr:uid="{CE78E123-C81A-45BC-B315-86CFDF7750C3}"/>
    <cellStyle name="Input 6 5 13" xfId="33170" xr:uid="{41A35A1C-8668-4FCE-9788-C43D60701905}"/>
    <cellStyle name="Input 6 5 2" xfId="17923" xr:uid="{AFE6EFDA-60ED-42A9-A202-70A54EAB741F}"/>
    <cellStyle name="Input 6 5 2 2" xfId="17924" xr:uid="{D6153F2F-86CF-432B-9509-CFBB14266443}"/>
    <cellStyle name="Input 6 5 2 2 2" xfId="17925" xr:uid="{A4D1E4A8-FE2B-4739-83F3-1A6BFF3F6BC8}"/>
    <cellStyle name="Input 6 5 2 2 2 2" xfId="31997" xr:uid="{3A5D9C05-B741-480D-A951-51B4A759AC6A}"/>
    <cellStyle name="Input 6 5 2 2 2 3" xfId="26426" xr:uid="{96446012-7FA6-4A1E-ACFA-1611DE92280D}"/>
    <cellStyle name="Input 6 5 2 2 2 4" xfId="25318" xr:uid="{BB484974-6EDE-4A8C-9349-5B381C5A169D}"/>
    <cellStyle name="Input 6 5 2 2 3" xfId="25203" xr:uid="{33244D10-5EC9-4BEE-A65E-245D540A5C17}"/>
    <cellStyle name="Input 6 5 2 2 4" xfId="26427" xr:uid="{C3CF63B9-D85B-460E-8616-C5D387EE5A94}"/>
    <cellStyle name="Input 6 5 2 2 5" xfId="33172" xr:uid="{55119DFE-D538-4A5A-B9DB-94C22ABB3608}"/>
    <cellStyle name="Input 6 5 2 3" xfId="17926" xr:uid="{7CE3D089-96F6-49ED-8C81-C403AFB88EA2}"/>
    <cellStyle name="Input 6 5 2 3 2" xfId="31998" xr:uid="{74D95867-8C57-49FE-BFF1-C5BBB9BF123A}"/>
    <cellStyle name="Input 6 5 2 3 3" xfId="36199" xr:uid="{303F7260-6C53-44B3-BD4E-E0A1A0DEBFA6}"/>
    <cellStyle name="Input 6 5 2 3 4" xfId="33173" xr:uid="{48012ECB-C24B-4BA8-91BE-58904F44D3B4}"/>
    <cellStyle name="Input 6 5 2 4" xfId="38147" xr:uid="{D7B5AD3D-3F2E-4D6C-B367-5EB3D3B87CAF}"/>
    <cellStyle name="Input 6 5 2 5" xfId="26428" xr:uid="{473CAA70-DBAA-4A8F-B084-AF07DBD554F2}"/>
    <cellStyle name="Input 6 5 2 6" xfId="38360" xr:uid="{6E8CAC2D-AEFC-4E83-9BB4-51A764022637}"/>
    <cellStyle name="Input 6 5 3" xfId="17927" xr:uid="{DF35BE9E-9877-4D90-8D18-204B922FBB33}"/>
    <cellStyle name="Input 6 5 3 2" xfId="17928" xr:uid="{CA72A423-5134-43D1-AF59-84FA0CCFE511}"/>
    <cellStyle name="Input 6 5 3 2 2" xfId="17929" xr:uid="{8E0A2C2D-691A-4EF6-8A3D-2DE654324B67}"/>
    <cellStyle name="Input 6 5 3 2 2 2" xfId="32000" xr:uid="{65142737-0E10-4344-9F3A-4435670FA50B}"/>
    <cellStyle name="Input 6 5 3 2 2 3" xfId="26424" xr:uid="{D6A7F1E6-F043-46FC-9B40-515EC24478AC}"/>
    <cellStyle name="Input 6 5 3 2 2 4" xfId="36799" xr:uid="{FA169813-E664-4DBC-8665-B2706B980736}"/>
    <cellStyle name="Input 6 5 3 2 3" xfId="25204" xr:uid="{2697344E-E270-4B92-A365-65ED999CB3FD}"/>
    <cellStyle name="Input 6 5 3 2 4" xfId="26425" xr:uid="{26ED6250-73CE-4608-8DC3-A1DBC50A1725}"/>
    <cellStyle name="Input 6 5 3 2 5" xfId="38685" xr:uid="{670353F8-1D83-4BCE-A438-230823A81636}"/>
    <cellStyle name="Input 6 5 3 3" xfId="17930" xr:uid="{EE596E97-ECAE-425E-8E6E-E5B8A77A369B}"/>
    <cellStyle name="Input 6 5 3 3 2" xfId="32001" xr:uid="{57C81C33-76B9-41E7-844F-90FE3EE7E7AC}"/>
    <cellStyle name="Input 6 5 3 3 3" xfId="36198" xr:uid="{2C532B7A-8F76-408C-9934-6D37BC028281}"/>
    <cellStyle name="Input 6 5 3 3 4" xfId="33175" xr:uid="{7784629C-E117-40DE-9D5C-261FAD63E367}"/>
    <cellStyle name="Input 6 5 3 4" xfId="31999" xr:uid="{4F152F0B-EA52-44DB-872B-40E3E28ADCC1}"/>
    <cellStyle name="Input 6 5 3 5" xfId="37205" xr:uid="{A4CCC630-FD01-4581-8E30-9381F6CF76C0}"/>
    <cellStyle name="Input 6 5 3 6" xfId="33174" xr:uid="{A2C6E033-DD7E-48E4-B08A-9C13DA95DE0D}"/>
    <cellStyle name="Input 6 5 4" xfId="17931" xr:uid="{BBF8DC45-BB95-4522-9D9C-3EADEB97569B}"/>
    <cellStyle name="Input 6 5 4 2" xfId="17932" xr:uid="{E6AC4C5F-C539-4788-93FE-E675DB336F42}"/>
    <cellStyle name="Input 6 5 4 2 2" xfId="17933" xr:uid="{9B5F537B-16CE-4BDE-B26A-FDBEF1CD121C}"/>
    <cellStyle name="Input 6 5 4 2 2 2" xfId="32003" xr:uid="{E1171689-7246-467B-901D-B9F937E83183}"/>
    <cellStyle name="Input 6 5 4 2 2 3" xfId="26422" xr:uid="{3A8CD61E-645F-4D69-8B2E-6C77CB5B3B56}"/>
    <cellStyle name="Input 6 5 4 2 2 4" xfId="25319" xr:uid="{D4046A10-E323-4909-A608-A4558D205E23}"/>
    <cellStyle name="Input 6 5 4 2 3" xfId="25205" xr:uid="{0AA2C2DD-46B6-49D9-9788-8D56CE8B63E1}"/>
    <cellStyle name="Input 6 5 4 2 4" xfId="37204" xr:uid="{9EB30EA2-DEFE-43D5-8FF1-F6E466E0C89F}"/>
    <cellStyle name="Input 6 5 4 2 5" xfId="33177" xr:uid="{3BA2C813-CC62-4852-AC1E-D845433C1B58}"/>
    <cellStyle name="Input 6 5 4 3" xfId="17934" xr:uid="{C60DE05D-6E88-48AB-9CAC-8C7707A77C22}"/>
    <cellStyle name="Input 6 5 4 3 2" xfId="32004" xr:uid="{5B075A48-BBB6-487A-A423-0C7043F0A5C5}"/>
    <cellStyle name="Input 6 5 4 3 3" xfId="26421" xr:uid="{7F476022-F286-4DA2-9E96-51B397DF2722}"/>
    <cellStyle name="Input 6 5 4 3 4" xfId="33178" xr:uid="{3C27BC06-2077-47F5-8DF9-B821C528189D}"/>
    <cellStyle name="Input 6 5 4 4" xfId="32002" xr:uid="{5F8BCB91-47F7-40F5-8400-809D56EC6E3E}"/>
    <cellStyle name="Input 6 5 4 5" xfId="26423" xr:uid="{9528D0F5-B6F7-4374-B5AD-310E2D3EFD42}"/>
    <cellStyle name="Input 6 5 4 6" xfId="33176" xr:uid="{F874DFF3-EC3F-4176-A957-9F8CB058E448}"/>
    <cellStyle name="Input 6 5 5" xfId="17935" xr:uid="{6B870903-FB98-4064-9002-5822B74FA8F9}"/>
    <cellStyle name="Input 6 5 5 2" xfId="17936" xr:uid="{A2897AF0-855A-4AF9-8161-04BFD6E4DD78}"/>
    <cellStyle name="Input 6 5 5 2 2" xfId="17937" xr:uid="{DACDD8CD-D414-4A0F-9066-0DC61FE6FBB5}"/>
    <cellStyle name="Input 6 5 5 2 2 2" xfId="32006" xr:uid="{AB0F4FE4-5DEB-4608-97DF-4A5D33E73615}"/>
    <cellStyle name="Input 6 5 5 2 2 3" xfId="26419" xr:uid="{0DD35833-F502-4F2A-8DA0-43BECFA84830}"/>
    <cellStyle name="Input 6 5 5 2 2 4" xfId="38298" xr:uid="{1A520847-6297-42D4-B78E-D071909571EE}"/>
    <cellStyle name="Input 6 5 5 2 3" xfId="25206" xr:uid="{0E4E05B1-CED6-4333-9A68-1C2BDAC7D09A}"/>
    <cellStyle name="Input 6 5 5 2 4" xfId="37203" xr:uid="{84362338-5BA2-4BCD-A252-EEDC330D3FC7}"/>
    <cellStyle name="Input 6 5 5 2 5" xfId="33180" xr:uid="{0CAA2604-CCBD-4E8A-8B61-D15F44768651}"/>
    <cellStyle name="Input 6 5 5 3" xfId="17938" xr:uid="{18A01B52-0C78-461C-A5BD-8A6D9052CA05}"/>
    <cellStyle name="Input 6 5 5 3 2" xfId="32007" xr:uid="{6793AFCF-8BC0-46DF-8723-8CFB82A6028E}"/>
    <cellStyle name="Input 6 5 5 3 3" xfId="26418" xr:uid="{7046ABE5-ABF8-4084-B506-B95ED616EFF8}"/>
    <cellStyle name="Input 6 5 5 3 4" xfId="35297" xr:uid="{96B6CA6A-B48B-4B64-B31F-884364C9E47C}"/>
    <cellStyle name="Input 6 5 5 4" xfId="32005" xr:uid="{416157BB-861E-4805-81A0-3D480367CBFC}"/>
    <cellStyle name="Input 6 5 5 5" xfId="26420" xr:uid="{4B05BAB5-9407-498E-BF02-A36CB719C547}"/>
    <cellStyle name="Input 6 5 5 6" xfId="33179" xr:uid="{D9CA04F5-EA7F-494B-ABB7-8C1BAF62C40A}"/>
    <cellStyle name="Input 6 5 6" xfId="17939" xr:uid="{8ECB2AFB-C2C0-482E-A468-F6EBCAA9E102}"/>
    <cellStyle name="Input 6 5 6 2" xfId="17940" xr:uid="{3ACC027A-40E8-4747-B060-EDB769470023}"/>
    <cellStyle name="Input 6 5 6 2 2" xfId="17941" xr:uid="{9E278499-8E39-45BE-9F17-80F59D5B918C}"/>
    <cellStyle name="Input 6 5 6 2 2 2" xfId="32009" xr:uid="{AD681F0F-714E-4EEB-8195-DA63A51EC93A}"/>
    <cellStyle name="Input 6 5 6 2 2 3" xfId="26416" xr:uid="{8235D67F-2569-46C2-9B7C-603A64327B4A}"/>
    <cellStyle name="Input 6 5 6 2 2 4" xfId="33181" xr:uid="{C4123FEB-381A-4326-8F9C-C977010B6FA8}"/>
    <cellStyle name="Input 6 5 6 2 3" xfId="25207" xr:uid="{6B08A81E-33E8-4875-8768-FCB0C4D2E44C}"/>
    <cellStyle name="Input 6 5 6 2 4" xfId="37202" xr:uid="{7CD586C3-DA0E-4193-A5C9-C57CA7088D70}"/>
    <cellStyle name="Input 6 5 6 2 5" xfId="25320" xr:uid="{A9E90E72-D78D-4D10-8B38-F46538BA85C4}"/>
    <cellStyle name="Input 6 5 6 3" xfId="17942" xr:uid="{DC4CC213-3DB0-4104-8EC6-7E34DBF1BE52}"/>
    <cellStyle name="Input 6 5 6 3 2" xfId="37639" xr:uid="{2AA92A6D-239C-4731-B278-F29BF47DA561}"/>
    <cellStyle name="Input 6 5 6 3 3" xfId="37994" xr:uid="{AC8A7A25-37F4-41DE-B9F5-D222F4B5D172}"/>
    <cellStyle name="Input 6 5 6 3 4" xfId="36770" xr:uid="{9F1EC5F3-1422-40F7-8316-72BCF5402EA3}"/>
    <cellStyle name="Input 6 5 6 4" xfId="32008" xr:uid="{DC84F3DF-7C74-4A95-A117-36C184A29553}"/>
    <cellStyle name="Input 6 5 6 5" xfId="26417" xr:uid="{9B62308A-A916-450C-BD4D-57724660F74B}"/>
    <cellStyle name="Input 6 5 6 6" xfId="36823" xr:uid="{BEA153A4-3AAD-4842-AEEB-DF70C35C19AD}"/>
    <cellStyle name="Input 6 5 7" xfId="17943" xr:uid="{443F375B-D5A7-475C-A836-59E07A4F288C}"/>
    <cellStyle name="Input 6 5 7 2" xfId="17944" xr:uid="{A2EE99A0-8681-4C4A-B8C0-90BF3DCCF401}"/>
    <cellStyle name="Input 6 5 7 2 2" xfId="17945" xr:uid="{5A3FC9F6-D4BD-4971-9E91-CC129E5ADBE8}"/>
    <cellStyle name="Input 6 5 7 2 2 2" xfId="32011" xr:uid="{EC3D3F7B-189B-439D-AB8B-77642339CC38}"/>
    <cellStyle name="Input 6 5 7 2 2 3" xfId="37201" xr:uid="{E8DF5F1E-C6D5-4B55-BB53-A14C8ED5029B}"/>
    <cellStyle name="Input 6 5 7 2 2 4" xfId="35690" xr:uid="{BC80B807-3F5A-4CD0-858B-7D942C51F7E4}"/>
    <cellStyle name="Input 6 5 7 2 3" xfId="25208" xr:uid="{B4A44F0D-10A0-4B43-B9A9-DBCF5FF4E9C5}"/>
    <cellStyle name="Input 6 5 7 2 4" xfId="26414" xr:uid="{B8E17183-6A9C-4CEF-8F0C-8A93DB847E07}"/>
    <cellStyle name="Input 6 5 7 2 5" xfId="33183" xr:uid="{91CBEEA1-4747-4225-A9E5-0601D1CDB32E}"/>
    <cellStyle name="Input 6 5 7 3" xfId="17946" xr:uid="{A901DA9D-F160-4F65-85CC-EC6EADCD4174}"/>
    <cellStyle name="Input 6 5 7 3 2" xfId="32012" xr:uid="{A7FB68D6-4D8F-41A8-85BE-B3FA4FE46776}"/>
    <cellStyle name="Input 6 5 7 3 3" xfId="37995" xr:uid="{93795395-46B9-4279-A713-D3937D426A4D}"/>
    <cellStyle name="Input 6 5 7 3 4" xfId="35691" xr:uid="{EEC472F5-A0A5-4F5F-8BA3-5662A01B463E}"/>
    <cellStyle name="Input 6 5 7 4" xfId="32010" xr:uid="{CDC8098F-4664-4F32-B061-057D0B30D776}"/>
    <cellStyle name="Input 6 5 7 5" xfId="26415" xr:uid="{9FBE9C1B-0562-4171-82E8-355BE408EC6A}"/>
    <cellStyle name="Input 6 5 7 6" xfId="33182" xr:uid="{5F15CCD0-2F46-4D6A-BE1E-9239B4C93B66}"/>
    <cellStyle name="Input 6 5 8" xfId="17947" xr:uid="{39CBF954-E9D2-4378-9E68-0A13C085E5BF}"/>
    <cellStyle name="Input 6 5 8 2" xfId="17948" xr:uid="{79A6CBD0-10EF-4390-8279-E9AD0ED5CD6C}"/>
    <cellStyle name="Input 6 5 8 2 2" xfId="17949" xr:uid="{EF45B6E9-7A3E-4D28-B7D6-DCDE9B3816D7}"/>
    <cellStyle name="Input 6 5 8 2 2 2" xfId="38800" xr:uid="{F8D2E78C-981E-4EA5-AE85-CB2456F6112B}"/>
    <cellStyle name="Input 6 5 8 2 2 3" xfId="26411" xr:uid="{3CD965A4-8D5C-4539-B68F-3CFC9F304997}"/>
    <cellStyle name="Input 6 5 8 2 2 4" xfId="33185" xr:uid="{5B6B2B72-39A3-435A-8D06-C419424D1B62}"/>
    <cellStyle name="Input 6 5 8 2 3" xfId="25209" xr:uid="{1A3A37DE-50AD-4EEC-BADD-4D1EAF5BA293}"/>
    <cellStyle name="Input 6 5 8 2 4" xfId="26412" xr:uid="{CF7B06D1-A424-473C-97D5-6E7760B0C2C4}"/>
    <cellStyle name="Input 6 5 8 2 5" xfId="33184" xr:uid="{AE2D4C76-1417-4BF4-9344-4B21E1CA458F}"/>
    <cellStyle name="Input 6 5 8 3" xfId="17950" xr:uid="{D41B0655-0EE5-4C7A-A301-BF7140A9FA70}"/>
    <cellStyle name="Input 6 5 8 3 2" xfId="32014" xr:uid="{D68F37C0-061A-4B0B-B097-A33ABC3905DE}"/>
    <cellStyle name="Input 6 5 8 3 3" xfId="37996" xr:uid="{512AB98D-AA98-4DC9-AE06-FA87026A2F4A}"/>
    <cellStyle name="Input 6 5 8 3 4" xfId="33186" xr:uid="{9BC8D4CC-D352-43DB-BF59-C9EDA495FBE2}"/>
    <cellStyle name="Input 6 5 8 4" xfId="32013" xr:uid="{5A9E39A5-D7E1-4850-ADA1-00AB634D79B4}"/>
    <cellStyle name="Input 6 5 8 5" xfId="26413" xr:uid="{4BD1A145-D3D4-4CB8-9324-7345573F1A4C}"/>
    <cellStyle name="Input 6 5 8 6" xfId="25321" xr:uid="{2239A37F-AD53-4B3D-8296-4CB30988DF70}"/>
    <cellStyle name="Input 6 5 9" xfId="17951" xr:uid="{7369245E-C625-4453-A4DF-4DF14BD1BD52}"/>
    <cellStyle name="Input 6 5 9 2" xfId="17952" xr:uid="{A5A4B92B-7719-4688-83CF-98E1D382DC32}"/>
    <cellStyle name="Input 6 5 9 2 2" xfId="25210" xr:uid="{5756F273-267F-4A0B-B4F9-E0247D71F243}"/>
    <cellStyle name="Input 6 5 9 2 3" xfId="26410" xr:uid="{68CBAB90-B480-46E7-A2E1-8DABD5ED1158}"/>
    <cellStyle name="Input 6 5 9 2 4" xfId="33187" xr:uid="{78C6A03F-CDD2-45D7-BCC8-1EF0D3774A67}"/>
    <cellStyle name="Input 6 5 9 3" xfId="37640" xr:uid="{0C0CDFF1-F22C-4BF4-81B6-B6CE8C26FC69}"/>
    <cellStyle name="Input 6 5 9 4" xfId="37200" xr:uid="{8D78DE40-3BF7-4091-B16E-27673DD4DFC4}"/>
    <cellStyle name="Input 6 5 9 5" xfId="25322" xr:uid="{0B3121FC-4199-4D06-8A8E-88928C1E1567}"/>
    <cellStyle name="Input 6 6" xfId="17953" xr:uid="{E8D3D868-1768-4B48-8709-8352A362522A}"/>
    <cellStyle name="Input 6 7" xfId="17954" xr:uid="{3477F532-4946-4077-8A5C-CB2A938D4FF0}"/>
    <cellStyle name="Input 6 7 2" xfId="17955" xr:uid="{D636C63B-5179-40C9-A80F-9BFEC8455FE7}"/>
    <cellStyle name="Input 6 7 2 2" xfId="32016" xr:uid="{8DB6F492-7800-42A8-971E-17DCE4C95736}"/>
    <cellStyle name="Input 6 7 2 3" xfId="26409" xr:uid="{3D5EE9DD-DDE4-40FB-9B21-9F1A9E307BD0}"/>
    <cellStyle name="Input 6 7 2 4" xfId="35272" xr:uid="{8C56A7E0-1D82-44A6-8829-BF65013BC80D}"/>
    <cellStyle name="Input 6 7 3" xfId="38146" xr:uid="{74D70E3D-2034-430A-B8F0-F028A541CBAD}"/>
    <cellStyle name="Input 6 7 4" xfId="39169" xr:uid="{393E7B46-77D6-4775-8147-5B216B37FAF1}"/>
    <cellStyle name="Input 6 7 5" xfId="33188" xr:uid="{92032D1B-106F-4AC3-BA9D-6C32A3BDB6FB}"/>
    <cellStyle name="Input 6 8" xfId="24526" xr:uid="{1DC71C9B-DDC6-4F57-A675-E48F00EC24C1}"/>
    <cellStyle name="Input 6 8 2" xfId="35637" xr:uid="{3E929835-9100-4CA7-9AA9-4256AF8C7871}"/>
    <cellStyle name="Input 6 8 3" xfId="44401" xr:uid="{1FED6457-1F80-425A-BB9C-1244D730975E}"/>
    <cellStyle name="Input 6 9" xfId="5858" xr:uid="{384213F5-BB86-4A68-885F-ABF458DB3296}"/>
    <cellStyle name="Input 60" xfId="17956" xr:uid="{346EA88E-5CC1-4E90-B489-E316C4F6A327}"/>
    <cellStyle name="Input 61" xfId="17957" xr:uid="{89104399-8C31-48E0-87EC-731DB9AD3869}"/>
    <cellStyle name="Input 62" xfId="17958" xr:uid="{7FF3E6D4-52A1-4DF2-8B84-CBC46E419D83}"/>
    <cellStyle name="Input 63" xfId="17959" xr:uid="{25837D7E-AB95-47EC-B0B2-0D0D5C1ECB86}"/>
    <cellStyle name="Input 64" xfId="17960" xr:uid="{914D2D42-212C-4029-9FED-136ED7123DA5}"/>
    <cellStyle name="Input 65" xfId="17961" xr:uid="{07A722F2-360F-4DB4-8411-BB0459B567A9}"/>
    <cellStyle name="Input 66" xfId="17962" xr:uid="{E65D958B-F99E-452A-B77E-B446F2A5662B}"/>
    <cellStyle name="Input 67" xfId="17963" xr:uid="{646CA266-0BCD-4321-8E19-3E7F2E44C739}"/>
    <cellStyle name="Input 68" xfId="17964" xr:uid="{E7C36E39-F4A0-477F-9E59-769629082F93}"/>
    <cellStyle name="Input 68 10" xfId="17965" xr:uid="{4C214A54-9B59-4A07-AFA6-B544BC90DC94}"/>
    <cellStyle name="Input 68 10 2" xfId="17966" xr:uid="{28FF7F73-D11D-4BC1-823C-86AD8AF674FE}"/>
    <cellStyle name="Input 68 10 2 2" xfId="17967" xr:uid="{E8AE55AA-1975-40FB-B782-808736BE6BB5}"/>
    <cellStyle name="Input 68 10 2 2 2" xfId="32025" xr:uid="{11498A36-FB8C-42E5-AF6A-DC1FA1B00ABE}"/>
    <cellStyle name="Input 68 10 2 2 3" xfId="26407" xr:uid="{F1C91AAD-F10E-4EB8-870D-E64B57BC5B42}"/>
    <cellStyle name="Input 68 10 2 2 4" xfId="33189" xr:uid="{BA951D69-5F37-4E31-99BC-899EA3E46AA6}"/>
    <cellStyle name="Input 68 10 2 3" xfId="37642" xr:uid="{0D3E8DF9-A342-4A7A-9F94-103709D9E3AB}"/>
    <cellStyle name="Input 68 10 2 4" xfId="37997" xr:uid="{5F4964EF-321D-44C1-B576-890E385674EE}"/>
    <cellStyle name="Input 68 10 2 5" xfId="39255" xr:uid="{FA99D372-A72E-4AE0-B0FD-9662EF5E7810}"/>
    <cellStyle name="Input 68 10 3" xfId="17968" xr:uid="{DBA0CE79-9D48-4C9C-9C80-E694384EB124}"/>
    <cellStyle name="Input 68 10 3 2" xfId="32026" xr:uid="{80F97101-D0C5-4D37-9EC8-2FDFE4B8F0A1}"/>
    <cellStyle name="Input 68 10 3 3" xfId="26406" xr:uid="{FD5E4694-6997-411E-8802-072669B947E2}"/>
    <cellStyle name="Input 68 10 3 4" xfId="25837" xr:uid="{AD2AAC65-DB32-4048-B135-BB35E377BC07}"/>
    <cellStyle name="Input 68 10 4" xfId="32024" xr:uid="{BD148CFA-F8E6-4F82-9E82-1428D9086922}"/>
    <cellStyle name="Input 68 10 5" xfId="26408" xr:uid="{B8A0375C-224E-4AB0-813C-799260DC3774}"/>
    <cellStyle name="Input 68 10 6" xfId="38684" xr:uid="{97A9416C-F80A-43AF-9AB9-FF35CA59BB77}"/>
    <cellStyle name="Input 68 11" xfId="17969" xr:uid="{200C8D91-21BA-4C70-8EC1-C1D3AC43977E}"/>
    <cellStyle name="Input 68 11 2" xfId="17970" xr:uid="{11900060-BD08-48C8-B8AB-36B81B6489D7}"/>
    <cellStyle name="Input 68 11 2 2" xfId="32028" xr:uid="{35CAE023-3285-4072-8CFE-70C4EDD67CA0}"/>
    <cellStyle name="Input 68 11 2 3" xfId="39170" xr:uid="{E513527B-8910-4D30-8DF2-459BE74A6463}"/>
    <cellStyle name="Input 68 11 2 4" xfId="33191" xr:uid="{4A661815-888E-49A3-9E17-5F1E3F5ED7EA}"/>
    <cellStyle name="Input 68 11 3" xfId="32027" xr:uid="{EDDB1AA2-678D-478B-9FD9-02D11F3ED578}"/>
    <cellStyle name="Input 68 11 4" xfId="26405" xr:uid="{E668E199-ED6D-43F8-8752-396826ABDE9A}"/>
    <cellStyle name="Input 68 11 5" xfId="33190" xr:uid="{D68D73B6-4A81-4E37-B78B-4A1C03639570}"/>
    <cellStyle name="Input 68 12" xfId="17971" xr:uid="{456FCD47-9669-4CE7-B031-6D589CBD4FA2}"/>
    <cellStyle name="Input 68 12 2" xfId="32029" xr:uid="{20C0A90E-E39F-47A2-9ADF-046EDBAB0C2C}"/>
    <cellStyle name="Input 68 12 3" xfId="26404" xr:uid="{4A82FD5A-283A-4C30-A7F6-C343B105E9F5}"/>
    <cellStyle name="Input 68 12 4" xfId="35273" xr:uid="{DEED1E9E-5C01-482F-B074-9C936396D7B0}"/>
    <cellStyle name="Input 68 13" xfId="32023" xr:uid="{B32BD0AF-0C16-406D-A853-9DBBB430547D}"/>
    <cellStyle name="Input 68 14" xfId="37199" xr:uid="{208B7C95-C443-4388-B847-516E5812DE65}"/>
    <cellStyle name="Input 68 15" xfId="39254" xr:uid="{41E743C6-0BD9-4556-8104-CBBC6AE0716C}"/>
    <cellStyle name="Input 68 2" xfId="17972" xr:uid="{1524C4F3-CF06-4F31-8D64-D6FA2E040CD7}"/>
    <cellStyle name="Input 68 2 10" xfId="17973" xr:uid="{03053085-6134-425D-A96F-AC79531BE5F0}"/>
    <cellStyle name="Input 68 2 10 2" xfId="37643" xr:uid="{3D2E6E0A-9AFC-4F19-9DF4-595D0E59EA6B}"/>
    <cellStyle name="Input 68 2 10 3" xfId="26402" xr:uid="{90631252-5078-4D8C-91B5-29D67CFC1A69}"/>
    <cellStyle name="Input 68 2 10 4" xfId="33193" xr:uid="{2908C1E3-45FF-4062-8360-6B0DB972DB56}"/>
    <cellStyle name="Input 68 2 11" xfId="38799" xr:uid="{C6696672-150A-4597-BDBF-4EE4672B4456}"/>
    <cellStyle name="Input 68 2 12" xfId="26403" xr:uid="{2C0695F9-33E9-49B3-8275-6E129A8B4231}"/>
    <cellStyle name="Input 68 2 13" xfId="33192" xr:uid="{249D2DB7-69FB-44AA-A4F1-3A4AACEB9E83}"/>
    <cellStyle name="Input 68 2 2" xfId="17974" xr:uid="{9909A4A0-97C1-4001-B511-013E3B9DA9AB}"/>
    <cellStyle name="Input 68 2 2 2" xfId="17975" xr:uid="{9670F83E-DF0C-4B31-B0E7-B5542459767F}"/>
    <cellStyle name="Input 68 2 2 2 2" xfId="17976" xr:uid="{8DF5E4C8-536E-4A4E-8002-EFA5749EE681}"/>
    <cellStyle name="Input 68 2 2 2 2 2" xfId="32032" xr:uid="{272B0BD5-C38D-4064-A3D1-06C2AC4E04DA}"/>
    <cellStyle name="Input 68 2 2 2 2 3" xfId="38255" xr:uid="{93BE36C1-E7A3-4E96-94F9-A59B59D48D8B}"/>
    <cellStyle name="Input 68 2 2 2 2 4" xfId="35274" xr:uid="{8208F5A4-5837-4AFC-A64B-4D60353D65A7}"/>
    <cellStyle name="Input 68 2 2 2 3" xfId="32031" xr:uid="{253565C0-CF06-42AA-A030-62446170F9AA}"/>
    <cellStyle name="Input 68 2 2 2 4" xfId="26401" xr:uid="{9103F2FB-2259-4899-9A0C-2C41DAB2CC6B}"/>
    <cellStyle name="Input 68 2 2 2 5" xfId="33195" xr:uid="{49CAE85F-99C6-4E47-8BA9-0EB7CE8E2EA2}"/>
    <cellStyle name="Input 68 2 2 3" xfId="17977" xr:uid="{6C23D626-8C36-4DC8-821E-B0FB678D9783}"/>
    <cellStyle name="Input 68 2 2 3 2" xfId="32033" xr:uid="{75D7B0ED-3EC9-451E-9299-6FDA3E86BDA1}"/>
    <cellStyle name="Input 68 2 2 3 3" xfId="26400" xr:uid="{1DC6CA72-1FF2-4ABD-8359-BEAB7C6A371A}"/>
    <cellStyle name="Input 68 2 2 3 4" xfId="33196" xr:uid="{44A9D22A-A30C-487A-870B-2DCB5944B7D2}"/>
    <cellStyle name="Input 68 2 2 4" xfId="32030" xr:uid="{33B15672-83EB-4F26-A0CE-EB0516C5F4FF}"/>
    <cellStyle name="Input 68 2 2 5" xfId="37998" xr:uid="{82166D90-7FA5-4714-B447-28423CEDD819}"/>
    <cellStyle name="Input 68 2 2 6" xfId="33194" xr:uid="{05A0873C-85EF-4C9F-959A-5D7864E216F5}"/>
    <cellStyle name="Input 68 2 3" xfId="17978" xr:uid="{30A9C913-7385-4122-B10D-D5C6800ABD8C}"/>
    <cellStyle name="Input 68 2 3 2" xfId="17979" xr:uid="{F3055AEF-3DD0-4DE3-967B-E4306A580905}"/>
    <cellStyle name="Input 68 2 3 2 2" xfId="17980" xr:uid="{01E0DCF8-D3B4-4FE6-9195-D57F0B3F0CFD}"/>
    <cellStyle name="Input 68 2 3 2 2 2" xfId="32035" xr:uid="{EB23445B-F8AE-4F5A-8C72-1E34067FA5FF}"/>
    <cellStyle name="Input 68 2 3 2 2 3" xfId="38256" xr:uid="{FA0576ED-C186-443E-9428-657DA6039EE5}"/>
    <cellStyle name="Input 68 2 3 2 2 4" xfId="33199" xr:uid="{A502BF27-4D0F-42F8-A36B-2C5816FC6004}"/>
    <cellStyle name="Input 68 2 3 2 3" xfId="37644" xr:uid="{02E9F923-E756-44D5-A1F7-A694220950C3}"/>
    <cellStyle name="Input 68 2 3 2 4" xfId="35773" xr:uid="{CF37FA76-17EC-48AD-B183-FEB2DAFB1A9E}"/>
    <cellStyle name="Input 68 2 3 2 5" xfId="33198" xr:uid="{CE6C937D-F7DC-44BE-B188-C13E383B69AD}"/>
    <cellStyle name="Input 68 2 3 3" xfId="17981" xr:uid="{8AEBB4E7-4E38-416F-802A-CE9AB5887AE8}"/>
    <cellStyle name="Input 68 2 3 3 2" xfId="32036" xr:uid="{6AF4D514-0D0E-4318-B84F-046EE0C631AE}"/>
    <cellStyle name="Input 68 2 3 3 3" xfId="36197" xr:uid="{4C0DB841-AEF2-46C2-AB64-7CBADCF32D40}"/>
    <cellStyle name="Input 68 2 3 3 4" xfId="38359" xr:uid="{FFC65583-3786-4E0F-8AE0-A6568A5F0A87}"/>
    <cellStyle name="Input 68 2 3 4" xfId="32034" xr:uid="{1D33495E-3D5B-4D4A-9999-F5839A25EBBE}"/>
    <cellStyle name="Input 68 2 3 5" xfId="37999" xr:uid="{C8DEC752-C62D-4C40-A63F-8C5F6FFA1C95}"/>
    <cellStyle name="Input 68 2 3 6" xfId="33197" xr:uid="{68B98BA6-233F-4CB3-B0C1-A0A2191B16F6}"/>
    <cellStyle name="Input 68 2 4" xfId="17982" xr:uid="{85B35229-4B08-4D2A-A3A3-610284EDA9F2}"/>
    <cellStyle name="Input 68 2 4 2" xfId="17983" xr:uid="{3232F6C0-8CF5-4CD2-BD21-79FEAE215315}"/>
    <cellStyle name="Input 68 2 4 2 2" xfId="17984" xr:uid="{E1F382FA-B2D1-428C-982B-CBD03DEE6EA8}"/>
    <cellStyle name="Input 68 2 4 2 2 2" xfId="32039" xr:uid="{ACD7BBB1-E9D6-4B99-95E5-8752A6AAE2F4}"/>
    <cellStyle name="Input 68 2 4 2 2 3" xfId="26397" xr:uid="{E6A7BFA8-EBFD-48BE-85F1-24135887C2D1}"/>
    <cellStyle name="Input 68 2 4 2 2 4" xfId="33202" xr:uid="{FEEF5239-2957-4EAF-97F4-1AD774489EEF}"/>
    <cellStyle name="Input 68 2 4 2 3" xfId="32038" xr:uid="{117B74C4-5BAC-4BF2-AE57-4F65B5D6FB0A}"/>
    <cellStyle name="Input 68 2 4 2 4" xfId="26398" xr:uid="{E6C9F3A3-589F-4EE5-B886-1AE467F3FBA0}"/>
    <cellStyle name="Input 68 2 4 2 5" xfId="33201" xr:uid="{17D91FAC-EC3F-491E-9476-8EF44A9E4641}"/>
    <cellStyle name="Input 68 2 4 3" xfId="17985" xr:uid="{7A86038A-8590-421D-BC33-90A82FEF2183}"/>
    <cellStyle name="Input 68 2 4 3 2" xfId="37645" xr:uid="{94E968E6-9414-4385-9479-A4E982341574}"/>
    <cellStyle name="Input 68 2 4 3 3" xfId="38257" xr:uid="{CABE7FA1-50D9-4A84-A9E5-533578333F3B}"/>
    <cellStyle name="Input 68 2 4 3 4" xfId="33203" xr:uid="{7C8A22A4-0C91-4F66-AEEA-FB4FFA8FDE62}"/>
    <cellStyle name="Input 68 2 4 4" xfId="32037" xr:uid="{D52A77DD-EA4E-4204-A68F-3CA5330BC72E}"/>
    <cellStyle name="Input 68 2 4 5" xfId="26399" xr:uid="{08D5F6A3-F3E4-4268-AA94-BB6F424DFBF7}"/>
    <cellStyle name="Input 68 2 4 6" xfId="33200" xr:uid="{14F3C3CD-74D9-41FC-A4F6-1517DFBE86B2}"/>
    <cellStyle name="Input 68 2 5" xfId="17986" xr:uid="{67D89225-D2F3-4438-BA22-E3B1F9C596E6}"/>
    <cellStyle name="Input 68 2 5 2" xfId="17987" xr:uid="{E389A3FA-0E80-4256-BB10-C3B23757F5BB}"/>
    <cellStyle name="Input 68 2 5 2 2" xfId="17988" xr:uid="{106F8AEE-EADD-43A6-841A-ED892F5F23F2}"/>
    <cellStyle name="Input 68 2 5 2 2 2" xfId="32042" xr:uid="{E6C6B039-C123-4688-84D9-96E3775D10DD}"/>
    <cellStyle name="Input 68 2 5 2 2 3" xfId="26396" xr:uid="{860ADC6A-71D3-4BD7-AECC-3CCFE6C30A13}"/>
    <cellStyle name="Input 68 2 5 2 2 4" xfId="33206" xr:uid="{EBF50E60-055C-4C69-809F-CF056F427917}"/>
    <cellStyle name="Input 68 2 5 2 3" xfId="32041" xr:uid="{B79C03DC-CD9A-4B27-AFBA-FEEEAC467979}"/>
    <cellStyle name="Input 68 2 5 2 4" xfId="36196" xr:uid="{FB51F626-4ECE-4AA2-8C24-D4FE273B0C8E}"/>
    <cellStyle name="Input 68 2 5 2 5" xfId="33205" xr:uid="{090A405C-E08C-43AE-8FC2-8BD84DF13262}"/>
    <cellStyle name="Input 68 2 5 3" xfId="17989" xr:uid="{068B792B-18CC-4482-AD7D-42E2C42CB6CE}"/>
    <cellStyle name="Input 68 2 5 3 2" xfId="32043" xr:uid="{9C3A484D-685F-43EC-A3E9-A39A6E3FC1D0}"/>
    <cellStyle name="Input 68 2 5 3 3" xfId="37198" xr:uid="{36F05518-E4DF-4B1B-A021-3CC4D986DA44}"/>
    <cellStyle name="Input 68 2 5 3 4" xfId="36771" xr:uid="{15805239-7B95-4445-9B54-7588C471E00D}"/>
    <cellStyle name="Input 68 2 5 4" xfId="32040" xr:uid="{112C05B3-AB8D-4B4F-BAFE-93E59EED6D12}"/>
    <cellStyle name="Input 68 2 5 5" xfId="38000" xr:uid="{609E8A89-EFBC-479D-A935-4981F1235704}"/>
    <cellStyle name="Input 68 2 5 6" xfId="33204" xr:uid="{ECCCD7A9-CBE1-451E-8A23-4D9B273E3CE5}"/>
    <cellStyle name="Input 68 2 6" xfId="17990" xr:uid="{CE5604C9-D1F0-4022-8EDA-78EEE3636682}"/>
    <cellStyle name="Input 68 2 6 2" xfId="17991" xr:uid="{DEDD01DD-9E32-44B9-9DFD-454F6BE526AF}"/>
    <cellStyle name="Input 68 2 6 2 2" xfId="17992" xr:uid="{06C2A24E-16F2-4956-87F0-2915FDEBB6F0}"/>
    <cellStyle name="Input 68 2 6 2 2 2" xfId="38798" xr:uid="{3B0CBE90-56A1-4CDE-A155-B58417447BC2}"/>
    <cellStyle name="Input 68 2 6 2 2 3" xfId="26394" xr:uid="{B74F2898-8DF4-41B9-AD7E-D5403D77AAA6}"/>
    <cellStyle name="Input 68 2 6 2 2 4" xfId="38683" xr:uid="{D406844F-0631-4705-AF6E-98A69BBD4054}"/>
    <cellStyle name="Input 68 2 6 2 3" xfId="37646" xr:uid="{656CF6B3-4335-4762-9AA8-56C659FA7FDF}"/>
    <cellStyle name="Input 68 2 6 2 4" xfId="36195" xr:uid="{08EE0D77-6FC7-4557-A27C-E88319174E3B}"/>
    <cellStyle name="Input 68 2 6 2 5" xfId="33207" xr:uid="{AFE9011E-8489-41DF-A1B9-48B1A2553DB1}"/>
    <cellStyle name="Input 68 2 6 3" xfId="17993" xr:uid="{F7630457-D414-451F-B7F9-8A3D520B99D7}"/>
    <cellStyle name="Input 68 2 6 3 2" xfId="32045" xr:uid="{7683A0C8-98FC-4B23-B51D-14644C40B1BC}"/>
    <cellStyle name="Input 68 2 6 3 3" xfId="26393" xr:uid="{F71B33BC-36B2-4775-8796-AAACB1AFBE70}"/>
    <cellStyle name="Input 68 2 6 3 4" xfId="33208" xr:uid="{327F867C-0E17-4114-9E30-0F1E24F06267}"/>
    <cellStyle name="Input 68 2 6 4" xfId="32044" xr:uid="{46D026C5-E4A9-4C5B-92C4-784E076096DB}"/>
    <cellStyle name="Input 68 2 6 5" xfId="26395" xr:uid="{49615491-B237-4B89-98C3-2AC8982A9465}"/>
    <cellStyle name="Input 68 2 6 6" xfId="25838" xr:uid="{D916AD47-BC98-4B65-846A-BCD6AE8C7EBA}"/>
    <cellStyle name="Input 68 2 7" xfId="17994" xr:uid="{A03B6292-8A0D-4E6E-82FC-437E3A02C336}"/>
    <cellStyle name="Input 68 2 7 2" xfId="17995" xr:uid="{7F4DF297-21E2-4A4A-B96F-73E77666E34B}"/>
    <cellStyle name="Input 68 2 7 2 2" xfId="17996" xr:uid="{AB474FA8-1679-4B7A-BC91-5534245546B6}"/>
    <cellStyle name="Input 68 2 7 2 2 2" xfId="32048" xr:uid="{7B764AF0-A5FA-4262-A6ED-E0629EB6B641}"/>
    <cellStyle name="Input 68 2 7 2 2 3" xfId="26391" xr:uid="{ACBE6C5D-E2FF-46FE-8A02-9C2B8FDD0EA4}"/>
    <cellStyle name="Input 68 2 7 2 2 4" xfId="33210" xr:uid="{DDF10B16-0199-4B21-BE5E-2565928C285F}"/>
    <cellStyle name="Input 68 2 7 2 3" xfId="32047" xr:uid="{668D3065-3B06-4FE8-BCF3-59F52FEF17B6}"/>
    <cellStyle name="Input 68 2 7 2 4" xfId="36194" xr:uid="{99B879EE-2834-4CDE-A37E-88630DA41955}"/>
    <cellStyle name="Input 68 2 7 2 5" xfId="38410" xr:uid="{A104090F-DEE4-4545-A009-2870017C70E3}"/>
    <cellStyle name="Input 68 2 7 3" xfId="17997" xr:uid="{C22DCC3F-A251-4AD8-925B-21630844B692}"/>
    <cellStyle name="Input 68 2 7 3 2" xfId="32049" xr:uid="{F64CB698-466A-4E9D-BAA3-2176A90FE4EF}"/>
    <cellStyle name="Input 68 2 7 3 3" xfId="26390" xr:uid="{304C86D0-4BEC-41B9-B0EB-A761D3483951}"/>
    <cellStyle name="Input 68 2 7 3 4" xfId="35943" xr:uid="{4732BB8E-4590-4D6D-9721-52ADD2B8AA02}"/>
    <cellStyle name="Input 68 2 7 4" xfId="32046" xr:uid="{B37F1678-7907-4B3F-8B78-DB14B7451D15}"/>
    <cellStyle name="Input 68 2 7 5" xfId="26392" xr:uid="{F36DA510-55C8-4ECB-9173-1FC02360B926}"/>
    <cellStyle name="Input 68 2 7 6" xfId="33209" xr:uid="{700354CE-AB47-45D2-896C-F6FCB8460C9F}"/>
    <cellStyle name="Input 68 2 8" xfId="17998" xr:uid="{DE91C487-1313-47B3-8E69-BE2B2671E6BB}"/>
    <cellStyle name="Input 68 2 8 2" xfId="17999" xr:uid="{0B3CCFC0-8CB2-431F-B99C-791DC32BE71D}"/>
    <cellStyle name="Input 68 2 8 2 2" xfId="18000" xr:uid="{CC4533A5-DCBC-4901-9620-831AF2900012}"/>
    <cellStyle name="Input 68 2 8 2 2 2" xfId="32050" xr:uid="{CF21F96A-477C-4D9F-B03A-325ACD05112F}"/>
    <cellStyle name="Input 68 2 8 2 2 3" xfId="26388" xr:uid="{A172CE92-548E-4B2A-B702-1B77F1272454}"/>
    <cellStyle name="Input 68 2 8 2 2 4" xfId="33211" xr:uid="{D3371009-D6AF-4E7B-B8D3-7B090C7C4E80}"/>
    <cellStyle name="Input 68 2 8 2 3" xfId="24806" xr:uid="{0C7129C8-1FD1-4669-9E3F-CE58435473F0}"/>
    <cellStyle name="Input 68 2 8 2 4" xfId="36193" xr:uid="{CFC3CEEC-8BFD-48F9-9D1E-06211D136659}"/>
    <cellStyle name="Input 68 2 8 2 5" xfId="25323" xr:uid="{A1C2C24B-2058-4BF0-A98F-A90DBCAD1472}"/>
    <cellStyle name="Input 68 2 8 3" xfId="18001" xr:uid="{2476B966-B19F-4A7A-A019-47E842C2A632}"/>
    <cellStyle name="Input 68 2 8 3 2" xfId="32051" xr:uid="{09FDCC8A-2257-46F0-A84E-23811BE148D4}"/>
    <cellStyle name="Input 68 2 8 3 3" xfId="26387" xr:uid="{FC4AB0ED-B1B6-4483-B247-169896BFEB19}"/>
    <cellStyle name="Input 68 2 8 3 4" xfId="33212" xr:uid="{A3DCF16D-BEF4-44BE-B831-FB099ACC8261}"/>
    <cellStyle name="Input 68 2 8 4" xfId="37647" xr:uid="{60690105-B9CA-40CB-AB9F-656256F4997C}"/>
    <cellStyle name="Input 68 2 8 5" xfId="26389" xr:uid="{0716E656-0E57-4313-8A42-37C5AB634260}"/>
    <cellStyle name="Input 68 2 8 6" xfId="24909" xr:uid="{AC6B67A3-40B8-43A9-AA52-E6EBB69422B4}"/>
    <cellStyle name="Input 68 2 9" xfId="18002" xr:uid="{480D7EDE-A6E6-4CAD-9864-644502E2D554}"/>
    <cellStyle name="Input 68 2 9 2" xfId="18003" xr:uid="{DC4AD617-1876-42BA-8385-72A67D729585}"/>
    <cellStyle name="Input 68 2 9 2 2" xfId="32053" xr:uid="{D76DB241-C932-4F6E-9D2A-F212C5C3B780}"/>
    <cellStyle name="Input 68 2 9 2 3" xfId="36192" xr:uid="{B356C59F-3629-41DC-BA67-5EB05D1647C4}"/>
    <cellStyle name="Input 68 2 9 2 4" xfId="25839" xr:uid="{F10E4EC7-2737-4881-9BC2-256A00BEC803}"/>
    <cellStyle name="Input 68 2 9 3" xfId="32052" xr:uid="{F8258981-01C8-4A44-A738-B52B1EE0DBA6}"/>
    <cellStyle name="Input 68 2 9 4" xfId="26386" xr:uid="{7FBDF0FC-C57C-4127-A5A0-8F2D54300FBB}"/>
    <cellStyle name="Input 68 2 9 5" xfId="35944" xr:uid="{43E548D9-E9D0-4E01-B916-DF6150A55B0E}"/>
    <cellStyle name="Input 68 3" xfId="18004" xr:uid="{AE0BF32D-BF2E-41C9-AC8D-680AA0E612DD}"/>
    <cellStyle name="Input 68 3 10" xfId="18005" xr:uid="{5DEA58AD-B7A5-4E4E-BAA3-49E61DB64A82}"/>
    <cellStyle name="Input 68 3 10 2" xfId="24807" xr:uid="{1C9CCE95-92B7-4F5F-AF19-FE4D3CEFEE11}"/>
    <cellStyle name="Input 68 3 10 3" xfId="36776" xr:uid="{9FB86B15-4B05-4366-B8D6-C2FFAF68CA4D}"/>
    <cellStyle name="Input 68 3 10 4" xfId="33213" xr:uid="{E8FC8B5C-8E9A-4C1F-B176-7617134F7A64}"/>
    <cellStyle name="Input 68 3 11" xfId="37648" xr:uid="{D3798BA0-42D4-4256-B6DE-F80F79FB1A72}"/>
    <cellStyle name="Input 68 3 12" xfId="26385" xr:uid="{EDCD1DB9-3FC5-4289-B92E-9A752C62CD7D}"/>
    <cellStyle name="Input 68 3 13" xfId="25324" xr:uid="{D21F4F65-54EF-48B5-8BC1-F37B7CC8F697}"/>
    <cellStyle name="Input 68 3 2" xfId="18006" xr:uid="{C24F6FE5-B96D-4EEE-923D-E4A8F889571D}"/>
    <cellStyle name="Input 68 3 2 2" xfId="18007" xr:uid="{8D41666C-C52C-4A3E-8B44-FCFCF109C944}"/>
    <cellStyle name="Input 68 3 2 2 2" xfId="18008" xr:uid="{6E693D2B-82B5-459F-8135-99E0C39D2D4A}"/>
    <cellStyle name="Input 68 3 2 2 2 2" xfId="32055" xr:uid="{1283E6CD-7591-451D-B88C-3FF693566356}"/>
    <cellStyle name="Input 68 3 2 2 2 3" xfId="36191" xr:uid="{7F82C7A9-627E-4134-9C7B-BF2B53D2C521}"/>
    <cellStyle name="Input 68 3 2 2 2 4" xfId="25325" xr:uid="{F1B45C78-7B56-49EE-9BE1-E5B73B915A1D}"/>
    <cellStyle name="Input 68 3 2 2 3" xfId="32054" xr:uid="{02ECE927-E2F9-4CCB-B07F-613D5758A69D}"/>
    <cellStyle name="Input 68 3 2 2 4" xfId="26383" xr:uid="{BFEBC137-2DA7-4C27-994C-B0C6F4820250}"/>
    <cellStyle name="Input 68 3 2 2 5" xfId="33215" xr:uid="{51F50669-E7DA-4B30-8628-190F4EEF4E52}"/>
    <cellStyle name="Input 68 3 2 3" xfId="18009" xr:uid="{E2047B1F-E6C9-47BF-A48E-6981ED03549D}"/>
    <cellStyle name="Input 68 3 2 3 2" xfId="32056" xr:uid="{196BDF84-0362-4934-BD82-67EAE84D5AE1}"/>
    <cellStyle name="Input 68 3 2 3 3" xfId="37197" xr:uid="{CAA99566-6989-4043-B566-099E59F5AAAD}"/>
    <cellStyle name="Input 68 3 2 3 4" xfId="33216" xr:uid="{8BAA52CB-8B2A-4E73-854C-1B328F0019B1}"/>
    <cellStyle name="Input 68 3 2 4" xfId="24808" xr:uid="{850217BD-8A73-4468-B526-3466F247D25C}"/>
    <cellStyle name="Input 68 3 2 5" xfId="26384" xr:uid="{C87B8E20-C52E-457C-8B2F-385FED543DD6}"/>
    <cellStyle name="Input 68 3 2 6" xfId="33214" xr:uid="{F6D8365C-ED20-4B2E-8B62-AF8EE7C2E19C}"/>
    <cellStyle name="Input 68 3 3" xfId="18010" xr:uid="{3305398A-DAE1-4341-AFF7-57FB72B6256E}"/>
    <cellStyle name="Input 68 3 3 2" xfId="18011" xr:uid="{4404728E-4C20-4E92-AF01-2941523E7E85}"/>
    <cellStyle name="Input 68 3 3 2 2" xfId="18012" xr:uid="{3F4A6651-C4F4-40F1-A087-7F943E393655}"/>
    <cellStyle name="Input 68 3 3 2 2 2" xfId="35911" xr:uid="{46959F2B-478F-4B52-842A-0F79BDA9FBB4}"/>
    <cellStyle name="Input 68 3 3 2 2 3" xfId="39171" xr:uid="{D3AD83A5-060C-4493-A6F6-A6E2607EA6F6}"/>
    <cellStyle name="Input 68 3 3 2 2 4" xfId="25326" xr:uid="{6ADEB86A-9F46-4C63-9541-4D35A3536548}"/>
    <cellStyle name="Input 68 3 3 2 3" xfId="32057" xr:uid="{F9003857-723E-47B0-8026-03E66761311B}"/>
    <cellStyle name="Input 68 3 3 2 4" xfId="26381" xr:uid="{569DDACB-8D61-47E3-BC4F-806D64ABBA98}"/>
    <cellStyle name="Input 68 3 3 2 5" xfId="33218" xr:uid="{D8028EAB-9C39-495D-A1FF-CE92C9DB58DB}"/>
    <cellStyle name="Input 68 3 3 3" xfId="18013" xr:uid="{9DE1FE55-6937-4DED-8305-5C5ABFABEAEE}"/>
    <cellStyle name="Input 68 3 3 3 2" xfId="32058" xr:uid="{656E640C-4F08-4C22-A7EB-45862D36B93F}"/>
    <cellStyle name="Input 68 3 3 3 3" xfId="36190" xr:uid="{33159419-1ED0-4819-B29C-D9DD68EAB569}"/>
    <cellStyle name="Input 68 3 3 3 4" xfId="33219" xr:uid="{9920D9A0-4183-431C-A623-F5C46F586552}"/>
    <cellStyle name="Input 68 3 3 4" xfId="38797" xr:uid="{0AA6643E-CB8B-4BED-B423-3C05EB777DFD}"/>
    <cellStyle name="Input 68 3 3 5" xfId="26382" xr:uid="{185FAB7D-EFE9-40A4-95CD-49F85AB0DE8A}"/>
    <cellStyle name="Input 68 3 3 6" xfId="33217" xr:uid="{4D61676E-77E2-46FF-AD3C-5C6A3358E0DA}"/>
    <cellStyle name="Input 68 3 4" xfId="18014" xr:uid="{88461EB4-BD85-4659-864B-C706947D1E3C}"/>
    <cellStyle name="Input 68 3 4 2" xfId="18015" xr:uid="{85A992F7-B33D-4424-958B-0735E72E70AA}"/>
    <cellStyle name="Input 68 3 4 2 2" xfId="18016" xr:uid="{8C3CD4A9-F2DB-41BA-83B0-5D40492CF324}"/>
    <cellStyle name="Input 68 3 4 2 2 2" xfId="36785" xr:uid="{4DDF6FB8-BA8A-4217-A2D9-CFA5FF50E1A9}"/>
    <cellStyle name="Input 68 3 4 2 2 3" xfId="26378" xr:uid="{134A49ED-5B83-420B-82DE-FDDC0FE47833}"/>
    <cellStyle name="Input 68 3 4 2 2 4" xfId="35275" xr:uid="{CFAAEF6C-01D6-4C59-9307-B8BC610273DC}"/>
    <cellStyle name="Input 68 3 4 2 3" xfId="32059" xr:uid="{6A216B5B-8635-4FB1-9240-3547943B3CBF}"/>
    <cellStyle name="Input 68 3 4 2 4" xfId="26379" xr:uid="{507093C3-B1AA-46CC-9A9B-0EB0D64C12DB}"/>
    <cellStyle name="Input 68 3 4 2 5" xfId="33221" xr:uid="{FE1BE3CE-66E2-49D2-AE1D-DBCA0B32E509}"/>
    <cellStyle name="Input 68 3 4 3" xfId="18017" xr:uid="{E16FF429-BC7A-47EA-977C-5C1AC2F1A21F}"/>
    <cellStyle name="Input 68 3 4 3 2" xfId="35913" xr:uid="{1981AE7F-7417-4728-95AF-862E9E9BDD21}"/>
    <cellStyle name="Input 68 3 4 3 3" xfId="36167" xr:uid="{278D9902-04AA-4C93-B57C-0DDE75DAB886}"/>
    <cellStyle name="Input 68 3 4 3 4" xfId="25703" xr:uid="{5646FEB2-D657-4503-8E45-670F470D118D}"/>
    <cellStyle name="Input 68 3 4 4" xfId="35912" xr:uid="{CA11C79B-813A-4F36-9064-7F89190DDB2F}"/>
    <cellStyle name="Input 68 3 4 5" xfId="26380" xr:uid="{A56828A8-E2E6-4F61-8EA7-780E54BFBCD4}"/>
    <cellStyle name="Input 68 3 4 6" xfId="33220" xr:uid="{4026BA19-A623-4261-997A-544960842ADD}"/>
    <cellStyle name="Input 68 3 5" xfId="18018" xr:uid="{FF49F153-25CF-4A26-9A4D-04E09852ABDB}"/>
    <cellStyle name="Input 68 3 5 2" xfId="18019" xr:uid="{4E3A87CB-1459-4B41-B66A-0EC7CF573418}"/>
    <cellStyle name="Input 68 3 5 2 2" xfId="18020" xr:uid="{9C9434C5-764D-4924-A69B-A912824EA4C1}"/>
    <cellStyle name="Input 68 3 5 2 2 2" xfId="36786" xr:uid="{6596C727-AD36-4BCD-8816-350501329273}"/>
    <cellStyle name="Input 68 3 5 2 2 3" xfId="26375" xr:uid="{C5CA1E22-0836-476B-9848-05315218454A}"/>
    <cellStyle name="Input 68 3 5 2 2 4" xfId="33223" xr:uid="{B3FC0DDB-3F2E-4EF0-A9AC-C95FBCAD329E}"/>
    <cellStyle name="Input 68 3 5 2 3" xfId="35914" xr:uid="{4BE22B7C-3888-42C6-B5CD-AB5F68B4DD97}"/>
    <cellStyle name="Input 68 3 5 2 4" xfId="26376" xr:uid="{4DA762A3-E580-4B82-8CD7-6CBB70AAD69A}"/>
    <cellStyle name="Input 68 3 5 2 5" xfId="33222" xr:uid="{3B30419E-62DA-4BF8-B35F-80AE5A7E3726}"/>
    <cellStyle name="Input 68 3 5 3" xfId="18021" xr:uid="{477F7D63-7485-4577-847E-F3C659AA8B2E}"/>
    <cellStyle name="Input 68 3 5 3 2" xfId="32061" xr:uid="{0A545B43-7096-44E2-80F2-FFDDDD0B8054}"/>
    <cellStyle name="Input 68 3 5 3 3" xfId="26374" xr:uid="{471EF959-2642-45BF-8FC7-A1A2A43D9564}"/>
    <cellStyle name="Input 68 3 5 3 4" xfId="33235" xr:uid="{8974526E-F6A9-4FDD-9650-754C88033DE0}"/>
    <cellStyle name="Input 68 3 5 4" xfId="32060" xr:uid="{6089BE0B-A442-4E82-A346-3C9E38939C74}"/>
    <cellStyle name="Input 68 3 5 5" xfId="26377" xr:uid="{C916A4CF-A920-4724-967C-33DA7096AA12}"/>
    <cellStyle name="Input 68 3 5 6" xfId="25327" xr:uid="{EBD5F1AD-3A8E-4A87-A842-BFA845AA109E}"/>
    <cellStyle name="Input 68 3 6" xfId="18022" xr:uid="{53239129-FE9E-436A-B1D4-8408D5DDFC39}"/>
    <cellStyle name="Input 68 3 6 2" xfId="18023" xr:uid="{AA2E0E58-B6AD-4AE0-8366-02F5C2490515}"/>
    <cellStyle name="Input 68 3 6 2 2" xfId="18024" xr:uid="{71C137AD-3F33-44D3-9FB1-B9FFD29E7BFF}"/>
    <cellStyle name="Input 68 3 6 2 2 2" xfId="35916" xr:uid="{DA55BBC5-0E29-4205-95A8-7633E0FB2126}"/>
    <cellStyle name="Input 68 3 6 2 2 3" xfId="26372" xr:uid="{8537C1BC-104F-43A4-A202-A9766FF09C65}"/>
    <cellStyle name="Input 68 3 6 2 2 4" xfId="33237" xr:uid="{D797AD19-9BDA-44FB-8EF5-FEB883693D89}"/>
    <cellStyle name="Input 68 3 6 2 3" xfId="32062" xr:uid="{377613B7-2653-48F5-9817-63E6A4A2EDFE}"/>
    <cellStyle name="Input 68 3 6 2 4" xfId="35772" xr:uid="{9F34D794-D1C6-4FDA-815C-4C241E69FA92}"/>
    <cellStyle name="Input 68 3 6 2 5" xfId="33236" xr:uid="{6D6EEB66-C2D0-45BE-B806-A7A0F9EE5AD7}"/>
    <cellStyle name="Input 68 3 6 3" xfId="18025" xr:uid="{97AEA280-C3D8-4AF1-AA63-13E64D55E1AB}"/>
    <cellStyle name="Input 68 3 6 3 2" xfId="32063" xr:uid="{4EA2E0DF-13E9-48A8-89E2-8956E010E427}"/>
    <cellStyle name="Input 68 3 6 3 3" xfId="26371" xr:uid="{E392FA10-6C31-430E-B7CD-51EDE8575CC8}"/>
    <cellStyle name="Input 68 3 6 3 4" xfId="33238" xr:uid="{554A7E72-EBA2-4381-BFD3-CAF5B8C9340A}"/>
    <cellStyle name="Input 68 3 6 4" xfId="35915" xr:uid="{792678C0-8C42-47C3-9E69-D34E3A5AA40F}"/>
    <cellStyle name="Input 68 3 6 5" xfId="26373" xr:uid="{6F59403B-759E-4950-9A9A-B8B0BE3DB675}"/>
    <cellStyle name="Input 68 3 6 6" xfId="25332" xr:uid="{6F04AFE8-454B-4188-9826-084419C58292}"/>
    <cellStyle name="Input 68 3 7" xfId="18026" xr:uid="{E4655D54-FE80-47EA-845F-E343E932A68C}"/>
    <cellStyle name="Input 68 3 7 2" xfId="18027" xr:uid="{E85451ED-1214-491C-9BB7-035078B927A9}"/>
    <cellStyle name="Input 68 3 7 2 2" xfId="18028" xr:uid="{D0D06F02-0A07-4F2E-AAAA-25D68F7C9DAA}"/>
    <cellStyle name="Input 68 3 7 2 2 2" xfId="35918" xr:uid="{0B24D98D-FCFB-4CE6-BB08-C533AFCF2AE3}"/>
    <cellStyle name="Input 68 3 7 2 2 3" xfId="36166" xr:uid="{0FBC3AC6-B17A-4566-877B-C7F8F2E908EB}"/>
    <cellStyle name="Input 68 3 7 2 2 4" xfId="33244" xr:uid="{0170EBD5-B3A2-49F2-80FA-4A76CF0424A9}"/>
    <cellStyle name="Input 68 3 7 2 3" xfId="32064" xr:uid="{B1302004-D397-4EAC-ACE1-F28160CA9834}"/>
    <cellStyle name="Input 68 3 7 2 4" xfId="37196" xr:uid="{68DE3F5F-69D1-4F25-BC99-642F98416B15}"/>
    <cellStyle name="Input 68 3 7 2 5" xfId="38681" xr:uid="{4E779F6C-F508-4303-A490-DBE9B9FD5B58}"/>
    <cellStyle name="Input 68 3 7 3" xfId="18029" xr:uid="{39E5F3C4-C785-409D-B41D-B821AFEFA090}"/>
    <cellStyle name="Input 68 3 7 3 2" xfId="32065" xr:uid="{E93C226B-A93C-46FF-8CC6-03403DAE89AC}"/>
    <cellStyle name="Input 68 3 7 3 3" xfId="26369" xr:uid="{AC33532C-95ED-48B2-BBD3-934DCF383540}"/>
    <cellStyle name="Input 68 3 7 3 4" xfId="39143" xr:uid="{0B80176F-C97A-4AE0-B4B3-156DFFFCA989}"/>
    <cellStyle name="Input 68 3 7 4" xfId="35917" xr:uid="{7B843D29-7447-4A08-8BBD-8C43BC1EC63E}"/>
    <cellStyle name="Input 68 3 7 5" xfId="26370" xr:uid="{6BED51B5-40D9-4F56-AB07-F2C36EEBB3E1}"/>
    <cellStyle name="Input 68 3 7 6" xfId="33243" xr:uid="{11D68340-0A49-4172-B4F9-A4D6A0F0FC8F}"/>
    <cellStyle name="Input 68 3 8" xfId="18030" xr:uid="{F5879024-CA60-4A15-8EF5-9E84EC4CE030}"/>
    <cellStyle name="Input 68 3 8 2" xfId="18031" xr:uid="{08A414A7-9604-4700-AD2B-AFC86BB10E76}"/>
    <cellStyle name="Input 68 3 8 2 2" xfId="18032" xr:uid="{2F873FAA-7BD7-43CF-B499-2A8EB5BEBE8B}"/>
    <cellStyle name="Input 68 3 8 2 2 2" xfId="32068" xr:uid="{7A2E7B8C-2C9A-4A15-A310-5B5E40C53655}"/>
    <cellStyle name="Input 68 3 8 2 2 3" xfId="26367" xr:uid="{C3BB1360-0D0F-4375-B79D-070538715E1E}"/>
    <cellStyle name="Input 68 3 8 2 2 4" xfId="33249" xr:uid="{C45CE705-D542-49C0-87D3-566F5C7B34D9}"/>
    <cellStyle name="Input 68 3 8 2 3" xfId="32067" xr:uid="{71A46442-42A0-40E0-821D-C16446C3921A}"/>
    <cellStyle name="Input 68 3 8 2 4" xfId="26368" xr:uid="{B8F212A5-5AAC-4088-BDDC-971CDD1C1B0F}"/>
    <cellStyle name="Input 68 3 8 2 5" xfId="33246" xr:uid="{3174F630-B8D2-4C5F-9FDF-DD7598278578}"/>
    <cellStyle name="Input 68 3 8 3" xfId="18033" xr:uid="{3AC84531-C75C-41A4-84D8-1A90C8C74FC9}"/>
    <cellStyle name="Input 68 3 8 3 2" xfId="32069" xr:uid="{A4CF57A2-8B54-4144-A8C6-B558E2E91916}"/>
    <cellStyle name="Input 68 3 8 3 3" xfId="26366" xr:uid="{10AA8068-3EAD-483F-8C32-2F4E19BD7877}"/>
    <cellStyle name="Input 68 3 8 3 4" xfId="33254" xr:uid="{2D50573E-75C8-4848-B4F3-7A328E0321B9}"/>
    <cellStyle name="Input 68 3 8 4" xfId="32066" xr:uid="{66E88BFB-7B4E-4AD5-8BAF-39980E2B1C21}"/>
    <cellStyle name="Input 68 3 8 5" xfId="38001" xr:uid="{0D375BE3-B9C7-4626-BDA5-E65370D5F32A}"/>
    <cellStyle name="Input 68 3 8 6" xfId="33245" xr:uid="{CCF3BEC1-C114-46A5-B3A5-2F4826FE6B6F}"/>
    <cellStyle name="Input 68 3 9" xfId="18034" xr:uid="{EFC9A01B-84C6-4D84-8883-614EE3D7271E}"/>
    <cellStyle name="Input 68 3 9 2" xfId="18035" xr:uid="{DE90EAA5-11D5-42D6-B7C8-725D66F419C9}"/>
    <cellStyle name="Input 68 3 9 2 2" xfId="32070" xr:uid="{1C088FB9-4042-47FE-BB87-CBA5C797B336}"/>
    <cellStyle name="Input 68 3 9 2 3" xfId="26364" xr:uid="{6A3FE4F8-5F4F-427B-B031-BFED29F2EA1B}"/>
    <cellStyle name="Input 68 3 9 2 4" xfId="33263" xr:uid="{E34B6F69-EBBF-4165-9B03-C4CE725168BB}"/>
    <cellStyle name="Input 68 3 9 3" xfId="35919" xr:uid="{594A9FF4-75D8-492A-9656-3EDE7016535D}"/>
    <cellStyle name="Input 68 3 9 4" xfId="26365" xr:uid="{2336E052-A19C-47C3-94AE-720BE20BBC98}"/>
    <cellStyle name="Input 68 3 9 5" xfId="33258" xr:uid="{94EF5447-52F4-4831-BB4C-73EE4D18956D}"/>
    <cellStyle name="Input 68 4" xfId="18036" xr:uid="{5BE0564E-92B8-41A0-93C2-024F16BC9E73}"/>
    <cellStyle name="Input 68 4 2" xfId="18037" xr:uid="{4FD7A353-1A92-4533-B812-6F75D3734DE4}"/>
    <cellStyle name="Input 68 4 2 2" xfId="18038" xr:uid="{DBD1B64B-AB72-4EDB-8F91-3FF52566A505}"/>
    <cellStyle name="Input 68 4 2 2 2" xfId="32072" xr:uid="{32DF956C-4A22-40B5-AE39-3EB3B7C604E6}"/>
    <cellStyle name="Input 68 4 2 2 3" xfId="26361" xr:uid="{F02FA7A6-C0F6-49D7-A521-E47C917B238A}"/>
    <cellStyle name="Input 68 4 2 2 4" xfId="38679" xr:uid="{BFD4AECE-102A-4AA8-A59D-60098D819731}"/>
    <cellStyle name="Input 68 4 2 3" xfId="32071" xr:uid="{7A1C87D0-F96C-45DA-B3D6-0985723DA77E}"/>
    <cellStyle name="Input 68 4 2 4" xfId="26362" xr:uid="{D9A52EE9-3032-4DC5-B45A-276D5EF6FB7A}"/>
    <cellStyle name="Input 68 4 2 5" xfId="33271" xr:uid="{BEDE4B9E-21AC-4DB2-8742-ECC378E88E07}"/>
    <cellStyle name="Input 68 4 3" xfId="18039" xr:uid="{158A5A35-0978-47D8-AF81-97AD3DA15528}"/>
    <cellStyle name="Input 68 4 3 2" xfId="32073" xr:uid="{E917844D-5FBA-4E94-8918-55E3A17BC276}"/>
    <cellStyle name="Input 68 4 3 3" xfId="26360" xr:uid="{BF21AC2C-1F4F-47DB-A5D2-DB84A3DFF65A}"/>
    <cellStyle name="Input 68 4 3 4" xfId="33277" xr:uid="{BD62C99E-D7CA-48BA-8753-56660BD60CD5}"/>
    <cellStyle name="Input 68 4 4" xfId="35920" xr:uid="{43295743-3988-42C8-BB0F-2BF61BAE7604}"/>
    <cellStyle name="Input 68 4 5" xfId="26363" xr:uid="{107FF643-09B6-48C3-B05C-0EE70861D6A3}"/>
    <cellStyle name="Input 68 4 6" xfId="33268" xr:uid="{80E13D4C-EF83-4C6F-858E-FD876DECEE83}"/>
    <cellStyle name="Input 68 5" xfId="18040" xr:uid="{CF1A1BFB-AB45-479E-A4B1-0BA8F0C67600}"/>
    <cellStyle name="Input 68 5 2" xfId="18041" xr:uid="{1EBF2073-3CAB-4B0A-A89B-DFDC1307A44A}"/>
    <cellStyle name="Input 68 5 2 2" xfId="18042" xr:uid="{9B1BF588-581E-46E2-844E-006BF75FCC59}"/>
    <cellStyle name="Input 68 5 2 2 2" xfId="32076" xr:uid="{428096D2-E139-4DE3-BA37-EE20A80D4DC1}"/>
    <cellStyle name="Input 68 5 2 2 3" xfId="26358" xr:uid="{F7B41E8D-9076-48EA-A205-2DFF2E624305}"/>
    <cellStyle name="Input 68 5 2 2 4" xfId="33282" xr:uid="{798CA70E-B80F-4F82-B535-FB1FB5D43CD6}"/>
    <cellStyle name="Input 68 5 2 3" xfId="32075" xr:uid="{F97FA0C0-42ED-4166-AFBC-02267330FF89}"/>
    <cellStyle name="Input 68 5 2 4" xfId="35771" xr:uid="{FF291960-C976-4E26-9EE6-B57A4CA58E9E}"/>
    <cellStyle name="Input 68 5 2 5" xfId="33281" xr:uid="{B96FD574-B8C0-457C-8433-6C8F0ADE3123}"/>
    <cellStyle name="Input 68 5 3" xfId="18043" xr:uid="{62B038AE-9CF4-4FC9-859C-6D138B076BEB}"/>
    <cellStyle name="Input 68 5 3 2" xfId="32077" xr:uid="{D14E3424-6E69-47E7-B286-B01D1FDB4A83}"/>
    <cellStyle name="Input 68 5 3 3" xfId="26357" xr:uid="{846CDE80-1418-4FCF-8119-AA0F860F23E9}"/>
    <cellStyle name="Input 68 5 3 4" xfId="33283" xr:uid="{40B9FD78-348A-4CCA-A78E-F1F918B663F6}"/>
    <cellStyle name="Input 68 5 4" xfId="32074" xr:uid="{44914028-62AF-40B3-8433-14A63DDB9462}"/>
    <cellStyle name="Input 68 5 5" xfId="26359" xr:uid="{F77E0272-9EC2-4657-A68E-039EC8B2F635}"/>
    <cellStyle name="Input 68 5 6" xfId="25840" xr:uid="{05B1F2BD-CB1B-4976-8ABF-0871EDD4F954}"/>
    <cellStyle name="Input 68 6" xfId="18044" xr:uid="{5C7A152C-D4C6-476F-B514-E7629ED78304}"/>
    <cellStyle name="Input 68 6 2" xfId="18045" xr:uid="{9DE95027-4FD8-436E-90D2-9BA6F5A4B2B0}"/>
    <cellStyle name="Input 68 6 2 2" xfId="18046" xr:uid="{407C14AC-7719-440D-94EA-438B63FCFC26}"/>
    <cellStyle name="Input 68 6 2 2 2" xfId="32080" xr:uid="{884E8DF4-674B-4956-800A-9DEBE548D608}"/>
    <cellStyle name="Input 68 6 2 2 3" xfId="26355" xr:uid="{ACC1F1D8-17B3-4BC0-A98E-937B588B472A}"/>
    <cellStyle name="Input 68 6 2 2 4" xfId="38670" xr:uid="{6F9081A5-6930-4A80-A446-850E832688EE}"/>
    <cellStyle name="Input 68 6 2 3" xfId="32079" xr:uid="{BEA03ED1-F768-4469-A3B3-8CD7A42DDDAC}"/>
    <cellStyle name="Input 68 6 2 4" xfId="26356" xr:uid="{634DA703-5EC9-4A48-9CE0-27F402F8291F}"/>
    <cellStyle name="Input 68 6 2 5" xfId="36824" xr:uid="{149CE665-E9B5-42CE-A2B7-271F968862AA}"/>
    <cellStyle name="Input 68 6 3" xfId="18047" xr:uid="{1264501D-4C7B-4133-865B-9763723185F8}"/>
    <cellStyle name="Input 68 6 3 2" xfId="32081" xr:uid="{484DC6AA-4BDC-4F97-B6BD-23AFCE2FA14A}"/>
    <cellStyle name="Input 68 6 3 3" xfId="26354" xr:uid="{28BF2781-DE5B-4214-A69F-D231D69025DC}"/>
    <cellStyle name="Input 68 6 3 4" xfId="33301" xr:uid="{9D4CD00D-7F10-4452-92F2-65A6751DE59E}"/>
    <cellStyle name="Input 68 6 4" xfId="32078" xr:uid="{B87F2765-0FC9-478E-8C5C-17E938349D7A}"/>
    <cellStyle name="Input 68 6 5" xfId="36165" xr:uid="{A4F8872E-3134-4C28-9B4A-24C869B8FB59}"/>
    <cellStyle name="Input 68 6 6" xfId="35696" xr:uid="{B5DBB832-1917-4E9A-956E-EEC49223BF60}"/>
    <cellStyle name="Input 68 7" xfId="18048" xr:uid="{3AC36FF1-C0B3-449A-872F-644FBE5186D0}"/>
    <cellStyle name="Input 68 7 2" xfId="18049" xr:uid="{B65C351A-A28E-4BA1-827E-FA99AF4359C4}"/>
    <cellStyle name="Input 68 7 2 2" xfId="18050" xr:uid="{CE699060-8572-452B-A35A-A4FB0FEBD316}"/>
    <cellStyle name="Input 68 7 2 2 2" xfId="32083" xr:uid="{E77DBE48-131E-41D8-B506-10A586CF35CA}"/>
    <cellStyle name="Input 68 7 2 2 3" xfId="38002" xr:uid="{D6DB9B5C-A16F-4EEA-9A46-240D206A48A2}"/>
    <cellStyle name="Input 68 7 2 2 4" xfId="33316" xr:uid="{E8CCEA58-B4C8-47AB-A26E-E5914DB8F7DA}"/>
    <cellStyle name="Input 68 7 2 3" xfId="32082" xr:uid="{0168DB33-0F65-48DF-B6EC-DE3F8A7B72F1}"/>
    <cellStyle name="Input 68 7 2 4" xfId="26352" xr:uid="{48B8615F-59EE-4782-A1E0-B4724356E6F2}"/>
    <cellStyle name="Input 68 7 2 5" xfId="33315" xr:uid="{14AA0D75-EBD2-41CB-9F66-3CCEF5848F10}"/>
    <cellStyle name="Input 68 7 3" xfId="18051" xr:uid="{006632F0-BF2C-4F87-99F9-B36C5F21EC84}"/>
    <cellStyle name="Input 68 7 3 2" xfId="32084" xr:uid="{98D4E167-1AAB-44AC-B4B9-A5E5BBAE631F}"/>
    <cellStyle name="Input 68 7 3 3" xfId="26351" xr:uid="{A023799D-2348-4E79-806B-B8F8298E3AE3}"/>
    <cellStyle name="Input 68 7 3 4" xfId="33317" xr:uid="{E753D398-2E2E-4188-A17E-8EF67FAEA203}"/>
    <cellStyle name="Input 68 7 4" xfId="38796" xr:uid="{209221C7-3F3D-4023-A9BC-7AFF9E2C20BC}"/>
    <cellStyle name="Input 68 7 5" xfId="26353" xr:uid="{EE1CB067-2E87-42EC-B000-9D6C9E767D4D}"/>
    <cellStyle name="Input 68 7 6" xfId="25841" xr:uid="{C1E8C783-540D-43C3-8751-5F0881310DAA}"/>
    <cellStyle name="Input 68 8" xfId="18052" xr:uid="{7DE75529-BE3C-44CC-8CE4-0BE9CCFD6EB2}"/>
    <cellStyle name="Input 68 8 2" xfId="18053" xr:uid="{C5E9D774-BF57-49F0-B390-D1B0ED07BC7D}"/>
    <cellStyle name="Input 68 8 2 2" xfId="18054" xr:uid="{D180D97A-3EA1-4489-81FF-E8FCCC84889D}"/>
    <cellStyle name="Input 68 8 2 2 2" xfId="37012" xr:uid="{A0D17A31-7DBD-49BF-8D4E-9AC7055CD0DD}"/>
    <cellStyle name="Input 68 8 2 2 3" xfId="26349" xr:uid="{39F814A9-ACF1-4EB1-896C-0665A10BCC7F}"/>
    <cellStyle name="Input 68 8 2 2 4" xfId="35947" xr:uid="{EC7FD48E-ECB3-4A10-830C-83CA29FBC4F7}"/>
    <cellStyle name="Input 68 8 2 3" xfId="32086" xr:uid="{8CAD6228-265B-49DF-AA98-B4C17DB36BB4}"/>
    <cellStyle name="Input 68 8 2 4" xfId="26350" xr:uid="{04846625-AA87-4CE7-88FF-EC38516B8AD7}"/>
    <cellStyle name="Input 68 8 2 5" xfId="35946" xr:uid="{42251853-006D-407A-A8F2-6A6F1109CDDD}"/>
    <cellStyle name="Input 68 8 3" xfId="18055" xr:uid="{E95FEC94-CB44-4554-B40B-5D10F0E6E30E}"/>
    <cellStyle name="Input 68 8 3 2" xfId="37013" xr:uid="{7887D3F1-D92F-4C62-BE1A-6BE5C96FFF1F}"/>
    <cellStyle name="Input 68 8 3 3" xfId="26348" xr:uid="{9352781B-1C43-4E89-B0D1-582FB48F6473}"/>
    <cellStyle name="Input 68 8 3 4" xfId="25349" xr:uid="{6B7EA32A-6196-4FEC-98D4-0C6DF54FAD44}"/>
    <cellStyle name="Input 68 8 4" xfId="32085" xr:uid="{0864784E-F5F2-4044-9584-7C8A446C4103}"/>
    <cellStyle name="Input 68 8 5" xfId="37195" xr:uid="{380BC5CA-6522-4E6F-BFDF-14E741ADBC20}"/>
    <cellStyle name="Input 68 8 6" xfId="33318" xr:uid="{EF97EDE7-1DF8-442E-BEA5-9FD689312F93}"/>
    <cellStyle name="Input 68 9" xfId="18056" xr:uid="{27B321D7-D4DF-45EA-87B3-D11C2F1349A5}"/>
    <cellStyle name="Input 68 9 2" xfId="18057" xr:uid="{0FBAF0A5-7F65-4E8D-9A41-270583AA6F3F}"/>
    <cellStyle name="Input 68 9 2 2" xfId="18058" xr:uid="{AB26BCA5-55BE-455D-BBEA-99B90347FB6D}"/>
    <cellStyle name="Input 68 9 2 2 2" xfId="32088" xr:uid="{79337D1E-23C9-4240-89FB-E5D3DA97345B}"/>
    <cellStyle name="Input 68 9 2 2 3" xfId="26345" xr:uid="{8BB88DF3-20F9-4C3D-8410-B19FFD7821EF}"/>
    <cellStyle name="Input 68 9 2 2 4" xfId="33375" xr:uid="{D35751AE-F11C-45C2-85FA-520EBE15E308}"/>
    <cellStyle name="Input 68 9 2 3" xfId="32087" xr:uid="{10B133C7-4E01-4650-963E-F3D078B7A2CF}"/>
    <cellStyle name="Input 68 9 2 4" xfId="26346" xr:uid="{EBDBB9EF-30A1-4FE0-9282-EB46E1F62F04}"/>
    <cellStyle name="Input 68 9 2 5" xfId="33371" xr:uid="{AEDAA52B-6DA6-4E93-8200-D614BC8A829D}"/>
    <cellStyle name="Input 68 9 3" xfId="18059" xr:uid="{97B9053A-EA21-4031-AF87-7B84EC493767}"/>
    <cellStyle name="Input 68 9 3 2" xfId="32089" xr:uid="{3A32D289-BBC5-457A-AEBB-21CB9CCF9BCD}"/>
    <cellStyle name="Input 68 9 3 3" xfId="36164" xr:uid="{F60825C6-93A8-4399-800F-5DFC6541FAC7}"/>
    <cellStyle name="Input 68 9 3 4" xfId="25355" xr:uid="{A01387BB-4F09-42CB-A6B5-BA43FF7B8C8B}"/>
    <cellStyle name="Input 68 9 4" xfId="38795" xr:uid="{B8EF417F-A70A-4859-9BA7-D44DE8BC3E1E}"/>
    <cellStyle name="Input 68 9 5" xfId="26347" xr:uid="{AA99845C-2103-466C-AFB9-D17DD385F5E3}"/>
    <cellStyle name="Input 68 9 6" xfId="33370" xr:uid="{259A885E-85B4-4C34-9E6F-023D524A5564}"/>
    <cellStyle name="Input 69" xfId="18060" xr:uid="{37727C49-3E6A-4E35-9E95-395D69BA161D}"/>
    <cellStyle name="Input 69 10" xfId="18061" xr:uid="{371C3592-2B61-464C-9B42-B8FFAC5B9CF1}"/>
    <cellStyle name="Input 69 10 2" xfId="18062" xr:uid="{0584CF9D-52C4-419E-BC8F-E98E9CB5C54E}"/>
    <cellStyle name="Input 69 10 2 2" xfId="18063" xr:uid="{E990E869-3F02-46A0-8F54-024F37C18D4F}"/>
    <cellStyle name="Input 69 10 2 2 2" xfId="32092" xr:uid="{C466D685-4F49-44E4-9914-97D15DEA29A6}"/>
    <cellStyle name="Input 69 10 2 2 3" xfId="26341" xr:uid="{1E415095-73A2-48B4-8BBF-7A6A40F554C9}"/>
    <cellStyle name="Input 69 10 2 2 4" xfId="33475" xr:uid="{2621DFD7-D58D-4C2D-9E2D-7BEFE8AEEEB4}"/>
    <cellStyle name="Input 69 10 2 3" xfId="32091" xr:uid="{2CA2DC89-3939-41F7-9223-5F5153F65D9B}"/>
    <cellStyle name="Input 69 10 2 4" xfId="26342" xr:uid="{3E9281EA-D1A1-43E3-A924-8941A8D08D91}"/>
    <cellStyle name="Input 69 10 2 5" xfId="38652" xr:uid="{62A2F4E0-464F-4CF4-8614-07AB6F8AA2B7}"/>
    <cellStyle name="Input 69 10 3" xfId="18064" xr:uid="{D841D9FD-410D-4565-A16F-06AEE6E90D31}"/>
    <cellStyle name="Input 69 10 3 2" xfId="38793" xr:uid="{1C47139D-83B1-481C-9700-66C2FD65E619}"/>
    <cellStyle name="Input 69 10 3 3" xfId="26340" xr:uid="{CCF68621-CE66-48E1-AFB7-37AC24EE8F3E}"/>
    <cellStyle name="Input 69 10 3 4" xfId="33476" xr:uid="{C6177928-8C12-4812-8315-BA5F35F81D1B}"/>
    <cellStyle name="Input 69 10 4" xfId="32090" xr:uid="{68F4168D-72E3-466D-BDBD-C333B6CB59FB}"/>
    <cellStyle name="Input 69 10 5" xfId="26343" xr:uid="{0FA295E7-1A33-4102-96C4-02DE69D853C6}"/>
    <cellStyle name="Input 69 10 6" xfId="36642" xr:uid="{281A9F8E-BAB9-4A32-B51D-8D6113DE5A92}"/>
    <cellStyle name="Input 69 11" xfId="18065" xr:uid="{5F3DABFC-DC40-4C2C-95FB-1896085B4A91}"/>
    <cellStyle name="Input 69 11 2" xfId="18066" xr:uid="{4A2F34AD-AC8B-46EF-92C3-F3AE6D883C42}"/>
    <cellStyle name="Input 69 11 2 2" xfId="32094" xr:uid="{3FE6219A-6E51-4E0B-959F-A250B3F5558B}"/>
    <cellStyle name="Input 69 11 2 3" xfId="26339" xr:uid="{09047E9A-A2D6-4164-A452-DFBA4F14B2EB}"/>
    <cellStyle name="Input 69 11 2 4" xfId="37717" xr:uid="{9147D0CB-ECA8-4205-B27D-34295FFD3127}"/>
    <cellStyle name="Input 69 11 3" xfId="32093" xr:uid="{44475615-5D8C-44E3-8264-72D82E2C4FD0}"/>
    <cellStyle name="Input 69 11 4" xfId="35770" xr:uid="{09563368-F9B4-4DE7-B66F-3983E6848E84}"/>
    <cellStyle name="Input 69 11 5" xfId="33565" xr:uid="{2FFE69B4-EA21-458A-9955-9BF7B0A12BA1}"/>
    <cellStyle name="Input 69 12" xfId="18067" xr:uid="{F74C5ED4-D7E5-4E14-BF7B-A74EBAAEC53F}"/>
    <cellStyle name="Input 69 12 2" xfId="32095" xr:uid="{C86A49B0-3C66-405F-BCCE-3A76D7A1F4A6}"/>
    <cellStyle name="Input 69 12 3" xfId="26338" xr:uid="{634DE0CA-278B-46FE-982B-45750682DB53}"/>
    <cellStyle name="Input 69 12 4" xfId="25386" xr:uid="{8708C3E1-01B7-47F0-AEA8-CE972F141015}"/>
    <cellStyle name="Input 69 13" xfId="38794" xr:uid="{2DFA4371-E0EE-4EB2-BD6D-B13915FA2B27}"/>
    <cellStyle name="Input 69 14" xfId="26344" xr:uid="{94645C7B-F083-4BC3-8BC6-C7463F425DD3}"/>
    <cellStyle name="Input 69 15" xfId="33382" xr:uid="{8125CAAE-AF5D-40A5-A079-19671A91050F}"/>
    <cellStyle name="Input 69 2" xfId="18068" xr:uid="{56C0AB30-0D21-4F56-97DE-3C554E182B2C}"/>
    <cellStyle name="Input 69 2 10" xfId="18069" xr:uid="{D6C6D763-9886-4B42-A483-964EAE404673}"/>
    <cellStyle name="Input 69 2 10 2" xfId="32096" xr:uid="{A4330700-C234-489C-B533-95835FD0A0CF}"/>
    <cellStyle name="Input 69 2 10 3" xfId="26336" xr:uid="{5FF82BFA-EB94-4DD3-87AC-C358B9603D54}"/>
    <cellStyle name="Input 69 2 10 4" xfId="25387" xr:uid="{AAD81B13-C4DD-41A6-AFAF-C3B2F9E4A764}"/>
    <cellStyle name="Input 69 2 11" xfId="38792" xr:uid="{02602E34-7B17-40DA-84FF-7B8E2E1E29F5}"/>
    <cellStyle name="Input 69 2 12" xfId="26337" xr:uid="{8AFF56C4-EA51-4AB2-8C34-1516397C81DD}"/>
    <cellStyle name="Input 69 2 13" xfId="33570" xr:uid="{4BCF9FD8-2C81-4D41-812A-5D797A962486}"/>
    <cellStyle name="Input 69 2 2" xfId="18070" xr:uid="{9CE259E1-F30B-4FB0-AD9F-3BAC66B9BC7C}"/>
    <cellStyle name="Input 69 2 2 2" xfId="18071" xr:uid="{56341EE7-AECB-4BD5-BC98-284781130101}"/>
    <cellStyle name="Input 69 2 2 2 2" xfId="18072" xr:uid="{28EBBA04-B4A5-4945-82F5-5553DEC5190B}"/>
    <cellStyle name="Input 69 2 2 2 2 2" xfId="38791" xr:uid="{66C8480D-E0A2-4288-A4B2-1A1237FAEE88}"/>
    <cellStyle name="Input 69 2 2 2 2 3" xfId="26334" xr:uid="{A443DE25-BCA8-4861-8C2A-002184D7648B}"/>
    <cellStyle name="Input 69 2 2 2 2 4" xfId="33584" xr:uid="{AEEB7789-5858-41EE-8D5F-BA2D0B6BA328}"/>
    <cellStyle name="Input 69 2 2 2 3" xfId="32098" xr:uid="{65AAD17B-2A83-4E5C-8A4F-353443BDC0C5}"/>
    <cellStyle name="Input 69 2 2 2 4" xfId="26335" xr:uid="{AFD8B859-6C41-46A8-A7E6-D9AAC3C202B6}"/>
    <cellStyle name="Input 69 2 2 2 5" xfId="33581" xr:uid="{6FC84329-0BA1-43B4-AF75-A94F95B7251F}"/>
    <cellStyle name="Input 69 2 2 3" xfId="18073" xr:uid="{3B6FF343-570B-4DC2-83B5-E8568B242C72}"/>
    <cellStyle name="Input 69 2 2 3 2" xfId="32099" xr:uid="{14D72277-751C-4B40-8BA8-6DBAD757DC87}"/>
    <cellStyle name="Input 69 2 2 3 3" xfId="26333" xr:uid="{75C40259-7D5D-4371-9D7D-1EE9DC1122FB}"/>
    <cellStyle name="Input 69 2 2 3 4" xfId="33587" xr:uid="{CF4EDA15-9D91-43E7-BE17-5039956D6C37}"/>
    <cellStyle name="Input 69 2 2 4" xfId="32097" xr:uid="{1497060B-BF5E-4D0F-8941-DF9AE613D62E}"/>
    <cellStyle name="Input 69 2 2 5" xfId="38003" xr:uid="{7732A1F4-5A51-47B7-A416-87FF20B68649}"/>
    <cellStyle name="Input 69 2 2 6" xfId="33577" xr:uid="{011CF015-A4D1-4131-9EB6-26E082A2DDE8}"/>
    <cellStyle name="Input 69 2 3" xfId="18074" xr:uid="{18D5B319-C623-4146-8BCB-A43D481D4F86}"/>
    <cellStyle name="Input 69 2 3 2" xfId="18075" xr:uid="{BC323BD2-6857-4E4C-82B7-79F4286C12CF}"/>
    <cellStyle name="Input 69 2 3 2 2" xfId="18076" xr:uid="{AB644BFE-81B4-4531-88DA-41C8895759C5}"/>
    <cellStyle name="Input 69 2 3 2 2 2" xfId="38790" xr:uid="{E5FAE4C6-F1DA-45A1-AC7A-3D31BD046D8D}"/>
    <cellStyle name="Input 69 2 3 2 2 3" xfId="37194" xr:uid="{BD2EC36B-3273-4519-934B-42ACF244081E}"/>
    <cellStyle name="Input 69 2 3 2 2 4" xfId="36652" xr:uid="{1D115A48-B721-464A-8CAA-5BDF15C78E81}"/>
    <cellStyle name="Input 69 2 3 2 3" xfId="32100" xr:uid="{EDFFEFC3-A495-4C7D-B492-8CB6B89B05E8}"/>
    <cellStyle name="Input 69 2 3 2 4" xfId="36163" xr:uid="{AF045D74-6CC5-412A-A6F8-5A6EC7394A07}"/>
    <cellStyle name="Input 69 2 3 2 5" xfId="33594" xr:uid="{84596878-19D6-4D69-8735-AD115EB89BA8}"/>
    <cellStyle name="Input 69 2 3 3" xfId="18077" xr:uid="{976F84A2-C474-4AB8-AD16-690D08F706BE}"/>
    <cellStyle name="Input 69 2 3 3 2" xfId="32101" xr:uid="{9B565AE2-ECED-4502-90DE-5709C1FECE67}"/>
    <cellStyle name="Input 69 2 3 3 3" xfId="26331" xr:uid="{AFD01F29-9E92-4441-9248-7BF9862B99B8}"/>
    <cellStyle name="Input 69 2 3 3 4" xfId="25842" xr:uid="{C20FBC36-D0BD-4334-BB43-34BFC8E02DFE}"/>
    <cellStyle name="Input 69 2 3 4" xfId="37649" xr:uid="{AE404576-4121-4DFF-B8DF-65E2234D78CA}"/>
    <cellStyle name="Input 69 2 3 5" xfId="26332" xr:uid="{2F1E3908-723E-4A5B-96FA-1057CBDC4B65}"/>
    <cellStyle name="Input 69 2 3 6" xfId="33591" xr:uid="{0E670CE2-1040-42BC-A062-35832EBA1156}"/>
    <cellStyle name="Input 69 2 4" xfId="18078" xr:uid="{254A8D6A-2593-4316-8C04-7CE84B2F9624}"/>
    <cellStyle name="Input 69 2 4 2" xfId="18079" xr:uid="{A6D5767E-6D53-41DC-B91B-CD2F8E8DFD60}"/>
    <cellStyle name="Input 69 2 4 2 2" xfId="18080" xr:uid="{B143AA8B-9968-434E-A298-6C6B11C59ECA}"/>
    <cellStyle name="Input 69 2 4 2 2 2" xfId="38789" xr:uid="{16370081-FE03-47DC-B045-842C45C76F81}"/>
    <cellStyle name="Input 69 2 4 2 2 3" xfId="26328" xr:uid="{4B351650-DE5A-4B6C-85AF-DBAAA2A31FF7}"/>
    <cellStyle name="Input 69 2 4 2 2 4" xfId="33601" xr:uid="{CCAFB315-F54D-4F97-8C71-0FBEBBE9BE8A}"/>
    <cellStyle name="Input 69 2 4 2 3" xfId="32103" xr:uid="{A0B55A99-BB8C-473B-AD04-356F58C88610}"/>
    <cellStyle name="Input 69 2 4 2 4" xfId="26329" xr:uid="{56823900-956C-4083-A39C-D022099AD75D}"/>
    <cellStyle name="Input 69 2 4 2 5" xfId="25844" xr:uid="{0AB92BC3-F887-48F2-A480-43CF15861952}"/>
    <cellStyle name="Input 69 2 4 3" xfId="18081" xr:uid="{EBEC6907-B217-42F8-ADEF-48A1868C801A}"/>
    <cellStyle name="Input 69 2 4 3 2" xfId="32104" xr:uid="{FC346E5F-D060-4054-A560-33B486D8E3B4}"/>
    <cellStyle name="Input 69 2 4 3 3" xfId="26327" xr:uid="{D6806039-283F-49D4-AEAF-FACA1DD5FABB}"/>
    <cellStyle name="Input 69 2 4 3 4" xfId="25390" xr:uid="{510565EF-0B45-45C9-8890-7461D61794C8}"/>
    <cellStyle name="Input 69 2 4 4" xfId="32102" xr:uid="{4BC53F11-0F36-4D28-8DA5-D837907E8221}"/>
    <cellStyle name="Input 69 2 4 5" xfId="26330" xr:uid="{375A62A9-90C4-4C21-8219-74853FBF9410}"/>
    <cellStyle name="Input 69 2 4 6" xfId="25843" xr:uid="{5EBE919E-7250-43B5-8F0E-A81966D4B0C8}"/>
    <cellStyle name="Input 69 2 5" xfId="18082" xr:uid="{86CD408B-B0A3-408D-BB67-8DB4C01EA47E}"/>
    <cellStyle name="Input 69 2 5 2" xfId="18083" xr:uid="{041C7556-391F-4574-A4B9-7793C953508E}"/>
    <cellStyle name="Input 69 2 5 2 2" xfId="18084" xr:uid="{E1C01152-08BE-48EA-8A56-DB8E6EC7A518}"/>
    <cellStyle name="Input 69 2 5 2 2 2" xfId="38788" xr:uid="{6C4E78C4-AAB8-490F-9EF0-9BDE3ED81ECF}"/>
    <cellStyle name="Input 69 2 5 2 2 3" xfId="26324" xr:uid="{6280D263-57CC-49EB-AF23-CC07457CAF3C}"/>
    <cellStyle name="Input 69 2 5 2 2 4" xfId="38128" xr:uid="{F9072283-BAD0-4C57-8404-DA9CBF22916A}"/>
    <cellStyle name="Input 69 2 5 2 3" xfId="32105" xr:uid="{7570407E-06C6-429B-9527-0BEFE47445B5}"/>
    <cellStyle name="Input 69 2 5 2 4" xfId="26325" xr:uid="{0DC21145-6CEF-48A0-A538-4A34BBF29A61}"/>
    <cellStyle name="Input 69 2 5 2 5" xfId="36654" xr:uid="{8653BC05-43EF-4305-803F-CBCDA2E76082}"/>
    <cellStyle name="Input 69 2 5 3" xfId="18085" xr:uid="{2CB7FBE5-A1EE-43B1-91D6-8620CD3A975E}"/>
    <cellStyle name="Input 69 2 5 3 2" xfId="32106" xr:uid="{986E4734-EA73-493D-BC51-5C6B5713A3F8}"/>
    <cellStyle name="Input 69 2 5 3 3" xfId="26323" xr:uid="{3D69275E-C570-4066-B58C-C1E773A42345}"/>
    <cellStyle name="Input 69 2 5 3 4" xfId="33603" xr:uid="{D72EC062-3B10-4B69-A711-EC369B71EA6C}"/>
    <cellStyle name="Input 69 2 5 4" xfId="37650" xr:uid="{EC16DF6E-2DBA-4F26-B178-4D6037712E0D}"/>
    <cellStyle name="Input 69 2 5 5" xfId="26326" xr:uid="{141783F8-FE7E-459D-9679-E167A31E8347}"/>
    <cellStyle name="Input 69 2 5 6" xfId="33602" xr:uid="{4F49CE5D-3101-4369-876D-6C9AB97A4E29}"/>
    <cellStyle name="Input 69 2 6" xfId="18086" xr:uid="{54891EF9-9529-4C38-B166-C6C555DC8A25}"/>
    <cellStyle name="Input 69 2 6 2" xfId="18087" xr:uid="{A21AC8D9-C5E1-4F6F-92F2-A0E43D4ABCF8}"/>
    <cellStyle name="Input 69 2 6 2 2" xfId="18088" xr:uid="{2C70AD39-AB20-401F-9D46-1B2C1C178826}"/>
    <cellStyle name="Input 69 2 6 2 2 2" xfId="38787" xr:uid="{DEBE62DC-3838-4AA7-8382-F033141A1E6C}"/>
    <cellStyle name="Input 69 2 6 2 2 3" xfId="26321" xr:uid="{5AE3EFFA-EF8B-4B99-8918-30AFFBBEFB66}"/>
    <cellStyle name="Input 69 2 6 2 2 4" xfId="33612" xr:uid="{395BAB8A-B7DA-4D05-BF2C-148E6670E947}"/>
    <cellStyle name="Input 69 2 6 2 3" xfId="32108" xr:uid="{BC1A0A34-2ED0-4B24-8D46-F47E61B0428B}"/>
    <cellStyle name="Input 69 2 6 2 4" xfId="35769" xr:uid="{B07B9233-D5EC-4AB3-A5D1-8B6CC0993056}"/>
    <cellStyle name="Input 69 2 6 2 5" xfId="33607" xr:uid="{F2896DDF-F8F0-4129-90AF-6663B492972A}"/>
    <cellStyle name="Input 69 2 6 3" xfId="18089" xr:uid="{92BB404E-B309-49CE-BB50-B710712E7662}"/>
    <cellStyle name="Input 69 2 6 3 2" xfId="32109" xr:uid="{5AB044BB-F4CB-4DD0-87BA-313FF34AD8BF}"/>
    <cellStyle name="Input 69 2 6 3 3" xfId="26320" xr:uid="{66B83029-99E0-4E5C-8D12-621833D668FC}"/>
    <cellStyle name="Input 69 2 6 3 4" xfId="33616" xr:uid="{1A53D69B-5FC2-49D2-8919-E874794A5EDA}"/>
    <cellStyle name="Input 69 2 6 4" xfId="32107" xr:uid="{E88609FF-E13B-4305-A913-C1C875A7AC1E}"/>
    <cellStyle name="Input 69 2 6 5" xfId="26322" xr:uid="{1ED6D48D-6E33-466D-AEA2-E223E7C62242}"/>
    <cellStyle name="Input 69 2 6 6" xfId="36655" xr:uid="{8F3DFE05-E887-44A5-A4A9-548347C8D893}"/>
    <cellStyle name="Input 69 2 7" xfId="18090" xr:uid="{BA391A7E-CB74-4DFA-9613-D2D174B47CDF}"/>
    <cellStyle name="Input 69 2 7 2" xfId="18091" xr:uid="{F8C2B58F-4AB5-4149-B6BE-9195C278736A}"/>
    <cellStyle name="Input 69 2 7 2 2" xfId="18092" xr:uid="{8CB7EE3F-9EAE-4D95-B1C7-CF7E8125320B}"/>
    <cellStyle name="Input 69 2 7 2 2 2" xfId="38786" xr:uid="{DB443E55-F227-45AC-8BE5-A76D64B3A562}"/>
    <cellStyle name="Input 69 2 7 2 2 3" xfId="26318" xr:uid="{16F919B3-1CE2-4936-91C4-30AF8FE56992}"/>
    <cellStyle name="Input 69 2 7 2 2 4" xfId="33622" xr:uid="{6009AA3D-99F5-496E-ADF9-36F24DBBD649}"/>
    <cellStyle name="Input 69 2 7 2 3" xfId="32110" xr:uid="{9C1A223F-4286-49A5-BEF4-CB71A3D0991D}"/>
    <cellStyle name="Input 69 2 7 2 4" xfId="26319" xr:uid="{9A756E50-3B1E-4E8A-97FE-87DB2E2E93D4}"/>
    <cellStyle name="Input 69 2 7 2 5" xfId="33621" xr:uid="{63702F95-B022-49B0-A0E8-9CF0A03BA427}"/>
    <cellStyle name="Input 69 2 7 3" xfId="18093" xr:uid="{1139203A-964A-411C-94CE-C46F2D188118}"/>
    <cellStyle name="Input 69 2 7 3 2" xfId="32111" xr:uid="{1E0F661C-AE76-4174-AEBA-08A7217F28E6}"/>
    <cellStyle name="Input 69 2 7 3 3" xfId="26317" xr:uid="{6AE80B73-A7D6-46B0-891A-63D9F06F3872}"/>
    <cellStyle name="Input 69 2 7 3 4" xfId="33623" xr:uid="{474B3AFC-FA62-4098-A5EA-384C90E14057}"/>
    <cellStyle name="Input 69 2 7 4" xfId="37651" xr:uid="{014ED6E5-5BA3-4F6F-9F00-7225CA870C61}"/>
    <cellStyle name="Input 69 2 7 5" xfId="39172" xr:uid="{812A46FB-69E0-41F9-9432-F885010E7900}"/>
    <cellStyle name="Input 69 2 7 6" xfId="33620" xr:uid="{C9AFB1B1-573A-41E8-B3FB-BC21FEDBDF4A}"/>
    <cellStyle name="Input 69 2 8" xfId="18094" xr:uid="{C40988EA-3B7A-4AA0-AF13-171AA4794D7D}"/>
    <cellStyle name="Input 69 2 8 2" xfId="18095" xr:uid="{1A4B30DF-B787-466B-B965-F7F56D9EAD9B}"/>
    <cellStyle name="Input 69 2 8 2 2" xfId="18096" xr:uid="{ADAE7E6F-90B4-4929-8868-C33855530F20}"/>
    <cellStyle name="Input 69 2 8 2 2 2" xfId="32114" xr:uid="{2DEAF78A-9674-4716-A23F-4D511D58DDA1}"/>
    <cellStyle name="Input 69 2 8 2 2 3" xfId="26314" xr:uid="{CC5DC5D8-B327-4C9F-9EA7-52F37E69370B}"/>
    <cellStyle name="Input 69 2 8 2 2 4" xfId="25845" xr:uid="{40E2EF31-24C2-44B0-81D3-583584DE5D0C}"/>
    <cellStyle name="Input 69 2 8 2 3" xfId="32113" xr:uid="{FF1DAB86-464D-42C4-BAC8-5FD1367BC6A4}"/>
    <cellStyle name="Input 69 2 8 2 4" xfId="26315" xr:uid="{DB592E2E-50E3-44A0-92ED-AD15CDE85237}"/>
    <cellStyle name="Input 69 2 8 2 5" xfId="33625" xr:uid="{FC8BEC97-C2DF-42AE-B743-9EAAA341E1FD}"/>
    <cellStyle name="Input 69 2 8 3" xfId="18097" xr:uid="{433B66BA-1F24-40DD-862E-D0FC73D3C241}"/>
    <cellStyle name="Input 69 2 8 3 2" xfId="37652" xr:uid="{B41CB838-08EF-46D3-8AE5-54BB55AD933F}"/>
    <cellStyle name="Input 69 2 8 3 3" xfId="36162" xr:uid="{64C4962C-C5E1-458A-B7EE-36F9A64267EB}"/>
    <cellStyle name="Input 69 2 8 3 4" xfId="33626" xr:uid="{2238338B-95A6-4810-96E3-A9D4A81B52DE}"/>
    <cellStyle name="Input 69 2 8 4" xfId="32112" xr:uid="{43B2453E-E02B-4FFD-8FD6-892E14BFA0CF}"/>
    <cellStyle name="Input 69 2 8 5" xfId="26316" xr:uid="{4F030028-D5B6-4636-8FD3-C585B42A5D71}"/>
    <cellStyle name="Input 69 2 8 6" xfId="33624" xr:uid="{622918A3-5D75-43FD-886D-D6E5597D2683}"/>
    <cellStyle name="Input 69 2 9" xfId="18098" xr:uid="{38F04B35-E6D8-42D2-A639-2A251D43C4E2}"/>
    <cellStyle name="Input 69 2 9 2" xfId="18099" xr:uid="{90EA4006-C622-4572-B101-43046E15B2BE}"/>
    <cellStyle name="Input 69 2 9 2 2" xfId="32116" xr:uid="{0974146F-9222-42DD-BDA8-9FEA38326980}"/>
    <cellStyle name="Input 69 2 9 2 3" xfId="37193" xr:uid="{6265161A-EEB8-447A-A87F-CA15F70E9BC7}"/>
    <cellStyle name="Input 69 2 9 2 4" xfId="33628" xr:uid="{F1FAD986-8CFD-4DC5-AF88-0ED37037E818}"/>
    <cellStyle name="Input 69 2 9 3" xfId="32115" xr:uid="{9148417E-0132-445C-84BC-72F58BCF0443}"/>
    <cellStyle name="Input 69 2 9 4" xfId="26313" xr:uid="{CFFB1ADB-081C-41D2-B604-CB5056BC0E43}"/>
    <cellStyle name="Input 69 2 9 5" xfId="33627" xr:uid="{70157440-58BD-4F39-8F19-A09C275D8D01}"/>
    <cellStyle name="Input 69 3" xfId="18100" xr:uid="{B01333CD-0748-42B2-955C-C85660FC0763}"/>
    <cellStyle name="Input 69 3 10" xfId="18101" xr:uid="{8C827C19-A7F2-4020-9176-F0E89705983F}"/>
    <cellStyle name="Input 69 3 10 2" xfId="32118" xr:uid="{6FF72571-C174-46D1-B778-11B5ECEDCD79}"/>
    <cellStyle name="Input 69 3 10 3" xfId="26311" xr:uid="{3F6FB674-924F-4357-981A-C14214CC2853}"/>
    <cellStyle name="Input 69 3 10 4" xfId="33630" xr:uid="{0E4E32A9-BDBA-446E-9B26-24B98D84995D}"/>
    <cellStyle name="Input 69 3 11" xfId="32117" xr:uid="{9E0D7EB1-E481-4A43-877E-DD7352A82193}"/>
    <cellStyle name="Input 69 3 12" xfId="26312" xr:uid="{DBEB8A94-0495-469E-B8CB-91B58806EB42}"/>
    <cellStyle name="Input 69 3 13" xfId="33629" xr:uid="{CF04DADE-1D03-45FA-85A0-1F9A4D684355}"/>
    <cellStyle name="Input 69 3 2" xfId="18102" xr:uid="{E1837D54-EC5A-40E6-9CC2-7E72C3758293}"/>
    <cellStyle name="Input 69 3 2 2" xfId="18103" xr:uid="{180406DA-6161-48D6-9D57-52CA7B81CF89}"/>
    <cellStyle name="Input 69 3 2 2 2" xfId="18104" xr:uid="{B3903DF1-03CE-4FA1-A8DF-1307FBCB5A1B}"/>
    <cellStyle name="Input 69 3 2 2 2 2" xfId="32120" xr:uid="{B0D12A18-E2EE-4D37-9800-3CD617A779B2}"/>
    <cellStyle name="Input 69 3 2 2 2 3" xfId="38004" xr:uid="{4E372314-3A22-4445-AB8B-F9E8197484F3}"/>
    <cellStyle name="Input 69 3 2 2 2 4" xfId="25391" xr:uid="{B0805786-EF5D-4C55-9D02-A005946FCBB1}"/>
    <cellStyle name="Input 69 3 2 2 3" xfId="37653" xr:uid="{1B58D471-70F3-40ED-98AA-DC8955A01674}"/>
    <cellStyle name="Input 69 3 2 2 4" xfId="26309" xr:uid="{EEA54F40-2B2F-4934-B6A1-F59E9C2A3C26}"/>
    <cellStyle name="Input 69 3 2 2 5" xfId="33633" xr:uid="{B01D0D2A-49AD-4073-88BF-5BA3D2147377}"/>
    <cellStyle name="Input 69 3 2 3" xfId="18105" xr:uid="{F8292F99-3833-41B9-B34A-4B9982503257}"/>
    <cellStyle name="Input 69 3 2 3 2" xfId="32121" xr:uid="{3F5E9DF8-F7DD-4028-8A65-F986F8825A41}"/>
    <cellStyle name="Input 69 3 2 3 3" xfId="26308" xr:uid="{E09EC062-621E-4E4F-8AFD-7AE2D5521A19}"/>
    <cellStyle name="Input 69 3 2 3 4" xfId="33634" xr:uid="{09A7B7F6-90D5-4650-914E-4635AA385E1E}"/>
    <cellStyle name="Input 69 3 2 4" xfId="32119" xr:uid="{115F01EF-3248-4561-A239-10CD766545C0}"/>
    <cellStyle name="Input 69 3 2 5" xfId="26310" xr:uid="{4823995E-F413-4BD1-ADBB-C211D5B04795}"/>
    <cellStyle name="Input 69 3 2 6" xfId="33631" xr:uid="{E779EFB0-CF98-49EA-B855-3DFBB39761FE}"/>
    <cellStyle name="Input 69 3 3" xfId="18106" xr:uid="{993A7FFE-2D4D-402A-857D-D6B593F44C35}"/>
    <cellStyle name="Input 69 3 3 2" xfId="18107" xr:uid="{E61DE20F-D9BD-4917-8D75-7EEA75C1B406}"/>
    <cellStyle name="Input 69 3 3 2 2" xfId="18108" xr:uid="{9D88F0F3-9276-4A94-A7A2-1FB5C0C2EF70}"/>
    <cellStyle name="Input 69 3 3 2 2 2" xfId="32124" xr:uid="{218B5C02-EFF6-46BA-ABA7-58A5EEFEE655}"/>
    <cellStyle name="Input 69 3 3 2 2 3" xfId="26305" xr:uid="{3E4CB7E3-BF0B-4C4F-8C59-5BB7953CBE79}"/>
    <cellStyle name="Input 69 3 3 2 2 4" xfId="33636" xr:uid="{46CCA140-5E35-4636-916E-460E2A63A0D5}"/>
    <cellStyle name="Input 69 3 3 2 3" xfId="32123" xr:uid="{07D97CF8-CB87-4D36-B1D1-8FE981E5D3EF}"/>
    <cellStyle name="Input 69 3 3 2 4" xfId="26306" xr:uid="{3A5CB04C-FA2C-4BBE-A912-2E403A1A36FB}"/>
    <cellStyle name="Input 69 3 3 2 5" xfId="33635" xr:uid="{0D79EC95-A518-46C2-8724-E7E418267FC7}"/>
    <cellStyle name="Input 69 3 3 3" xfId="18109" xr:uid="{DD6E012E-913E-430C-9E16-7931594976D6}"/>
    <cellStyle name="Input 69 3 3 3 2" xfId="37654" xr:uid="{4F0ACBD2-7DDB-4465-A546-654F9FF086DD}"/>
    <cellStyle name="Input 69 3 3 3 3" xfId="26304" xr:uid="{F914201B-2854-446A-AFC5-14C5BDD8C013}"/>
    <cellStyle name="Input 69 3 3 3 4" xfId="38627" xr:uid="{26850E22-236C-4F6D-A77E-C8660FB33AC9}"/>
    <cellStyle name="Input 69 3 3 4" xfId="32122" xr:uid="{94E75E7F-E35B-4339-AE38-B3483B303B71}"/>
    <cellStyle name="Input 69 3 3 5" xfId="26307" xr:uid="{F6014CC6-C9CC-401F-9498-5C9AC567119F}"/>
    <cellStyle name="Input 69 3 3 6" xfId="36656" xr:uid="{80A958DF-1C0F-4A09-96E6-DF6CB68444FA}"/>
    <cellStyle name="Input 69 3 4" xfId="18110" xr:uid="{5663ACC0-77AC-4D23-BDE1-74FCAC6ADF11}"/>
    <cellStyle name="Input 69 3 4 2" xfId="18111" xr:uid="{2A039095-729B-4AFA-AC16-A8F211104C23}"/>
    <cellStyle name="Input 69 3 4 2 2" xfId="18112" xr:uid="{D6F370CD-13C6-4F0A-8AA3-CABDD5260F54}"/>
    <cellStyle name="Input 69 3 4 2 2 2" xfId="32127" xr:uid="{121CEF4F-018A-4A1A-96A5-FDD6335C6367}"/>
    <cellStyle name="Input 69 3 4 2 2 3" xfId="26301" xr:uid="{DADAE9AA-730D-4EC7-975E-CCBF254CB130}"/>
    <cellStyle name="Input 69 3 4 2 2 4" xfId="33638" xr:uid="{46AACC2F-2676-4FDE-83B8-96D3F3A903EA}"/>
    <cellStyle name="Input 69 3 4 2 3" xfId="32126" xr:uid="{BAD8CDC7-5CC7-459E-8179-6A3C037A8E6F}"/>
    <cellStyle name="Input 69 3 4 2 4" xfId="26302" xr:uid="{37D72952-E86D-4EEA-AD6D-7E0BC8D22E34}"/>
    <cellStyle name="Input 69 3 4 2 5" xfId="33637" xr:uid="{B0854732-28C8-448F-8258-C248D238ADA5}"/>
    <cellStyle name="Input 69 3 4 3" xfId="18113" xr:uid="{0342FB0B-BE1D-474A-BE15-41CFDED356FF}"/>
    <cellStyle name="Input 69 3 4 3 2" xfId="36604" xr:uid="{F38384A8-529E-42BA-AED0-008FBBFDCB5E}"/>
    <cellStyle name="Input 69 3 4 3 3" xfId="26300" xr:uid="{ED548156-5EB3-4E47-8B49-5BD8E77C75DE}"/>
    <cellStyle name="Input 69 3 4 3 4" xfId="25846" xr:uid="{3E63F182-D13C-4A05-9DA2-BEC2BBF0C79D}"/>
    <cellStyle name="Input 69 3 4 4" xfId="32125" xr:uid="{6E01EAAF-7C34-4A5C-AABE-A6BAFD63A99E}"/>
    <cellStyle name="Input 69 3 4 5" xfId="26303" xr:uid="{74D04EFB-E892-47C6-9D6D-997D61CB8286}"/>
    <cellStyle name="Input 69 3 4 6" xfId="36657" xr:uid="{8E12D675-FDE6-44CC-B832-DB52935E8850}"/>
    <cellStyle name="Input 69 3 5" xfId="18114" xr:uid="{446D2DAC-0526-40B5-A2EC-192443FDD6F4}"/>
    <cellStyle name="Input 69 3 5 2" xfId="18115" xr:uid="{A7D2CB11-D8F0-4569-8494-8B899F98BF62}"/>
    <cellStyle name="Input 69 3 5 2 2" xfId="18116" xr:uid="{C7DB890C-7115-4CF2-ACD8-22F0E198787E}"/>
    <cellStyle name="Input 69 3 5 2 2 2" xfId="37655" xr:uid="{20993D91-1A17-45C6-96E2-D5BCB6F96481}"/>
    <cellStyle name="Input 69 3 5 2 2 3" xfId="26297" xr:uid="{A5DCEEB3-9174-41A6-849E-F079A8E31274}"/>
    <cellStyle name="Input 69 3 5 2 2 4" xfId="33640" xr:uid="{7B7F3426-6F93-40F8-A8C6-FDEB57702B7F}"/>
    <cellStyle name="Input 69 3 5 2 3" xfId="32129" xr:uid="{F4A6D4CC-E275-40C4-B227-54C11E331A62}"/>
    <cellStyle name="Input 69 3 5 2 4" xfId="26298" xr:uid="{06F0E7D9-4E3D-4C36-8803-1FBD38F5D0C0}"/>
    <cellStyle name="Input 69 3 5 2 5" xfId="36658" xr:uid="{05A19C52-A25D-4AAC-94E1-4B38A26DA860}"/>
    <cellStyle name="Input 69 3 5 3" xfId="18117" xr:uid="{EE65EA44-1FD1-4F4B-87E3-D2F3619AA3BB}"/>
    <cellStyle name="Input 69 3 5 3 2" xfId="32130" xr:uid="{651756D9-9174-4171-88E8-31846647187B}"/>
    <cellStyle name="Input 69 3 5 3 3" xfId="26296" xr:uid="{C4322E80-2C4E-4E5B-A604-ED011D2AD80B}"/>
    <cellStyle name="Input 69 3 5 3 4" xfId="33641" xr:uid="{06635BCF-38B0-4BB5-A473-D4C0B53E926F}"/>
    <cellStyle name="Input 69 3 5 4" xfId="32128" xr:uid="{A9F11723-12A6-41CD-97E8-049519583341}"/>
    <cellStyle name="Input 69 3 5 5" xfId="26299" xr:uid="{F379FBB0-6EC5-44E0-B57B-F426C00B9844}"/>
    <cellStyle name="Input 69 3 5 6" xfId="33639" xr:uid="{9D36B542-06A8-4FA6-B1F2-8BBD080EECE3}"/>
    <cellStyle name="Input 69 3 6" xfId="18118" xr:uid="{38EE5946-90B0-4F80-B5C0-6B763722B7B4}"/>
    <cellStyle name="Input 69 3 6 2" xfId="18119" xr:uid="{937E2555-3AE8-47BE-8B03-6B83BEE30F38}"/>
    <cellStyle name="Input 69 3 6 2 2" xfId="18120" xr:uid="{FCA6F5B7-24A7-49E6-A611-3CC63649B08D}"/>
    <cellStyle name="Input 69 3 6 2 2 2" xfId="32133" xr:uid="{DA81EF5A-E0BB-4051-9BC7-03CB6F3ADB94}"/>
    <cellStyle name="Input 69 3 6 2 2 3" xfId="38005" xr:uid="{9918D0DD-3C0E-4B4D-AE2C-2C74AFDB8C48}"/>
    <cellStyle name="Input 69 3 6 2 2 4" xfId="33644" xr:uid="{1A21B678-7061-495B-B8AD-790692730973}"/>
    <cellStyle name="Input 69 3 6 2 3" xfId="32132" xr:uid="{9655FA31-4A32-4EDE-8706-8081893C4395}"/>
    <cellStyle name="Input 69 3 6 2 4" xfId="37192" xr:uid="{5FE99261-25EF-44F5-9F7C-94D75F907CFE}"/>
    <cellStyle name="Input 69 3 6 2 5" xfId="36659" xr:uid="{29128072-23BA-4BE1-B292-EA72E2ED896B}"/>
    <cellStyle name="Input 69 3 6 3" xfId="18121" xr:uid="{F6AE7F6F-847C-4EC2-8199-2B391C529E33}"/>
    <cellStyle name="Input 69 3 6 3 2" xfId="32134" xr:uid="{760C554C-9767-4847-B96C-2DC87E32D901}"/>
    <cellStyle name="Input 69 3 6 3 3" xfId="26295" xr:uid="{7F5683F4-FBF6-40CC-8D9F-B08EAD2E146E}"/>
    <cellStyle name="Input 69 3 6 3 4" xfId="33645" xr:uid="{765870DC-8224-44F0-A9BB-3BB904242F51}"/>
    <cellStyle name="Input 69 3 6 4" xfId="32131" xr:uid="{4F11C60D-670D-4E55-B124-995D81D45BD4}"/>
    <cellStyle name="Input 69 3 6 5" xfId="36161" xr:uid="{AEA6EAA5-D3FA-4972-A9AE-1D6AA8210C12}"/>
    <cellStyle name="Input 69 3 6 6" xfId="33642" xr:uid="{F2BE04AD-852D-4ADE-A1A9-295AF77354DE}"/>
    <cellStyle name="Input 69 3 7" xfId="18122" xr:uid="{9A3493F2-4392-4B09-8786-63B67066A24E}"/>
    <cellStyle name="Input 69 3 7 2" xfId="18123" xr:uid="{803A55D1-CC81-4F27-85EB-64151908609E}"/>
    <cellStyle name="Input 69 3 7 2 2" xfId="18124" xr:uid="{66FD0BC2-46F0-4187-BE58-185B3071792A}"/>
    <cellStyle name="Input 69 3 7 2 2 2" xfId="32136" xr:uid="{3483635B-30C3-4299-AA9D-2DC973DE5DDF}"/>
    <cellStyle name="Input 69 3 7 2 2 3" xfId="26292" xr:uid="{0364FF13-DFB1-40BB-8AA5-C78B731E3D1C}"/>
    <cellStyle name="Input 69 3 7 2 2 4" xfId="25392" xr:uid="{B129A1D6-5A17-4589-8CAF-335509B10286}"/>
    <cellStyle name="Input 69 3 7 2 3" xfId="32135" xr:uid="{AF5D7E47-6B0C-4F2E-807D-27292C405C3E}"/>
    <cellStyle name="Input 69 3 7 2 4" xfId="26293" xr:uid="{50B71D18-F325-45D7-9DC0-E7E8D857B25D}"/>
    <cellStyle name="Input 69 3 7 2 5" xfId="33646" xr:uid="{30DB7CE1-7640-4D14-A27F-1B231396F4F6}"/>
    <cellStyle name="Input 69 3 7 3" xfId="18125" xr:uid="{F81FE0CE-9FFC-44DA-8FDF-7258D8407914}"/>
    <cellStyle name="Input 69 3 7 3 2" xfId="37876" xr:uid="{3CE77D66-5058-4EC4-8168-7B5B1DE7AE91}"/>
    <cellStyle name="Input 69 3 7 3 3" xfId="26291" xr:uid="{4EBFC2BB-96F7-4075-92D9-AAAEFBC0A1AE}"/>
    <cellStyle name="Input 69 3 7 3 4" xfId="33647" xr:uid="{757E6E77-34E0-4B63-B48A-85DE525767D6}"/>
    <cellStyle name="Input 69 3 7 4" xfId="37656" xr:uid="{1D1FD7E2-6ABA-4A28-A728-50BAB0381A59}"/>
    <cellStyle name="Input 69 3 7 5" xfId="26294" xr:uid="{7FFD3219-FF52-4E06-87F9-612CA87D9AE8}"/>
    <cellStyle name="Input 69 3 7 6" xfId="37853" xr:uid="{F606622C-2CBC-4C10-91C5-C1C7702E1BC6}"/>
    <cellStyle name="Input 69 3 8" xfId="18126" xr:uid="{821ADFA8-4494-476E-A2A8-BF32FF9F92E8}"/>
    <cellStyle name="Input 69 3 8 2" xfId="18127" xr:uid="{8705298A-8163-494E-97CF-401AE2E1D5FD}"/>
    <cellStyle name="Input 69 3 8 2 2" xfId="18128" xr:uid="{E65E327C-AC71-4462-885C-5F38B71762F2}"/>
    <cellStyle name="Input 69 3 8 2 2 2" xfId="32137" xr:uid="{5AC905D2-A751-4E43-9F85-42F8BE53DF4C}"/>
    <cellStyle name="Input 69 3 8 2 2 3" xfId="26288" xr:uid="{B25F9B47-F931-4A2F-9249-44DC86FF882C}"/>
    <cellStyle name="Input 69 3 8 2 2 4" xfId="33649" xr:uid="{719D68C5-E8DA-4078-94AD-F432E16B40C3}"/>
    <cellStyle name="Input 69 3 8 2 3" xfId="38785" xr:uid="{734FD881-0643-4E94-A174-32999E83D738}"/>
    <cellStyle name="Input 69 3 8 2 4" xfId="26289" xr:uid="{5B32A23B-CA6C-426F-9539-6873CDB0AE0A}"/>
    <cellStyle name="Input 69 3 8 2 5" xfId="37854" xr:uid="{2608B987-4C5E-4EE0-AB21-60078AF5AC7D}"/>
    <cellStyle name="Input 69 3 8 3" xfId="18129" xr:uid="{CD105428-A566-4BF5-A068-17839D29BF76}"/>
    <cellStyle name="Input 69 3 8 3 2" xfId="32138" xr:uid="{980E11E2-251E-4D51-B61D-3A694022B368}"/>
    <cellStyle name="Input 69 3 8 3 3" xfId="26287" xr:uid="{6C1E78FB-F07A-4565-9ADE-8A9269A915E0}"/>
    <cellStyle name="Input 69 3 8 3 4" xfId="33650" xr:uid="{42DAF3CE-2D25-4700-BD83-3CB12095B167}"/>
    <cellStyle name="Input 69 3 8 4" xfId="37014" xr:uid="{C7DAD46B-8277-4297-AD82-73647DEE3F45}"/>
    <cellStyle name="Input 69 3 8 5" xfId="26290" xr:uid="{AC921BF5-559D-4A12-A72A-246EB8183F1C}"/>
    <cellStyle name="Input 69 3 8 6" xfId="33648" xr:uid="{EEDE7122-CC4C-42F0-9079-7398A0800033}"/>
    <cellStyle name="Input 69 3 9" xfId="18130" xr:uid="{FFE5E29E-7654-414C-881E-0E27723BB00E}"/>
    <cellStyle name="Input 69 3 9 2" xfId="18131" xr:uid="{24300A7B-CDF6-4995-995F-651569E3B35D}"/>
    <cellStyle name="Input 69 3 9 2 2" xfId="38784" xr:uid="{D156E33A-3786-4AE9-BCEF-5B75EFAFD696}"/>
    <cellStyle name="Input 69 3 9 2 3" xfId="26285" xr:uid="{BDDE4657-AEDD-4AD4-9196-9F80786C510C}"/>
    <cellStyle name="Input 69 3 9 2 4" xfId="33660" xr:uid="{EC86E3D8-1F3C-4E12-8929-EB7399B367A9}"/>
    <cellStyle name="Input 69 3 9 3" xfId="37015" xr:uid="{F5D126A1-9E47-44F7-86AB-FCDF788D614C}"/>
    <cellStyle name="Input 69 3 9 4" xfId="26286" xr:uid="{66FB6178-AB4D-4760-9C3F-DC7D74A40565}"/>
    <cellStyle name="Input 69 3 9 5" xfId="33651" xr:uid="{4C43BCDB-E0E3-4C87-8E4F-5FB770A9EFC4}"/>
    <cellStyle name="Input 69 4" xfId="18132" xr:uid="{909A259A-D3A4-47AE-AD65-D383C1253E68}"/>
    <cellStyle name="Input 69 4 2" xfId="18133" xr:uid="{87A8655B-66B7-4703-9A3E-A758B07C06B7}"/>
    <cellStyle name="Input 69 4 2 2" xfId="18134" xr:uid="{FAAA1C1A-5C46-49EB-BD41-05372E939C23}"/>
    <cellStyle name="Input 69 4 2 2 2" xfId="37657" xr:uid="{A2521A4A-9CEE-4D85-B287-67199A247CDB}"/>
    <cellStyle name="Input 69 4 2 2 3" xfId="38006" xr:uid="{82AF7504-8663-4A98-9799-48E1FA7A9919}"/>
    <cellStyle name="Input 69 4 2 2 4" xfId="33663" xr:uid="{461F0730-43FE-42A9-9F3E-A1BE9CA9F708}"/>
    <cellStyle name="Input 69 4 2 3" xfId="32139" xr:uid="{A53BC6F4-BBF1-4EE2-B1AA-37A145FF0B5A}"/>
    <cellStyle name="Input 69 4 2 4" xfId="26283" xr:uid="{4A64F764-34A0-4E88-9F16-2D88CD299108}"/>
    <cellStyle name="Input 69 4 2 5" xfId="33662" xr:uid="{FBA47A3B-FC6C-4B18-97D6-E9C4579B353A}"/>
    <cellStyle name="Input 69 4 3" xfId="18135" xr:uid="{6DDBBC91-1FDB-4CAF-A7C2-F5684FEBF75F}"/>
    <cellStyle name="Input 69 4 3 2" xfId="32140" xr:uid="{370BF893-D7EC-4EB2-9CFD-850E5678D841}"/>
    <cellStyle name="Input 69 4 3 3" xfId="26282" xr:uid="{75899172-AC89-43DC-A27E-77C8BFE44C3C}"/>
    <cellStyle name="Input 69 4 3 4" xfId="33738" xr:uid="{D4B465F8-EFE7-45A7-A37C-EA0AED36C5A6}"/>
    <cellStyle name="Input 69 4 4" xfId="35921" xr:uid="{20FD8764-660E-4694-9763-3A386BDC7CA9}"/>
    <cellStyle name="Input 69 4 5" xfId="26284" xr:uid="{C9033FD2-E2A9-43FC-BC12-E4A081979B47}"/>
    <cellStyle name="Input 69 4 6" xfId="33661" xr:uid="{DF48F4F7-D957-4505-9021-D1B82B166AF8}"/>
    <cellStyle name="Input 69 5" xfId="18136" xr:uid="{65701B39-F6E8-4DAF-9BC8-4C16D5DCB032}"/>
    <cellStyle name="Input 69 5 2" xfId="18137" xr:uid="{3266CFC7-4131-4C8E-81C3-4D01DD1188BC}"/>
    <cellStyle name="Input 69 5 2 2" xfId="18138" xr:uid="{B110523E-BEE1-4B97-B52E-E3B94D63A1B3}"/>
    <cellStyle name="Input 69 5 2 2 2" xfId="32142" xr:uid="{962F04DB-30BF-47EE-A3EF-E94D8BE84563}"/>
    <cellStyle name="Input 69 5 2 2 3" xfId="26279" xr:uid="{D2CB88B2-7D2D-4B70-AEB3-211D6235C73F}"/>
    <cellStyle name="Input 69 5 2 2 4" xfId="33740" xr:uid="{AED33332-A0B6-4656-A284-ABA4D77310BA}"/>
    <cellStyle name="Input 69 5 2 3" xfId="32141" xr:uid="{EEF3C86C-0C7A-45E4-AB0E-9D18A26EB36E}"/>
    <cellStyle name="Input 69 5 2 4" xfId="26280" xr:uid="{C7EFAD03-616D-483F-BD03-053283428C91}"/>
    <cellStyle name="Input 69 5 2 5" xfId="25404" xr:uid="{D287BD7B-D77A-4414-BCE6-3000D6744780}"/>
    <cellStyle name="Input 69 5 3" xfId="18139" xr:uid="{366427E1-A174-498A-A0EA-06EFB0F853CD}"/>
    <cellStyle name="Input 69 5 3 2" xfId="32143" xr:uid="{700A52D1-8E8A-46A4-A716-77168A4AD41D}"/>
    <cellStyle name="Input 69 5 3 3" xfId="26278" xr:uid="{9A205640-86E1-428B-8729-FE25F45C15AF}"/>
    <cellStyle name="Input 69 5 3 4" xfId="33741" xr:uid="{D76CFF78-08BA-4087-8A27-98BB55BF650B}"/>
    <cellStyle name="Input 69 5 4" xfId="38783" xr:uid="{DEF342E9-08C0-49FE-92B0-52EDE4A3E641}"/>
    <cellStyle name="Input 69 5 5" xfId="26281" xr:uid="{6C798707-62EE-4C28-A493-7517341D0E58}"/>
    <cellStyle name="Input 69 5 6" xfId="33739" xr:uid="{4191EEE5-2AAD-47F9-8C9B-33D1B2714343}"/>
    <cellStyle name="Input 69 6" xfId="18140" xr:uid="{1DDAA4C3-15B6-464E-9690-759A27643167}"/>
    <cellStyle name="Input 69 6 2" xfId="18141" xr:uid="{3614ECF0-5FFE-4C5B-8F52-8A27272AA96B}"/>
    <cellStyle name="Input 69 6 2 2" xfId="18142" xr:uid="{2B848341-1469-4AA5-A287-D6B064E188EB}"/>
    <cellStyle name="Input 69 6 2 2 2" xfId="37658" xr:uid="{440EBDCA-5A8A-4290-A38F-F6F737935EEB}"/>
    <cellStyle name="Input 69 6 2 2 3" xfId="26277" xr:uid="{7DFA9BD2-4672-4F0F-8A4A-0B484DF7C364}"/>
    <cellStyle name="Input 69 6 2 2 4" xfId="33743" xr:uid="{16B09DFF-0322-43A2-9AA5-AF617D0B1670}"/>
    <cellStyle name="Input 69 6 2 3" xfId="32144" xr:uid="{54A30D7F-E710-4B25-9FC3-053A46505207}"/>
    <cellStyle name="Input 69 6 2 4" xfId="36160" xr:uid="{032C6B41-0C79-46D0-A2D4-C0F47FA83895}"/>
    <cellStyle name="Input 69 6 2 5" xfId="25405" xr:uid="{9F6EB302-FC10-4C1D-8835-0F79509CC210}"/>
    <cellStyle name="Input 69 6 3" xfId="18143" xr:uid="{9ABD7A3D-33E5-4269-82B1-C0221A16089D}"/>
    <cellStyle name="Input 69 6 3 2" xfId="24809" xr:uid="{E96AE728-E2EF-4E37-AFDC-7CC969D5D343}"/>
    <cellStyle name="Input 69 6 3 3" xfId="26276" xr:uid="{6D646640-C508-4548-BE40-9AB29D969240}"/>
    <cellStyle name="Input 69 6 3 4" xfId="38102" xr:uid="{2B47F45B-42FD-4CCB-8633-D5808326B588}"/>
    <cellStyle name="Input 69 6 4" xfId="38782" xr:uid="{4C576F1B-1C78-4BBB-B305-D49C7867B65B}"/>
    <cellStyle name="Input 69 6 5" xfId="39173" xr:uid="{CD7285C7-17FD-4DBF-B14B-B2F8982F9230}"/>
    <cellStyle name="Input 69 6 6" xfId="33742" xr:uid="{03C8D361-6DDF-490E-9E05-61C73795B5F7}"/>
    <cellStyle name="Input 69 7" xfId="18144" xr:uid="{73A1E64A-0527-485B-BEF5-F85795D79D40}"/>
    <cellStyle name="Input 69 7 2" xfId="18145" xr:uid="{E14B8AD6-85AA-4226-92D0-F1FF8073E8EC}"/>
    <cellStyle name="Input 69 7 2 2" xfId="18146" xr:uid="{0B86A815-F5D6-4FAA-B106-D401AF32591B}"/>
    <cellStyle name="Input 69 7 2 2 2" xfId="32145" xr:uid="{64E54218-A701-4071-A748-4C7429EE523A}"/>
    <cellStyle name="Input 69 7 2 2 3" xfId="26274" xr:uid="{50DB7A55-99CE-499D-BE06-F0E8D0A8A35E}"/>
    <cellStyle name="Input 69 7 2 2 4" xfId="33838" xr:uid="{7E412CF1-B433-4D5C-935B-4F25FF87DD9C}"/>
    <cellStyle name="Input 69 7 2 3" xfId="24810" xr:uid="{5FA5EFD9-61A6-4E7B-8801-B832438326CE}"/>
    <cellStyle name="Input 69 7 2 4" xfId="26275" xr:uid="{DD9FDF7E-5751-412E-AAB6-72E3C1DC3620}"/>
    <cellStyle name="Input 69 7 2 5" xfId="25418" xr:uid="{B73057D3-7619-4C55-BC75-B9AD891513C8}"/>
    <cellStyle name="Input 69 7 3" xfId="18147" xr:uid="{C5B0F778-47FD-43CD-8E12-92662AF0598D}"/>
    <cellStyle name="Input 69 7 3 2" xfId="32146" xr:uid="{BDA02169-C388-4B3F-ABDE-9FB51BBC147A}"/>
    <cellStyle name="Input 69 7 3 3" xfId="26273" xr:uid="{FDDEC2FA-2D0A-401D-BBA7-1A6CFD238E41}"/>
    <cellStyle name="Input 69 7 3 4" xfId="36022" xr:uid="{DD40628F-0AEE-4555-A276-5BF2A8F49C93}"/>
    <cellStyle name="Input 69 7 4" xfId="38781" xr:uid="{8A44BBC5-3DC9-48E9-8B8A-E98E30A921D4}"/>
    <cellStyle name="Input 69 7 5" xfId="36793" xr:uid="{DAE6749F-17EC-4535-903A-A221EDD6DC6A}"/>
    <cellStyle name="Input 69 7 6" xfId="33837" xr:uid="{153A602E-1956-4ADB-8EFF-8FC8B5218EF6}"/>
    <cellStyle name="Input 69 8" xfId="18148" xr:uid="{868B86D2-5575-450C-849B-0466688984DB}"/>
    <cellStyle name="Input 69 8 2" xfId="18149" xr:uid="{F348BD27-45A7-4D48-99C8-3C5CB8FA6D6D}"/>
    <cellStyle name="Input 69 8 2 2" xfId="18150" xr:uid="{5F6AF019-2947-4F5E-8368-122CF6EF2E26}"/>
    <cellStyle name="Input 69 8 2 2 2" xfId="32148" xr:uid="{F2634069-BDCF-4D8A-8605-864FA7AFAAC9}"/>
    <cellStyle name="Input 69 8 2 2 3" xfId="26271" xr:uid="{A8A4320E-A80E-4698-BCF7-31F3920599CB}"/>
    <cellStyle name="Input 69 8 2 2 4" xfId="34120" xr:uid="{9D651637-5CB1-464F-8C0E-4ADEFD7B8531}"/>
    <cellStyle name="Input 69 8 2 3" xfId="32147" xr:uid="{C25C8436-0F50-467B-95ED-F6F6C6248ADD}"/>
    <cellStyle name="Input 69 8 2 4" xfId="26272" xr:uid="{2AD3FD38-2F69-449A-B18A-D4A862A82700}"/>
    <cellStyle name="Input 69 8 2 5" xfId="34119" xr:uid="{D139D9DB-7E87-4D1E-A2E6-A7B17A50552F}"/>
    <cellStyle name="Input 69 8 3" xfId="18151" xr:uid="{2ED5482D-8E61-4FFC-BB58-0ADB1383523B}"/>
    <cellStyle name="Input 69 8 3 2" xfId="32149" xr:uid="{F1672B8C-34D9-4A78-B180-A3C43F1556BD}"/>
    <cellStyle name="Input 69 8 3 3" xfId="37191" xr:uid="{BE9A76CB-DA7F-4798-BFE0-9306945C2582}"/>
    <cellStyle name="Input 69 8 3 4" xfId="25461" xr:uid="{C1E7528B-8D4F-4B29-B7DB-E9EE2E24D669}"/>
    <cellStyle name="Input 69 8 4" xfId="38780" xr:uid="{D913FF13-78CF-40A6-8D98-6805E03E78FB}"/>
    <cellStyle name="Input 69 8 5" xfId="36792" xr:uid="{18CD9DD8-1782-411E-B9AA-5AFA6FA25A5E}"/>
    <cellStyle name="Input 69 8 6" xfId="38569" xr:uid="{073953EC-9120-46A1-86CF-8B0113CB0210}"/>
    <cellStyle name="Input 69 9" xfId="18152" xr:uid="{56B81122-95D1-456C-AA66-CDE6550AF100}"/>
    <cellStyle name="Input 69 9 2" xfId="18153" xr:uid="{873AFA86-3AA9-4538-BEFA-DFA05B5D2350}"/>
    <cellStyle name="Input 69 9 2 2" xfId="18154" xr:uid="{CCF16EA3-28BA-42CE-A923-A226E813C74E}"/>
    <cellStyle name="Input 69 9 2 2 2" xfId="25646" xr:uid="{02C750B4-AE83-4B75-97CF-079F8F75CB3C}"/>
    <cellStyle name="Input 69 9 2 2 3" xfId="26269" xr:uid="{8DD3F237-B131-4798-BB69-B00C0C342327}"/>
    <cellStyle name="Input 69 9 2 2 4" xfId="34139" xr:uid="{796D0AA9-C1F4-4171-8437-237B070BC719}"/>
    <cellStyle name="Input 69 9 2 3" xfId="39203" xr:uid="{A35EA148-4544-48E8-B19B-DD467BB04DBC}"/>
    <cellStyle name="Input 69 9 2 4" xfId="26270" xr:uid="{FFCC9239-7C7D-4EC5-A8A4-DF1052C32861}"/>
    <cellStyle name="Input 69 9 2 5" xfId="34138" xr:uid="{60B2938E-0A85-4F51-B4C6-BB26B41974DE}"/>
    <cellStyle name="Input 69 9 3" xfId="18155" xr:uid="{7E2133C8-0D09-4739-91BC-1F5AE007310D}"/>
    <cellStyle name="Input 69 9 3 2" xfId="25657" xr:uid="{65A01BA9-7685-4628-B264-EC87BE2866D6}"/>
    <cellStyle name="Input 69 9 3 3" xfId="26268" xr:uid="{4861DC0A-40F1-46CE-B73E-F1B035AC972E}"/>
    <cellStyle name="Input 69 9 3 4" xfId="34140" xr:uid="{9BA0CE4E-9F00-48D2-989A-DF5E34C1B288}"/>
    <cellStyle name="Input 69 9 4" xfId="38779" xr:uid="{D8A53312-6EE7-4500-BB91-796807DD4585}"/>
    <cellStyle name="Input 69 9 5" xfId="38007" xr:uid="{56951DA9-B2B6-402F-9819-721B52D5F068}"/>
    <cellStyle name="Input 69 9 6" xfId="34137" xr:uid="{F193C89A-130A-4090-9AD8-8922155FDC1E}"/>
    <cellStyle name="Input 7" xfId="4396" xr:uid="{3E4685E7-D65F-4BCB-BD46-979D1FE0A8FD}"/>
    <cellStyle name="Input 7 10" xfId="35108" xr:uid="{4CD18CA9-2A0C-4586-9B63-2F8DF1403835}"/>
    <cellStyle name="Input 7 2" xfId="18156" xr:uid="{388A62CB-D75F-4CC9-80DE-74FA94E75C24}"/>
    <cellStyle name="Input 7 3" xfId="18157" xr:uid="{312E2006-D67A-4B27-8BF3-BA72E5504669}"/>
    <cellStyle name="Input 7 4" xfId="18158" xr:uid="{2931408D-5EEB-4EEC-96A7-F7C61F285807}"/>
    <cellStyle name="Input 7 5" xfId="18159" xr:uid="{A3C90E1A-DBA1-42A6-947C-55EA18484D6C}"/>
    <cellStyle name="Input 7 6" xfId="18160" xr:uid="{B4C447D4-11F7-456B-92CA-80AEE90649D6}"/>
    <cellStyle name="Input 7 7" xfId="18161" xr:uid="{D11445DF-9139-43BC-8EA0-7C8B7635A5E8}"/>
    <cellStyle name="Input 7 7 2" xfId="18162" xr:uid="{A82076A6-788B-40D5-9EA1-9EE59E3C64F3}"/>
    <cellStyle name="Input 7 7 2 2" xfId="32153" xr:uid="{7E90BD92-79B4-48F9-BEBE-17893CA14CF7}"/>
    <cellStyle name="Input 7 7 2 3" xfId="37190" xr:uid="{DAD44CF5-6723-4EEF-88EF-7DC3585D72BE}"/>
    <cellStyle name="Input 7 7 2 4" xfId="37057" xr:uid="{CC2FC9C4-FD9E-460D-B775-47DC1EB89793}"/>
    <cellStyle name="Input 7 7 3" xfId="25213" xr:uid="{4C1270CB-7256-4DB9-B61D-67E9B7C5C269}"/>
    <cellStyle name="Input 7 7 4" xfId="23129" xr:uid="{EC0962D7-9FEA-41B5-AC86-71C9A3D388E5}"/>
    <cellStyle name="Input 7 7 5" xfId="34144" xr:uid="{FAD20CD2-B086-4E17-A32A-4658737BF11D}"/>
    <cellStyle name="Input 7 8" xfId="24527" xr:uid="{A62A9B1A-4A8C-4212-A1A0-8E1E30EE8A07}"/>
    <cellStyle name="Input 7 8 2" xfId="37816" xr:uid="{17C036A7-DCB9-46E4-B2B2-20E6CC0552BC}"/>
    <cellStyle name="Input 7 8 3" xfId="44402" xr:uid="{492BF16A-B0C0-408A-BCE0-CA1852CEB1EB}"/>
    <cellStyle name="Input 7 9" xfId="6167" xr:uid="{A9725EB5-62E8-444D-83F4-D0E33C4EBFE2}"/>
    <cellStyle name="Input 70" xfId="18163" xr:uid="{4E7E4906-F39A-4344-8069-B13A93ECFC3A}"/>
    <cellStyle name="Input 70 10" xfId="18164" xr:uid="{54EBB05A-DACE-4D40-9DD3-895B82ADB744}"/>
    <cellStyle name="Input 70 10 2" xfId="18165" xr:uid="{60D1640F-6CCF-4167-A70E-E9A909162BBF}"/>
    <cellStyle name="Input 70 10 2 2" xfId="18166" xr:uid="{71B4DF4E-63F2-4FBD-9928-5B9A600B8287}"/>
    <cellStyle name="Input 70 10 2 2 2" xfId="38777" xr:uid="{F25BFD13-0F0C-45A7-A4B8-0578AF73205C}"/>
    <cellStyle name="Input 70 10 2 2 3" xfId="26266" xr:uid="{4FD975E9-0D18-433F-B9DA-722DB887604E}"/>
    <cellStyle name="Input 70 10 2 2 4" xfId="34146" xr:uid="{9F1CE09C-16DB-4388-9D0D-13AAA132DA2B}"/>
    <cellStyle name="Input 70 10 2 3" xfId="25215" xr:uid="{B4F94A2C-FBCB-47CC-95B1-5DC1237C2AF2}"/>
    <cellStyle name="Input 70 10 2 4" xfId="36159" xr:uid="{78958116-1C19-4BC8-B0D8-1716690521D0}"/>
    <cellStyle name="Input 70 10 2 5" xfId="34145" xr:uid="{12C795A3-F12D-4885-B0B8-AE6CBD37787B}"/>
    <cellStyle name="Input 70 10 3" xfId="18167" xr:uid="{2D509915-410D-418A-B1C0-CF7B0256CD7F}"/>
    <cellStyle name="Input 70 10 3 2" xfId="25216" xr:uid="{D6BE41A1-C214-4EB3-B6FA-53CC03921706}"/>
    <cellStyle name="Input 70 10 3 3" xfId="26265" xr:uid="{90D55308-776C-4329-AB2E-361A5B1203A4}"/>
    <cellStyle name="Input 70 10 3 4" xfId="34147" xr:uid="{36363E15-C9CE-44BB-B61D-1BF4C2F9EAC3}"/>
    <cellStyle name="Input 70 10 4" xfId="32154" xr:uid="{48DAD95B-A609-4086-A975-29D4A71C694F}"/>
    <cellStyle name="Input 70 10 5" xfId="38008" xr:uid="{21D2EE83-23D9-4372-BDC4-0DF55C5F2028}"/>
    <cellStyle name="Input 70 10 6" xfId="38568" xr:uid="{48462B7C-0219-45E8-A4AC-99836A11AF6A}"/>
    <cellStyle name="Input 70 11" xfId="18168" xr:uid="{CEAFDDAA-6C9F-4386-BC39-D11808958026}"/>
    <cellStyle name="Input 70 11 2" xfId="18169" xr:uid="{AD80F2B0-B39E-46AD-BF52-D280D338743C}"/>
    <cellStyle name="Input 70 11 2 2" xfId="25217" xr:uid="{16CF60DA-F314-4081-A2BD-39DFDE91AF08}"/>
    <cellStyle name="Input 70 11 2 3" xfId="35768" xr:uid="{6AC2FEFF-1B8D-4FA9-846A-556EE57CB626}"/>
    <cellStyle name="Input 70 11 2 4" xfId="34148" xr:uid="{5BCF792D-7D67-48DE-B27D-A4D8B0E5EBB9}"/>
    <cellStyle name="Input 70 11 3" xfId="32155" xr:uid="{1FD6067B-049F-4262-9429-4286EE67278D}"/>
    <cellStyle name="Input 70 11 4" xfId="38009" xr:uid="{45845DAE-E6D4-47E7-90A1-823AC4DC0980}"/>
    <cellStyle name="Input 70 11 5" xfId="38567" xr:uid="{C63B1173-962A-4823-9722-340F0608F7A8}"/>
    <cellStyle name="Input 70 12" xfId="18170" xr:uid="{D750B569-4811-4F59-9D84-96B520FA3EA1}"/>
    <cellStyle name="Input 70 12 2" xfId="32156" xr:uid="{C1219EF5-0A96-4D7D-A275-CBC9C14A2BDE}"/>
    <cellStyle name="Input 70 12 3" xfId="37189" xr:uid="{6A60C252-1743-44A4-AED1-5777D3C167C6}"/>
    <cellStyle name="Input 70 12 4" xfId="34149" xr:uid="{44DF6496-0701-4A15-9A0C-9416FA16541F}"/>
    <cellStyle name="Input 70 13" xfId="25214" xr:uid="{D5C74A03-6F6E-4AC3-892E-EAD54F7AE861}"/>
    <cellStyle name="Input 70 14" xfId="26267" xr:uid="{CFA2468A-ABE6-49E5-B5B1-DFE7F81C5326}"/>
    <cellStyle name="Input 70 15" xfId="37882" xr:uid="{2206B649-A0F3-46D8-94B7-C528AA612C09}"/>
    <cellStyle name="Input 70 2" xfId="18171" xr:uid="{6E4C272B-B374-47A9-AF0E-5EE947210DAC}"/>
    <cellStyle name="Input 70 2 10" xfId="18172" xr:uid="{D2DCD610-B031-4E94-9F01-520EB53513C0}"/>
    <cellStyle name="Input 70 2 10 2" xfId="38776" xr:uid="{6B7E9492-A59F-4589-B0C0-AF0656FC029D}"/>
    <cellStyle name="Input 70 2 10 3" xfId="26263" xr:uid="{293C126B-ABB4-41E2-92E3-AA187CA51EA0}"/>
    <cellStyle name="Input 70 2 10 4" xfId="34150" xr:uid="{0BC3ADF9-89D8-43C2-BA59-886453E95CB2}"/>
    <cellStyle name="Input 70 2 11" xfId="32157" xr:uid="{20E60C95-45A0-48F4-83C5-40759FAF0C52}"/>
    <cellStyle name="Input 70 2 12" xfId="26264" xr:uid="{E37BE561-4FA3-43E2-816D-F50E197E6BA1}"/>
    <cellStyle name="Input 70 2 13" xfId="25847" xr:uid="{908E4BC4-2EDF-4599-86FF-E90B787769AA}"/>
    <cellStyle name="Input 70 2 2" xfId="18173" xr:uid="{33AE7836-A437-41AC-B064-F36E5F14DCC8}"/>
    <cellStyle name="Input 70 2 2 2" xfId="18174" xr:uid="{B9461F95-AD5F-4F53-A901-1A77F3910946}"/>
    <cellStyle name="Input 70 2 2 2 2" xfId="18175" xr:uid="{DB33B514-E7D1-4189-B903-FBF6CBB6FBB5}"/>
    <cellStyle name="Input 70 2 2 2 2 2" xfId="32160" xr:uid="{874D91B5-6217-40E3-B8D8-621971E5E831}"/>
    <cellStyle name="Input 70 2 2 2 2 3" xfId="26261" xr:uid="{96CB2B61-A72A-46CB-8F97-6EF1618B6C64}"/>
    <cellStyle name="Input 70 2 2 2 2 4" xfId="34151" xr:uid="{D7294D93-2C34-41EC-AFB6-E640511F3823}"/>
    <cellStyle name="Input 70 2 2 2 3" xfId="32159" xr:uid="{FA2A3B8C-0EB9-4415-9C19-5AD33D163F31}"/>
    <cellStyle name="Input 70 2 2 2 4" xfId="37188" xr:uid="{1E4DFE0A-D56B-449F-9A50-03255CDC9B0C}"/>
    <cellStyle name="Input 70 2 2 2 5" xfId="25462" xr:uid="{C7D86895-1F05-4FBD-BF62-451475A74361}"/>
    <cellStyle name="Input 70 2 2 3" xfId="18176" xr:uid="{BB457FE4-A8B2-4FE8-A198-FC4EF71360FC}"/>
    <cellStyle name="Input 70 2 2 3 2" xfId="32161" xr:uid="{CEE75170-47B6-4225-BF5F-2918711C88AD}"/>
    <cellStyle name="Input 70 2 2 3 3" xfId="26260" xr:uid="{D1CCD37C-FDC5-4C54-8D41-30835A3ABDD0}"/>
    <cellStyle name="Input 70 2 2 3 4" xfId="34152" xr:uid="{38A9E234-BAAD-423F-9C5A-1C80C96D0EF8}"/>
    <cellStyle name="Input 70 2 2 4" xfId="32158" xr:uid="{77DCAE81-33F4-4876-99D7-06B84E3CF5D8}"/>
    <cellStyle name="Input 70 2 2 5" xfId="26262" xr:uid="{E888587A-46FB-4BA7-978C-FFC975A8785A}"/>
    <cellStyle name="Input 70 2 2 6" xfId="38566" xr:uid="{BB2428E0-E37C-40BB-8E32-0F9A93B976CC}"/>
    <cellStyle name="Input 70 2 3" xfId="18177" xr:uid="{2D5FD528-1E05-4BCB-A643-4A055A7B6FB8}"/>
    <cellStyle name="Input 70 2 3 2" xfId="18178" xr:uid="{387BA169-1487-477A-861C-68F31F6ACBE7}"/>
    <cellStyle name="Input 70 2 3 2 2" xfId="18179" xr:uid="{1E2828A0-4057-4F58-82E5-AD27FBCC1C7A}"/>
    <cellStyle name="Input 70 2 3 2 2 2" xfId="32164" xr:uid="{8808D520-C968-416D-BC81-4B181A6779BB}"/>
    <cellStyle name="Input 70 2 3 2 2 3" xfId="25619" xr:uid="{AF79378C-865B-44F2-BEC6-5626AA077D60}"/>
    <cellStyle name="Input 70 2 3 2 2 4" xfId="34154" xr:uid="{F79A7F41-CE85-443E-9640-1892DE6B51C1}"/>
    <cellStyle name="Input 70 2 3 2 3" xfId="32163" xr:uid="{7ECD86D6-7D3F-4E75-BA29-96CF4E3C3D29}"/>
    <cellStyle name="Input 70 2 3 2 4" xfId="37187" xr:uid="{FEEF0C5C-73EF-4694-958C-28D864145770}"/>
    <cellStyle name="Input 70 2 3 2 5" xfId="38565" xr:uid="{22142A1F-AE46-421A-B8CC-D9D11A0D4FED}"/>
    <cellStyle name="Input 70 2 3 3" xfId="18180" xr:uid="{75236368-14E1-4255-BFAA-81B5D05A6049}"/>
    <cellStyle name="Input 70 2 3 3 2" xfId="32165" xr:uid="{8D4BEAE6-17E9-4BBB-9136-C253D64D4290}"/>
    <cellStyle name="Input 70 2 3 3 3" xfId="35767" xr:uid="{6CEA3EEC-1712-435F-A6B5-67416075C813}"/>
    <cellStyle name="Input 70 2 3 3 4" xfId="34155" xr:uid="{DEB01BD5-E262-4956-93FC-E752AC918E16}"/>
    <cellStyle name="Input 70 2 3 4" xfId="32162" xr:uid="{B8B20A89-5E52-490E-ADC0-77CEA6DBF0BF}"/>
    <cellStyle name="Input 70 2 3 5" xfId="26259" xr:uid="{EFB1CD1B-041F-4876-A771-5DBFC05FF0A6}"/>
    <cellStyle name="Input 70 2 3 6" xfId="34153" xr:uid="{21464BB1-A3BC-472E-9EB6-E0D02EFA53D0}"/>
    <cellStyle name="Input 70 2 4" xfId="18181" xr:uid="{EBB87EAA-C73F-4652-B368-8984B8A098ED}"/>
    <cellStyle name="Input 70 2 4 2" xfId="18182" xr:uid="{8C8E615C-D45E-442E-BE7F-42453D005E7A}"/>
    <cellStyle name="Input 70 2 4 2 2" xfId="18183" xr:uid="{EFCFAE6B-4D95-49C3-A5B4-720020DE1982}"/>
    <cellStyle name="Input 70 2 4 2 2 2" xfId="32167" xr:uid="{FA2E4DFA-6700-4621-B26E-D18C5CB69187}"/>
    <cellStyle name="Input 70 2 4 2 2 3" xfId="26256" xr:uid="{C01A1207-02ED-4547-9EC7-EAFBF701565D}"/>
    <cellStyle name="Input 70 2 4 2 2 4" xfId="34157" xr:uid="{9949F0A0-F87D-40E1-8A31-C21F019A3EB9}"/>
    <cellStyle name="Input 70 2 4 2 3" xfId="32166" xr:uid="{284B9896-6DE8-4D85-9D04-529AB34BC564}"/>
    <cellStyle name="Input 70 2 4 2 4" xfId="26257" xr:uid="{FC090355-C7FA-49BC-9934-33A40D3362D1}"/>
    <cellStyle name="Input 70 2 4 2 5" xfId="38564" xr:uid="{C4386141-0DEF-46D6-80BB-4EF3B6D53185}"/>
    <cellStyle name="Input 70 2 4 3" xfId="18184" xr:uid="{A2D29CC0-C6DC-4E3D-9D68-2087613DCEB1}"/>
    <cellStyle name="Input 70 2 4 3 2" xfId="38775" xr:uid="{A1D23127-7324-4631-9281-874226FD79C7}"/>
    <cellStyle name="Input 70 2 4 3 3" xfId="37186" xr:uid="{3EDEA349-603D-4426-9424-0413C0C44D66}"/>
    <cellStyle name="Input 70 2 4 3 4" xfId="34158" xr:uid="{EADEB796-7762-455C-84DC-7CB6E713AA02}"/>
    <cellStyle name="Input 70 2 4 4" xfId="25218" xr:uid="{C2E02A1D-AA38-4F96-8D63-9882A205E50E}"/>
    <cellStyle name="Input 70 2 4 5" xfId="26258" xr:uid="{9ABF373C-C614-4F0F-8C77-61347E9BF2F9}"/>
    <cellStyle name="Input 70 2 4 6" xfId="34156" xr:uid="{1CD63B53-2A19-446F-8ED0-42109DF73708}"/>
    <cellStyle name="Input 70 2 5" xfId="18185" xr:uid="{D709D7DF-9B43-46CB-99A0-C3FC34D604AE}"/>
    <cellStyle name="Input 70 2 5 2" xfId="18186" xr:uid="{8856F68D-77C2-4C2F-BE50-8819752C5613}"/>
    <cellStyle name="Input 70 2 5 2 2" xfId="18187" xr:uid="{B7C41E97-3032-4412-8324-3C907EA51CE4}"/>
    <cellStyle name="Input 70 2 5 2 2 2" xfId="32170" xr:uid="{86B0ABB5-6D10-4B4C-A1D5-28280F1744C3}"/>
    <cellStyle name="Input 70 2 5 2 2 3" xfId="26254" xr:uid="{C535E46D-BCD0-4833-A59D-5C0837077AC1}"/>
    <cellStyle name="Input 70 2 5 2 2 4" xfId="34160" xr:uid="{CCED75A3-9FEA-4F29-8158-43A529B5DF8A}"/>
    <cellStyle name="Input 70 2 5 2 3" xfId="32169" xr:uid="{56FAB63A-D670-4963-AAB2-341F241101D6}"/>
    <cellStyle name="Input 70 2 5 2 4" xfId="35766" xr:uid="{315A7AEC-538A-452C-916C-362CA423286B}"/>
    <cellStyle name="Input 70 2 5 2 5" xfId="38563" xr:uid="{D4E0EA73-F289-4AEF-8B51-8FFF5B8E013A}"/>
    <cellStyle name="Input 70 2 5 3" xfId="18188" xr:uid="{F0347EF3-FDB6-4D0A-B41C-D23031456B8F}"/>
    <cellStyle name="Input 70 2 5 3 2" xfId="32171" xr:uid="{A99CBDC2-6CD6-410E-B3D6-3C8DFC6EEE3A}"/>
    <cellStyle name="Input 70 2 5 3 3" xfId="26253" xr:uid="{D25CC627-F118-4AAA-BA47-02986C10F4BD}"/>
    <cellStyle name="Input 70 2 5 3 4" xfId="34161" xr:uid="{1568E930-0E4A-451C-85CD-8B06FDCA0F51}"/>
    <cellStyle name="Input 70 2 5 4" xfId="32168" xr:uid="{AC7CF842-B2FC-4241-BC69-21028E1C60E5}"/>
    <cellStyle name="Input 70 2 5 5" xfId="26255" xr:uid="{2B390394-59CF-44B2-9F78-BD9AA984347C}"/>
    <cellStyle name="Input 70 2 5 6" xfId="34159" xr:uid="{E919D0DE-D8FD-461D-91EE-1993B6ED1DE3}"/>
    <cellStyle name="Input 70 2 6" xfId="18189" xr:uid="{74CC1B7A-4174-4AF0-B716-612388CCE408}"/>
    <cellStyle name="Input 70 2 6 2" xfId="18190" xr:uid="{DF8C09EB-D98E-4BFE-A918-445E504A8708}"/>
    <cellStyle name="Input 70 2 6 2 2" xfId="18191" xr:uid="{F9AB5412-D447-46F4-A06A-B3157615F17B}"/>
    <cellStyle name="Input 70 2 6 2 2 2" xfId="32174" xr:uid="{14F43414-ADD3-4C3E-8514-CC4C70630970}"/>
    <cellStyle name="Input 70 2 6 2 2 3" xfId="26251" xr:uid="{BCFEDD7A-79D5-46A2-9D53-5E6CBF52446F}"/>
    <cellStyle name="Input 70 2 6 2 2 4" xfId="34164" xr:uid="{038C8D27-29AA-4C0B-AD5E-9687174818D9}"/>
    <cellStyle name="Input 70 2 6 2 3" xfId="32173" xr:uid="{64E8E0FA-6927-4A35-83EC-AE98AA1875E0}"/>
    <cellStyle name="Input 70 2 6 2 4" xfId="26252" xr:uid="{CEB908C4-FA54-44AF-9A84-F0BED324CDBA}"/>
    <cellStyle name="Input 70 2 6 2 5" xfId="34163" xr:uid="{AFD0646E-C54A-4841-9876-6684F34E9937}"/>
    <cellStyle name="Input 70 2 6 3" xfId="18192" xr:uid="{BD6237A9-3214-4921-87F4-F77B366BACF7}"/>
    <cellStyle name="Input 70 2 6 3 2" xfId="32175" xr:uid="{83F7A80F-3877-4C68-AC67-D75C1BEF52F9}"/>
    <cellStyle name="Input 70 2 6 3 3" xfId="26250" xr:uid="{548C5EA2-3AF4-45BE-B224-4A25963CE2BA}"/>
    <cellStyle name="Input 70 2 6 3 4" xfId="34165" xr:uid="{A73F23F4-FC96-4251-AAA9-9334A87B8E27}"/>
    <cellStyle name="Input 70 2 6 4" xfId="32172" xr:uid="{F27756AF-3F69-47A8-9570-3A4AFB45E1DC}"/>
    <cellStyle name="Input 70 2 6 5" xfId="37185" xr:uid="{23C22D5F-6B0A-4088-A18F-C500EE1B93C4}"/>
    <cellStyle name="Input 70 2 6 6" xfId="38562" xr:uid="{4EFF75AD-E24D-458F-8079-B75FB4C89CED}"/>
    <cellStyle name="Input 70 2 7" xfId="18193" xr:uid="{726CA843-B946-4083-8EC1-162F206894E1}"/>
    <cellStyle name="Input 70 2 7 2" xfId="18194" xr:uid="{2ED450D2-25D0-4F5D-9A01-6A27D4F9E658}"/>
    <cellStyle name="Input 70 2 7 2 2" xfId="18195" xr:uid="{80C3FF0A-2529-43F8-BCBF-79CFD4E2C80F}"/>
    <cellStyle name="Input 70 2 7 2 2 2" xfId="25219" xr:uid="{11BBA2C7-CC3F-424A-B9F4-52D2E376BA67}"/>
    <cellStyle name="Input 70 2 7 2 2 3" xfId="26248" xr:uid="{F735F0A2-5726-4E1D-AF8B-3FB3602484E7}"/>
    <cellStyle name="Input 70 2 7 2 2 4" xfId="34167" xr:uid="{B4073894-5905-4947-B935-169DCBDD1EA0}"/>
    <cellStyle name="Input 70 2 7 2 3" xfId="32177" xr:uid="{0D03E1A7-0653-43DF-BE16-7989A5420812}"/>
    <cellStyle name="Input 70 2 7 2 4" xfId="26249" xr:uid="{162A98AA-6270-4125-9C4C-90B35F28F4BE}"/>
    <cellStyle name="Input 70 2 7 2 5" xfId="34166" xr:uid="{6F716145-4CE7-489B-AE3E-4AC6A645C152}"/>
    <cellStyle name="Input 70 2 7 3" xfId="18196" xr:uid="{C7B7535F-2C6B-4E36-A00A-38B81D30E291}"/>
    <cellStyle name="Input 70 2 7 3 2" xfId="32178" xr:uid="{938B6CC2-6B9B-431E-8E68-83FC2F330B76}"/>
    <cellStyle name="Input 70 2 7 3 3" xfId="36158" xr:uid="{1FFA82F7-4DCE-48E8-A183-571998C82805}"/>
    <cellStyle name="Input 70 2 7 3 4" xfId="34168" xr:uid="{740217A1-BEC2-4BF5-9602-D286A4298AD2}"/>
    <cellStyle name="Input 70 2 7 4" xfId="32176" xr:uid="{FD85CE54-0323-41BA-9C4C-382219BA6B99}"/>
    <cellStyle name="Input 70 2 7 5" xfId="37184" xr:uid="{A95E296B-3B27-482F-ABA9-8C7E4F57B8A0}"/>
    <cellStyle name="Input 70 2 7 6" xfId="38561" xr:uid="{F18DACA0-DF14-4A34-A0A6-331297CBE843}"/>
    <cellStyle name="Input 70 2 8" xfId="18197" xr:uid="{C48FB41C-52B3-4EC1-BD12-C33266693C87}"/>
    <cellStyle name="Input 70 2 8 2" xfId="18198" xr:uid="{44D93B5C-BD12-4DB0-B197-3E3D56D15E3A}"/>
    <cellStyle name="Input 70 2 8 2 2" xfId="18199" xr:uid="{CED2EB25-9811-41A9-8A91-AF205ED117B3}"/>
    <cellStyle name="Input 70 2 8 2 2 2" xfId="38774" xr:uid="{08F08630-9EAB-4CF3-9263-F0221A50EB8B}"/>
    <cellStyle name="Input 70 2 8 2 2 3" xfId="26246" xr:uid="{2092C8D3-30EA-42F1-AF41-0FA39FF2486D}"/>
    <cellStyle name="Input 70 2 8 2 2 4" xfId="25463" xr:uid="{49B06D34-895D-4A36-A2C4-077BB001D9A8}"/>
    <cellStyle name="Input 70 2 8 2 3" xfId="32180" xr:uid="{A6345E51-D41F-4B23-AD38-9A29F7192098}"/>
    <cellStyle name="Input 70 2 8 2 4" xfId="37183" xr:uid="{E653C24E-29BC-4640-A485-44D8A0BE6841}"/>
    <cellStyle name="Input 70 2 8 2 5" xfId="34169" xr:uid="{121688AE-48B9-4CE3-A346-4C87D96D05C0}"/>
    <cellStyle name="Input 70 2 8 3" xfId="18200" xr:uid="{421A1167-831B-4B6F-AE2C-5082B354A841}"/>
    <cellStyle name="Input 70 2 8 3 2" xfId="32181" xr:uid="{314B5C79-390E-4AF1-980D-C55CFEA2045A}"/>
    <cellStyle name="Input 70 2 8 3 3" xfId="26245" xr:uid="{2B8E9E5E-9244-4FBF-BB3A-50577C5224DE}"/>
    <cellStyle name="Input 70 2 8 3 4" xfId="34170" xr:uid="{08311174-AFF7-4DC8-BF0B-F5260B7CF984}"/>
    <cellStyle name="Input 70 2 8 4" xfId="32179" xr:uid="{B042C15B-CFE8-4687-9B5A-D938AFBA691C}"/>
    <cellStyle name="Input 70 2 8 5" xfId="26247" xr:uid="{DAD56CFC-C235-4F73-BD9C-65496DE4DF5A}"/>
    <cellStyle name="Input 70 2 8 6" xfId="38560" xr:uid="{605CDA83-84B0-47A7-A70B-17048AD2608E}"/>
    <cellStyle name="Input 70 2 9" xfId="18201" xr:uid="{8E704530-5E0B-41F1-A8E5-CEEF07B0730A}"/>
    <cellStyle name="Input 70 2 9 2" xfId="18202" xr:uid="{B49E29AC-BB59-4F94-B34D-7B55FD03A7F9}"/>
    <cellStyle name="Input 70 2 9 2 2" xfId="37660" xr:uid="{BFBDD76E-07B7-4BC1-8ED4-6899525EAA95}"/>
    <cellStyle name="Input 70 2 9 2 3" xfId="38258" xr:uid="{5B64B968-BA5A-4993-975C-A3FD1E1DCAAD}"/>
    <cellStyle name="Input 70 2 9 2 4" xfId="38559" xr:uid="{B51ED1E2-51F6-4167-A695-57BABCBF5C56}"/>
    <cellStyle name="Input 70 2 9 3" xfId="32182" xr:uid="{C89E4595-4336-4D78-8DC2-4C1D4FB22402}"/>
    <cellStyle name="Input 70 2 9 4" xfId="26244" xr:uid="{E37A2EDE-F00F-4CE0-BA8A-ED83ACC18D87}"/>
    <cellStyle name="Input 70 2 9 5" xfId="34171" xr:uid="{79E2947C-9860-4F11-9617-D057D70D8844}"/>
    <cellStyle name="Input 70 3" xfId="18203" xr:uid="{82C11A6E-2E83-438F-800E-68FEA5CDA798}"/>
    <cellStyle name="Input 70 3 10" xfId="18204" xr:uid="{BE21EE4C-0CF1-4459-9C46-B84648B1C794}"/>
    <cellStyle name="Input 70 3 10 2" xfId="32184" xr:uid="{0CB466BC-03A3-47FA-8BB4-1A0CA25D1501}"/>
    <cellStyle name="Input 70 3 10 3" xfId="36157" xr:uid="{8F8EDACB-0896-41D6-BDB7-F476CF67ED00}"/>
    <cellStyle name="Input 70 3 10 4" xfId="34173" xr:uid="{DC683F5B-3251-4767-92A5-AD9DF724DCE4}"/>
    <cellStyle name="Input 70 3 11" xfId="32183" xr:uid="{460F33CF-3830-4A7A-8B12-8979FBAE8F77}"/>
    <cellStyle name="Input 70 3 12" xfId="38259" xr:uid="{4D225FA0-1747-4383-852A-DCF9CD946091}"/>
    <cellStyle name="Input 70 3 13" xfId="34172" xr:uid="{ACDE87F9-5D7E-4238-85CB-A4877E975246}"/>
    <cellStyle name="Input 70 3 2" xfId="18205" xr:uid="{695AC6C5-AFBB-48A5-9970-0860645970F0}"/>
    <cellStyle name="Input 70 3 2 2" xfId="18206" xr:uid="{B1F324A0-6903-4790-AF95-817142983A1D}"/>
    <cellStyle name="Input 70 3 2 2 2" xfId="18207" xr:uid="{E78CF123-A415-4528-9AA7-0FB47FA8C4E7}"/>
    <cellStyle name="Input 70 3 2 2 2 2" xfId="32187" xr:uid="{0B4DE9D7-4851-49C1-BD0D-299FEBED4F2D}"/>
    <cellStyle name="Input 70 3 2 2 2 3" xfId="26242" xr:uid="{5E99B549-61A0-4E31-B281-FAA438D39D63}"/>
    <cellStyle name="Input 70 3 2 2 2 4" xfId="25464" xr:uid="{78B2219D-C236-4C09-85A2-6C32CA892A3A}"/>
    <cellStyle name="Input 70 3 2 2 3" xfId="32186" xr:uid="{2C5D37DD-F738-4EAD-8CBA-01EFF3FFE23D}"/>
    <cellStyle name="Input 70 3 2 2 4" xfId="26243" xr:uid="{96A28ED6-097F-4BCE-A514-618BBA0FF805}"/>
    <cellStyle name="Input 70 3 2 2 5" xfId="35967" xr:uid="{A4F9B984-1036-4AF2-B478-57D627C3D6B9}"/>
    <cellStyle name="Input 70 3 2 3" xfId="18208" xr:uid="{DF123ADB-6BB8-4E48-8E93-BD8BE3720745}"/>
    <cellStyle name="Input 70 3 2 3 2" xfId="32188" xr:uid="{A5A70196-E11D-4856-9239-6A3CB59BB9B4}"/>
    <cellStyle name="Input 70 3 2 3 3" xfId="36156" xr:uid="{F3253633-7ECE-4B9F-A0D3-41FDC9E47CF4}"/>
    <cellStyle name="Input 70 3 2 3 4" xfId="34174" xr:uid="{EEE39DFA-F6A3-4442-AD23-3A0653C76A65}"/>
    <cellStyle name="Input 70 3 2 4" xfId="32185" xr:uid="{F3B27458-212F-4A4D-87BB-422F95DBB550}"/>
    <cellStyle name="Input 70 3 2 5" xfId="37182" xr:uid="{81F4CB5C-106C-4892-B250-81613AF5EFB2}"/>
    <cellStyle name="Input 70 3 2 6" xfId="35966" xr:uid="{4A8F8899-34AA-4E77-BA43-ED3155065843}"/>
    <cellStyle name="Input 70 3 3" xfId="18209" xr:uid="{E79AECAE-323D-4C35-9377-2B05CC62DF69}"/>
    <cellStyle name="Input 70 3 3 2" xfId="18210" xr:uid="{A8CFB813-9CDF-4EC5-816B-96185F05BFA5}"/>
    <cellStyle name="Input 70 3 3 2 2" xfId="18211" xr:uid="{3414E37A-32B0-47FD-A952-CC972D102DC5}"/>
    <cellStyle name="Input 70 3 3 2 2 2" xfId="32191" xr:uid="{8BC52076-C847-422A-8B1A-67A82105D059}"/>
    <cellStyle name="Input 70 3 3 2 2 3" xfId="26240" xr:uid="{8E7F537A-52A2-4F92-8CCF-2DA08510B397}"/>
    <cellStyle name="Input 70 3 3 2 2 4" xfId="39126" xr:uid="{5DC15335-D80F-4C00-8334-A0216458DB7D}"/>
    <cellStyle name="Input 70 3 3 2 3" xfId="32190" xr:uid="{D020C4FF-32D7-4ED1-9853-C27179E48578}"/>
    <cellStyle name="Input 70 3 3 2 4" xfId="37181" xr:uid="{E6B7FAD3-B4B9-40E9-8879-272BC9A7CEBB}"/>
    <cellStyle name="Input 70 3 3 2 5" xfId="34176" xr:uid="{C84E37C8-A284-4CA8-BBF3-A8C762A728DD}"/>
    <cellStyle name="Input 70 3 3 3" xfId="18212" xr:uid="{C3649B75-586D-469F-81FE-84228AF91CC7}"/>
    <cellStyle name="Input 70 3 3 3 2" xfId="32192" xr:uid="{00F659FC-3246-46C6-AC61-A5B40629FB85}"/>
    <cellStyle name="Input 70 3 3 3 3" xfId="36155" xr:uid="{F51E14F4-3B2E-4223-A279-102EDA51369D}"/>
    <cellStyle name="Input 70 3 3 3 4" xfId="34177" xr:uid="{7FCE6185-5240-44CC-A3DD-A99870FF0592}"/>
    <cellStyle name="Input 70 3 3 4" xfId="32189" xr:uid="{DCE2A9FA-B579-4C68-8B04-5888D27537D4}"/>
    <cellStyle name="Input 70 3 3 5" xfId="26241" xr:uid="{16B0A8F9-BF4C-4A4B-BD9E-D668FA430751}"/>
    <cellStyle name="Input 70 3 3 6" xfId="34175" xr:uid="{5F213BE6-DE55-41C5-AAA6-5FE6C1024727}"/>
    <cellStyle name="Input 70 3 4" xfId="18213" xr:uid="{B2FE8C8B-3ED9-4743-80F5-B15E85EBC481}"/>
    <cellStyle name="Input 70 3 4 2" xfId="18214" xr:uid="{6ED91579-E860-4540-B870-4E3F1B2AE8C4}"/>
    <cellStyle name="Input 70 3 4 2 2" xfId="18215" xr:uid="{998F4808-3A8B-46E0-90A6-8E8FF1682CB3}"/>
    <cellStyle name="Input 70 3 4 2 2 2" xfId="25220" xr:uid="{A9C82927-3FEC-4102-9726-9FCF156DBCED}"/>
    <cellStyle name="Input 70 3 4 2 2 3" xfId="26237" xr:uid="{D0D85D79-B194-4455-9F9E-94F59A7A78A6}"/>
    <cellStyle name="Input 70 3 4 2 2 4" xfId="39182" xr:uid="{A47BC208-EE9A-4817-B523-2A8DDD1E5886}"/>
    <cellStyle name="Input 70 3 4 2 3" xfId="32193" xr:uid="{1952DC94-B996-4447-AEEB-33434933B091}"/>
    <cellStyle name="Input 70 3 4 2 4" xfId="26238" xr:uid="{6FB65C48-7B21-44E6-B6A3-D264A61CD5A4}"/>
    <cellStyle name="Input 70 3 4 2 5" xfId="39189" xr:uid="{60D8D0E9-7C13-47EB-8C09-1E92661FF8AB}"/>
    <cellStyle name="Input 70 3 4 3" xfId="18216" xr:uid="{5E3DEB22-A2EB-4830-B5E8-4F568D80CBC8}"/>
    <cellStyle name="Input 70 3 4 3 2" xfId="32194" xr:uid="{B9F63A13-8328-4650-9558-9FB7B1527764}"/>
    <cellStyle name="Input 70 3 4 3 3" xfId="36154" xr:uid="{63AF9BDA-E577-41CC-B12B-675F0BA6E3F7}"/>
    <cellStyle name="Input 70 3 4 3 4" xfId="25468" xr:uid="{72C0208B-F3B3-48B3-96A4-A6A94710AF1F}"/>
    <cellStyle name="Input 70 3 4 4" xfId="38773" xr:uid="{237BCCE4-0C4E-4128-B558-D6F4901BF2FA}"/>
    <cellStyle name="Input 70 3 4 5" xfId="26239" xr:uid="{2305500C-C635-4723-8ADD-F9188E04E914}"/>
    <cellStyle name="Input 70 3 4 6" xfId="36825" xr:uid="{34CF5C33-D07F-41C8-8117-CC9BC7742E48}"/>
    <cellStyle name="Input 70 3 5" xfId="18217" xr:uid="{6798CE0E-1FCC-43D0-AEA6-37193D86D74B}"/>
    <cellStyle name="Input 70 3 5 2" xfId="18218" xr:uid="{0EB99D28-CA6E-4419-A365-C40D84F84172}"/>
    <cellStyle name="Input 70 3 5 2 2" xfId="18219" xr:uid="{B23D13C4-14E9-4192-8995-5B0976158ABC}"/>
    <cellStyle name="Input 70 3 5 2 2 2" xfId="32197" xr:uid="{38AED7F0-EA36-4F76-A389-D12384F77631}"/>
    <cellStyle name="Input 70 3 5 2 2 3" xfId="26234" xr:uid="{C4727C01-7407-48DA-9871-A2E39AF19BE9}"/>
    <cellStyle name="Input 70 3 5 2 2 4" xfId="34194" xr:uid="{77AD0620-18BB-420C-9417-9E5D141433D9}"/>
    <cellStyle name="Input 70 3 5 2 3" xfId="32196" xr:uid="{5A1DEAB7-A113-4359-ADD5-C5C960CBB79A}"/>
    <cellStyle name="Input 70 3 5 2 4" xfId="26235" xr:uid="{816F3461-E8AE-4263-8ABF-B6E1C3B7C5FC}"/>
    <cellStyle name="Input 70 3 5 2 5" xfId="34193" xr:uid="{44FA97B8-AA25-4396-B548-7444807CCA0D}"/>
    <cellStyle name="Input 70 3 5 3" xfId="18220" xr:uid="{FEC36C63-1A82-4695-9DD0-B0D1FCDA79AD}"/>
    <cellStyle name="Input 70 3 5 3 2" xfId="32198" xr:uid="{CB6C7648-CCE9-416F-8661-3FE4497FFFE7}"/>
    <cellStyle name="Input 70 3 5 3 3" xfId="36153" xr:uid="{C068F896-90C6-405A-BD50-0A4BA506D102}"/>
    <cellStyle name="Input 70 3 5 3 4" xfId="34213" xr:uid="{EF111A99-DDEE-4D84-87E2-6A5B5CDE6343}"/>
    <cellStyle name="Input 70 3 5 4" xfId="32195" xr:uid="{852413E8-099E-4DBB-B588-CB58C983E980}"/>
    <cellStyle name="Input 70 3 5 5" xfId="26236" xr:uid="{044C7DA8-6074-497B-8198-62CFED5815D1}"/>
    <cellStyle name="Input 70 3 5 6" xfId="34192" xr:uid="{6146291B-448B-4A22-9426-132BDEA02C78}"/>
    <cellStyle name="Input 70 3 6" xfId="18221" xr:uid="{86F66723-D0F7-4215-953C-282F8825F58D}"/>
    <cellStyle name="Input 70 3 6 2" xfId="18222" xr:uid="{A60739CF-C99F-4F34-83CA-D6632CD05947}"/>
    <cellStyle name="Input 70 3 6 2 2" xfId="18223" xr:uid="{175178B9-2E0C-4E8F-8C2E-E5262F193FF8}"/>
    <cellStyle name="Input 70 3 6 2 2 2" xfId="32200" xr:uid="{F0CAEF00-270D-47C9-9311-E39097D038D4}"/>
    <cellStyle name="Input 70 3 6 2 2 3" xfId="26231" xr:uid="{1190A6CF-EFE7-4E3D-9E95-109B9D247368}"/>
    <cellStyle name="Input 70 3 6 2 2 4" xfId="34215" xr:uid="{5916AF4C-4501-4C9D-B66A-5B5C0847D500}"/>
    <cellStyle name="Input 70 3 6 2 3" xfId="37661" xr:uid="{87742410-58C4-4FEC-8F5D-FE7E23E8533A}"/>
    <cellStyle name="Input 70 3 6 2 4" xfId="26232" xr:uid="{40058F98-45F5-4766-8331-B03CE39D3DBF}"/>
    <cellStyle name="Input 70 3 6 2 5" xfId="34214" xr:uid="{F3A505C0-C4D4-4FE5-B49F-0C20B3330B7F}"/>
    <cellStyle name="Input 70 3 6 3" xfId="18224" xr:uid="{E067825C-9234-4161-983D-2A68BA049D03}"/>
    <cellStyle name="Input 70 3 6 3 2" xfId="32201" xr:uid="{6AB3D11C-674C-4CE8-AC96-6535F48C1AC7}"/>
    <cellStyle name="Input 70 3 6 3 3" xfId="36152" xr:uid="{3316E271-4400-4462-AEE2-5275DCF94790}"/>
    <cellStyle name="Input 70 3 6 3 4" xfId="34216" xr:uid="{BA201B1C-0884-46BD-A300-F0E328FCE260}"/>
    <cellStyle name="Input 70 3 6 4" xfId="32199" xr:uid="{54CF2013-98F5-40E0-B9AE-2998312696B0}"/>
    <cellStyle name="Input 70 3 6 5" xfId="26233" xr:uid="{A551D905-31EF-4FAD-AA49-6918FAB67DB8}"/>
    <cellStyle name="Input 70 3 6 6" xfId="38554" xr:uid="{F8186E83-9065-4234-A9A7-F266000B37FD}"/>
    <cellStyle name="Input 70 3 7" xfId="18225" xr:uid="{85CC28CC-E1BC-468E-91F6-123758945A20}"/>
    <cellStyle name="Input 70 3 7 2" xfId="18226" xr:uid="{0CF0AB9D-B2C4-478A-964F-5BCC82615900}"/>
    <cellStyle name="Input 70 3 7 2 2" xfId="18227" xr:uid="{40530AA0-8A85-4400-862D-801C0F02C555}"/>
    <cellStyle name="Input 70 3 7 2 2 2" xfId="32204" xr:uid="{8D3CB534-7190-4525-8993-9C3C7D5E6BA0}"/>
    <cellStyle name="Input 70 3 7 2 2 3" xfId="26228" xr:uid="{0368EE02-3849-464B-B224-0BB3A4FD5ABB}"/>
    <cellStyle name="Input 70 3 7 2 2 4" xfId="25476" xr:uid="{564773F8-9C50-4A39-B38C-565774C56A55}"/>
    <cellStyle name="Input 70 3 7 2 3" xfId="32203" xr:uid="{C8793268-36E0-43B7-9E56-6DE81CD03B1A}"/>
    <cellStyle name="Input 70 3 7 2 4" xfId="26229" xr:uid="{CBD1F8F9-8836-47C7-A030-135EBD1A948D}"/>
    <cellStyle name="Input 70 3 7 2 5" xfId="34239" xr:uid="{78274353-24B2-4BE2-B763-D8D9B1B9852A}"/>
    <cellStyle name="Input 70 3 7 3" xfId="18228" xr:uid="{561BFDA8-219D-4B6D-8E68-9EADC3C03C44}"/>
    <cellStyle name="Input 70 3 7 3 2" xfId="32205" xr:uid="{B67C7B11-5081-4C3F-BB88-3663E6DD6431}"/>
    <cellStyle name="Input 70 3 7 3 3" xfId="36151" xr:uid="{490C69FB-8EB3-4B70-B838-0C7A044577C7}"/>
    <cellStyle name="Input 70 3 7 3 4" xfId="34240" xr:uid="{CB1C6015-475B-4C48-84EC-9525222394AE}"/>
    <cellStyle name="Input 70 3 7 4" xfId="32202" xr:uid="{A7EEE4BB-F199-467E-8937-A7D20E46B22A}"/>
    <cellStyle name="Input 70 3 7 5" xfId="26230" xr:uid="{AE4BA18B-ECE1-4973-8841-DC2F29F44363}"/>
    <cellStyle name="Input 70 3 7 6" xfId="34220" xr:uid="{084EA68C-62F8-4A99-9458-4481A07BBC58}"/>
    <cellStyle name="Input 70 3 8" xfId="18229" xr:uid="{DD65FFB6-2DDF-4B70-B01C-225D69FDAABC}"/>
    <cellStyle name="Input 70 3 8 2" xfId="18230" xr:uid="{7F3840A1-F7C3-46A2-872B-6B0167BD5FC6}"/>
    <cellStyle name="Input 70 3 8 2 2" xfId="18231" xr:uid="{D56E4E5E-ED0A-4156-96CF-DC932437CEA0}"/>
    <cellStyle name="Input 70 3 8 2 2 2" xfId="32208" xr:uid="{B179C840-B314-4002-A7F6-9192D5EEC0E6}"/>
    <cellStyle name="Input 70 3 8 2 2 3" xfId="26225" xr:uid="{7F02896D-7356-4FFA-B9CC-0652D9043A48}"/>
    <cellStyle name="Input 70 3 8 2 2 4" xfId="34267" xr:uid="{FB7FEE47-BF8B-4D9F-BB21-29BBC1D27716}"/>
    <cellStyle name="Input 70 3 8 2 3" xfId="32207" xr:uid="{6CAAA0E2-C834-47D0-9451-73C9299A4A6A}"/>
    <cellStyle name="Input 70 3 8 2 4" xfId="26226" xr:uid="{06797194-FCDF-4618-8C4C-BCB83C1AB463}"/>
    <cellStyle name="Input 70 3 8 2 5" xfId="34266" xr:uid="{6F6312C4-17F3-4AD8-ACF1-20D4D2DF8264}"/>
    <cellStyle name="Input 70 3 8 3" xfId="18232" xr:uid="{5AC46C6B-4752-4426-AACF-917E777FD89B}"/>
    <cellStyle name="Input 70 3 8 3 2" xfId="32209" xr:uid="{7763FFEA-43F5-4EAA-BABD-96F5CFAB578F}"/>
    <cellStyle name="Input 70 3 8 3 3" xfId="36150" xr:uid="{A084D2E0-6622-46C7-96D8-F856EA7ECAF6}"/>
    <cellStyle name="Input 70 3 8 3 4" xfId="38541" xr:uid="{8BA1E002-2571-431E-BEBB-5EC012E83750}"/>
    <cellStyle name="Input 70 3 8 4" xfId="32206" xr:uid="{B229C601-8B46-467F-9963-9FA13AE874E7}"/>
    <cellStyle name="Input 70 3 8 5" xfId="26227" xr:uid="{A1EDCAC4-961A-4042-A3AA-BEFD3152D30A}"/>
    <cellStyle name="Input 70 3 8 6" xfId="34265" xr:uid="{14C291B7-E08F-4E92-9D60-3903D8150E30}"/>
    <cellStyle name="Input 70 3 9" xfId="18233" xr:uid="{DCD19514-3AB1-426B-96F7-29F8AB12CD93}"/>
    <cellStyle name="Input 70 3 9 2" xfId="18234" xr:uid="{8C63BDED-8C18-4EDE-A766-14208BA16622}"/>
    <cellStyle name="Input 70 3 9 2 2" xfId="38772" xr:uid="{3C4FB573-B414-431B-B8DF-03F7C31481B9}"/>
    <cellStyle name="Input 70 3 9 2 3" xfId="26223" xr:uid="{196A9B53-3FBF-4D99-AC8D-B621BAFD5F4C}"/>
    <cellStyle name="Input 70 3 9 2 4" xfId="34269" xr:uid="{1C25E7D9-26F6-406C-B799-FA4CE699B19C}"/>
    <cellStyle name="Input 70 3 9 3" xfId="32210" xr:uid="{8A685788-DD09-4074-A28F-DEEE779E7E7E}"/>
    <cellStyle name="Input 70 3 9 4" xfId="26224" xr:uid="{D75011C9-7B0A-4CC1-8D26-8752539926B1}"/>
    <cellStyle name="Input 70 3 9 5" xfId="34268" xr:uid="{3E26F312-4BE0-4D47-A47D-1F68CB3B8824}"/>
    <cellStyle name="Input 70 4" xfId="18235" xr:uid="{5E7DAD02-54D2-4E78-9EBC-E3A6280CDC40}"/>
    <cellStyle name="Input 70 4 2" xfId="18236" xr:uid="{EADB90DE-3CBB-478B-8FC9-9A67F9CE9BAD}"/>
    <cellStyle name="Input 70 4 2 2" xfId="18237" xr:uid="{6CE2588E-9DF6-4795-AB8D-1628B58A7C49}"/>
    <cellStyle name="Input 70 4 2 2 2" xfId="32212" xr:uid="{7F099C2B-4454-4D14-851E-F33117084627}"/>
    <cellStyle name="Input 70 4 2 2 3" xfId="26221" xr:uid="{2CCFB8E5-1463-447A-9E74-9DF5351EBC4E}"/>
    <cellStyle name="Input 70 4 2 2 4" xfId="39121" xr:uid="{65391933-73D0-4EA5-8106-D7C08D517A1A}"/>
    <cellStyle name="Input 70 4 2 3" xfId="32211" xr:uid="{A186A698-3E2E-43A0-BB50-0C4D96567507}"/>
    <cellStyle name="Input 70 4 2 4" xfId="36149" xr:uid="{7F8FE06F-AE9D-4136-A5A0-4D7085F71DA5}"/>
    <cellStyle name="Input 70 4 2 5" xfId="34271" xr:uid="{A3B6FA28-6390-43CE-A8FE-0E905231E34C}"/>
    <cellStyle name="Input 70 4 3" xfId="18238" xr:uid="{4E3059EE-8741-4AA2-87DD-255C998D619C}"/>
    <cellStyle name="Input 70 4 3 2" xfId="32213" xr:uid="{D6DAB695-4793-45F4-9679-07CA269E90C4}"/>
    <cellStyle name="Input 70 4 3 3" xfId="26220" xr:uid="{766EB833-9007-472B-BBBE-AE72D5CE51E5}"/>
    <cellStyle name="Input 70 4 3 4" xfId="34272" xr:uid="{12DD7A67-88E1-4A95-833A-8BD62D8A2A4A}"/>
    <cellStyle name="Input 70 4 4" xfId="36795" xr:uid="{62CDAB68-D5D5-4BF2-A4FE-F82D5C44A979}"/>
    <cellStyle name="Input 70 4 5" xfId="26222" xr:uid="{0ECB9373-8523-48C1-A72C-FBAD30194706}"/>
    <cellStyle name="Input 70 4 6" xfId="34270" xr:uid="{F6ACC821-A31F-45C6-BA95-60A8A9D9D386}"/>
    <cellStyle name="Input 70 5" xfId="18239" xr:uid="{6C418371-6C9E-4321-A818-DFB0FF7C87F1}"/>
    <cellStyle name="Input 70 5 2" xfId="18240" xr:uid="{A7FA3636-56EE-4442-86B1-825DF5D7D945}"/>
    <cellStyle name="Input 70 5 2 2" xfId="18241" xr:uid="{E3EEA3B4-A987-4E1A-8F6A-CE26DC990D36}"/>
    <cellStyle name="Input 70 5 2 2 2" xfId="32216" xr:uid="{94742184-3103-47DC-B073-C506D4E15B51}"/>
    <cellStyle name="Input 70 5 2 2 3" xfId="26218" xr:uid="{A4738A41-D43A-4231-A03C-A47B6F9899C2}"/>
    <cellStyle name="Input 70 5 2 2 4" xfId="34274" xr:uid="{7F4477CA-0697-40D5-8252-153A0F6572A9}"/>
    <cellStyle name="Input 70 5 2 3" xfId="32215" xr:uid="{0AE4C488-F1B5-49AD-B269-59987B1ACB85}"/>
    <cellStyle name="Input 70 5 2 4" xfId="36148" xr:uid="{40953DF3-8AA4-457C-9AA9-F46488923E82}"/>
    <cellStyle name="Input 70 5 2 5" xfId="34273" xr:uid="{B9E46A78-1F7F-4C5B-8EC3-F4CFDC7E44AE}"/>
    <cellStyle name="Input 70 5 3" xfId="18242" xr:uid="{F5D07D10-CCF4-423D-BF57-532F136CB4C1}"/>
    <cellStyle name="Input 70 5 3 2" xfId="32217" xr:uid="{77B35FD5-5412-4145-B53B-BF0D4F4DD210}"/>
    <cellStyle name="Input 70 5 3 3" xfId="26217" xr:uid="{76A001C6-ED08-4302-8CDD-EC9098C7DA74}"/>
    <cellStyle name="Input 70 5 3 4" xfId="34275" xr:uid="{DBFEB91B-CFA2-487E-972F-DFB491D4E8C5}"/>
    <cellStyle name="Input 70 5 4" xfId="32214" xr:uid="{7CD3AFB8-201D-4E8B-B97F-133004FA2416}"/>
    <cellStyle name="Input 70 5 5" xfId="26219" xr:uid="{E74C3A2A-34CC-4EC4-AEAD-08EC5F0FA514}"/>
    <cellStyle name="Input 70 5 6" xfId="24833" xr:uid="{00AB09A2-E882-4679-AE38-1780CB107994}"/>
    <cellStyle name="Input 70 6" xfId="18243" xr:uid="{559DE494-D8FD-400F-8E33-0A627541FC3D}"/>
    <cellStyle name="Input 70 6 2" xfId="18244" xr:uid="{F81C8D74-BC18-49CC-82FF-63F7C74D45CF}"/>
    <cellStyle name="Input 70 6 2 2" xfId="18245" xr:uid="{7B2AA79D-791E-40FC-AF59-5791F403E84F}"/>
    <cellStyle name="Input 70 6 2 2 2" xfId="32220" xr:uid="{8E8429EF-C1CE-482F-BDB2-BBCC42E6A192}"/>
    <cellStyle name="Input 70 6 2 2 3" xfId="26214" xr:uid="{EF23B2E4-F209-4888-96FF-9AC53669B940}"/>
    <cellStyle name="Input 70 6 2 2 4" xfId="34278" xr:uid="{A32CE93E-02CA-4D8A-A6A4-AA1C5EDCC40A}"/>
    <cellStyle name="Input 70 6 2 3" xfId="32219" xr:uid="{561E1CD3-D70C-431F-B7CF-E457003CF351}"/>
    <cellStyle name="Input 70 6 2 4" xfId="26215" xr:uid="{30DD79B2-C911-4723-975A-DAED0326E9CD}"/>
    <cellStyle name="Input 70 6 2 5" xfId="34277" xr:uid="{D89285B0-845D-4725-8681-5A7AF42F3E4E}"/>
    <cellStyle name="Input 70 6 3" xfId="18246" xr:uid="{CE73AF23-9CA4-45FB-BD13-9E65823EF8F2}"/>
    <cellStyle name="Input 70 6 3 2" xfId="32221" xr:uid="{F5233243-C6AA-472C-93C0-5BB877B9CDC6}"/>
    <cellStyle name="Input 70 6 3 3" xfId="26213" xr:uid="{9CBA3A4B-68D5-4AC0-9889-C0C3EF36FD0B}"/>
    <cellStyle name="Input 70 6 3 4" xfId="34279" xr:uid="{C4185B51-4594-4020-B0D9-5DF51FD37DAA}"/>
    <cellStyle name="Input 70 6 4" xfId="32218" xr:uid="{3735E229-9825-4E92-A161-68D541D37108}"/>
    <cellStyle name="Input 70 6 5" xfId="26216" xr:uid="{4B54B544-3EC7-4DB6-BFE7-13C93B3C3912}"/>
    <cellStyle name="Input 70 6 6" xfId="34276" xr:uid="{D8C7B5D0-2A12-4CAA-8C7E-ABF5662EEA37}"/>
    <cellStyle name="Input 70 7" xfId="18247" xr:uid="{E4AF9E84-D490-4EF2-8ACF-E93B1EBAC7AA}"/>
    <cellStyle name="Input 70 7 2" xfId="18248" xr:uid="{18714D4B-9BC8-4814-91CA-157272FD0FFF}"/>
    <cellStyle name="Input 70 7 2 2" xfId="18249" xr:uid="{9A49609D-031F-4E06-9579-0D71EF9A44AF}"/>
    <cellStyle name="Input 70 7 2 2 2" xfId="32223" xr:uid="{FC9A9733-043A-41BD-A25C-71B9A109AB5A}"/>
    <cellStyle name="Input 70 7 2 2 3" xfId="26210" xr:uid="{6900BF86-E8B7-4C30-B7EE-59ADFE1A52B4}"/>
    <cellStyle name="Input 70 7 2 2 4" xfId="34282" xr:uid="{CEF566B4-4214-4B90-B7C7-CA73F7646890}"/>
    <cellStyle name="Input 70 7 2 3" xfId="37662" xr:uid="{951DEBE0-4201-4B23-B007-DD8A39290E39}"/>
    <cellStyle name="Input 70 7 2 4" xfId="26211" xr:uid="{1A895669-DFDE-4155-8850-378BD99A2023}"/>
    <cellStyle name="Input 70 7 2 5" xfId="34281" xr:uid="{01B9687D-5137-4260-B68E-5057EF13F085}"/>
    <cellStyle name="Input 70 7 3" xfId="18250" xr:uid="{E817A915-BF41-4D5E-AD7F-9666CA02A3FB}"/>
    <cellStyle name="Input 70 7 3 2" xfId="32224" xr:uid="{7E3E5F0A-408E-4452-8789-92992154A5C4}"/>
    <cellStyle name="Input 70 7 3 3" xfId="26209" xr:uid="{06CE273A-6B2D-4AEF-9776-262F89635200}"/>
    <cellStyle name="Input 70 7 3 4" xfId="34283" xr:uid="{1CEB336C-1414-46AE-9C39-5DEBF3A3668A}"/>
    <cellStyle name="Input 70 7 4" xfId="32222" xr:uid="{3B2E2681-9A83-4A7B-9F60-7B9D3A0299FC}"/>
    <cellStyle name="Input 70 7 5" xfId="26212" xr:uid="{6DE015D2-F994-44E6-839F-F56DC0D2F1BE}"/>
    <cellStyle name="Input 70 7 6" xfId="34280" xr:uid="{CCBCAEEE-2E95-456D-AA28-39F9874EA8AB}"/>
    <cellStyle name="Input 70 8" xfId="18251" xr:uid="{80FCDB9D-C47B-4988-9AE9-F5265B649B94}"/>
    <cellStyle name="Input 70 8 2" xfId="18252" xr:uid="{F1BA4205-A335-491F-8154-17893D277D38}"/>
    <cellStyle name="Input 70 8 2 2" xfId="18253" xr:uid="{A2AD12CC-5961-4139-9EF1-E5AFA411C0BE}"/>
    <cellStyle name="Input 70 8 2 2 2" xfId="32227" xr:uid="{8AE8A03D-6565-43C2-AB84-F09CADF7D7D4}"/>
    <cellStyle name="Input 70 8 2 2 3" xfId="26206" xr:uid="{BD4E0BEB-7B6F-4321-B098-9D155DCFFB7B}"/>
    <cellStyle name="Input 70 8 2 2 4" xfId="34285" xr:uid="{7089CAC2-9910-4390-8133-891D2E599A59}"/>
    <cellStyle name="Input 70 8 2 3" xfId="32226" xr:uid="{B8DC1EA9-B793-43DA-9A4E-8A4E908ECF2D}"/>
    <cellStyle name="Input 70 8 2 4" xfId="26207" xr:uid="{4F7A7510-56D3-42C5-9892-783311047401}"/>
    <cellStyle name="Input 70 8 2 5" xfId="34284" xr:uid="{CB9C31FD-3EB7-4726-936E-898AE0C5F300}"/>
    <cellStyle name="Input 70 8 3" xfId="18254" xr:uid="{D9550554-1EBF-4700-ABDE-44A798FF9C21}"/>
    <cellStyle name="Input 70 8 3 2" xfId="32228" xr:uid="{7D183417-08CF-43C2-AF00-2B835E372D56}"/>
    <cellStyle name="Input 70 8 3 3" xfId="26205" xr:uid="{8826FC6D-3C10-40B2-8DEB-AA126B5922CE}"/>
    <cellStyle name="Input 70 8 3 4" xfId="38540" xr:uid="{71600A04-DD4A-47A4-9C23-EF5DA8C1BB1B}"/>
    <cellStyle name="Input 70 8 4" xfId="32225" xr:uid="{3035327B-F80A-4DB7-A8AD-4AE7A04336F4}"/>
    <cellStyle name="Input 70 8 5" xfId="26208" xr:uid="{359AEFDB-4FCF-4F92-8C76-04E5BBC52021}"/>
    <cellStyle name="Input 70 8 6" xfId="25480" xr:uid="{2A71C942-282B-4105-8E23-4A1BB440C0EA}"/>
    <cellStyle name="Input 70 9" xfId="18255" xr:uid="{E387B472-862F-4AB7-BEF6-33CBC199C52C}"/>
    <cellStyle name="Input 70 9 2" xfId="18256" xr:uid="{557B4F35-FD0E-4432-9767-44CB2B87079C}"/>
    <cellStyle name="Input 70 9 2 2" xfId="18257" xr:uid="{4D89843D-A5D8-44E7-8EB0-244B5E4519DB}"/>
    <cellStyle name="Input 70 9 2 2 2" xfId="32229" xr:uid="{7E43C275-9A95-4293-847D-D5B6FACDCA4B}"/>
    <cellStyle name="Input 70 9 2 2 3" xfId="23151" xr:uid="{9C271608-B4B0-4329-B89E-19EDB852785F}"/>
    <cellStyle name="Input 70 9 2 2 4" xfId="34288" xr:uid="{0072C657-410D-4C4E-9D44-5C9DDA9519E1}"/>
    <cellStyle name="Input 70 9 2 3" xfId="38771" xr:uid="{7D1FAF67-ED08-4DC6-8FDA-1C9C287C8840}"/>
    <cellStyle name="Input 70 9 2 4" xfId="26204" xr:uid="{5DAF5E95-5FEE-417D-A666-0D2219287CCC}"/>
    <cellStyle name="Input 70 9 2 5" xfId="34287" xr:uid="{872DA9D6-1B62-405C-B93D-A65354A3066D}"/>
    <cellStyle name="Input 70 9 3" xfId="18258" xr:uid="{F60442AC-4ACE-406B-A4AE-027260089037}"/>
    <cellStyle name="Input 70 9 3 2" xfId="32230" xr:uid="{18A67C57-F684-434A-BC9A-C049F72DCC19}"/>
    <cellStyle name="Input 70 9 3 3" xfId="37180" xr:uid="{5095FCD7-5319-48BA-AB81-A158EE2EC77E}"/>
    <cellStyle name="Input 70 9 3 4" xfId="34289" xr:uid="{BE29CD84-9257-4DE1-98BA-190CA2D535A1}"/>
    <cellStyle name="Input 70 9 4" xfId="25221" xr:uid="{C57DFD50-DD51-4130-8D49-D8CE6E30356C}"/>
    <cellStyle name="Input 70 9 5" xfId="23145" xr:uid="{FF11F722-EC2C-4377-AA69-F95168766C01}"/>
    <cellStyle name="Input 70 9 6" xfId="34286" xr:uid="{F571357F-2171-4A58-AFAF-DCCE547E6C46}"/>
    <cellStyle name="Input 71" xfId="18259" xr:uid="{AC8127DE-FD68-40EA-A36D-CE2A9013D92F}"/>
    <cellStyle name="Input 71 10" xfId="18260" xr:uid="{8868987D-401F-4E8C-B29B-33DBAF8A8567}"/>
    <cellStyle name="Input 71 10 2" xfId="18261" xr:uid="{BA858BEB-68DD-4A1F-9406-25EAFBE2B180}"/>
    <cellStyle name="Input 71 10 2 2" xfId="18262" xr:uid="{B549C3A6-EAB1-4C3C-894F-2A191473D825}"/>
    <cellStyle name="Input 71 10 2 2 2" xfId="32234" xr:uid="{AB874931-EBCB-49CC-9C4C-00838EF07C0E}"/>
    <cellStyle name="Input 71 10 2 2 3" xfId="39091" xr:uid="{FF6B7223-03A7-47F9-907F-2418386A0DCA}"/>
    <cellStyle name="Input 71 10 2 2 4" xfId="25848" xr:uid="{B5A46791-A917-4694-B948-153BCB3D0DC1}"/>
    <cellStyle name="Input 71 10 2 3" xfId="32233" xr:uid="{CA91E6A5-0AE5-4EDA-9BD1-FB849D448F0B}"/>
    <cellStyle name="Input 71 10 2 4" xfId="26201" xr:uid="{084B42FA-FDA2-4689-A6F4-81FC432EC45E}"/>
    <cellStyle name="Input 71 10 2 5" xfId="38273" xr:uid="{5D13F938-C193-4C98-A0F4-215197C86E29}"/>
    <cellStyle name="Input 71 10 3" xfId="18263" xr:uid="{C89EA094-F0E2-4B79-845A-E1D119974880}"/>
    <cellStyle name="Input 71 10 3 2" xfId="32235" xr:uid="{B309BB70-2506-410B-8A76-2AB4266627E9}"/>
    <cellStyle name="Input 71 10 3 3" xfId="23198" xr:uid="{95E7BD7F-6806-43B8-8A6C-8EC933B933E6}"/>
    <cellStyle name="Input 71 10 3 4" xfId="25849" xr:uid="{B29B01F4-219B-4885-9B76-35D38D547D50}"/>
    <cellStyle name="Input 71 10 4" xfId="32232" xr:uid="{FD3F1972-A3B5-4EFE-BE20-8F6A75227CB7}"/>
    <cellStyle name="Input 71 10 5" xfId="26202" xr:uid="{BAF9F8A7-015A-4340-B842-27225A3698D3}"/>
    <cellStyle name="Input 71 10 6" xfId="24834" xr:uid="{AD9F328C-03E0-427C-AB88-A5B5EF2A171D}"/>
    <cellStyle name="Input 71 11" xfId="18264" xr:uid="{2BFDEAF5-9DB2-466A-99E6-6DBB172F027F}"/>
    <cellStyle name="Input 71 11 2" xfId="18265" xr:uid="{7DD9ACC5-02E5-4C4E-8036-E75DC73DEEA4}"/>
    <cellStyle name="Input 71 11 2 2" xfId="32237" xr:uid="{E1B9AB95-044D-423F-9AE7-25C23F7E0AB8}"/>
    <cellStyle name="Input 71 11 2 3" xfId="26200" xr:uid="{0C3E750B-8EA2-4B01-AE8F-D487080629EA}"/>
    <cellStyle name="Input 71 11 2 4" xfId="24835" xr:uid="{A50A60BA-F848-4D25-A696-6992B77D5C3F}"/>
    <cellStyle name="Input 71 11 3" xfId="32236" xr:uid="{F2A62ACD-6046-4EBF-86BD-FDFC10DF1C91}"/>
    <cellStyle name="Input 71 11 4" xfId="37179" xr:uid="{918845CB-EEB9-4ED7-AA39-C6887BDE619C}"/>
    <cellStyle name="Input 71 11 5" xfId="37139" xr:uid="{E6FEDCAB-1D49-443A-A93E-8CB83DD34C1A}"/>
    <cellStyle name="Input 71 12" xfId="18266" xr:uid="{452DA9C1-1F03-4413-8CC6-997AA15432FF}"/>
    <cellStyle name="Input 71 12 2" xfId="32238" xr:uid="{53D560F3-4C22-469B-B218-AD6F054BF34A}"/>
    <cellStyle name="Input 71 12 3" xfId="26199" xr:uid="{0ACC07D0-6C2A-4F02-8816-C077569D3111}"/>
    <cellStyle name="Input 71 12 4" xfId="37140" xr:uid="{A4014951-8E5D-467C-8C7F-E3B21FE54CC8}"/>
    <cellStyle name="Input 71 13" xfId="32231" xr:uid="{EE8E1C1E-CF3C-4507-AF14-0F5BC87DE007}"/>
    <cellStyle name="Input 71 14" xfId="26203" xr:uid="{66046B8A-3CC8-4E4A-8175-3E1C3D1A5E10}"/>
    <cellStyle name="Input 71 15" xfId="34290" xr:uid="{15D122BB-1FF0-47D3-8F6B-80044101CA10}"/>
    <cellStyle name="Input 71 2" xfId="18267" xr:uid="{66649526-4B66-411C-9DAB-CBBFA330DB09}"/>
    <cellStyle name="Input 71 2 10" xfId="18268" xr:uid="{DD62064B-05D0-4E1F-935B-57CCC64F5364}"/>
    <cellStyle name="Input 71 2 10 2" xfId="32240" xr:uid="{DC3A5B7F-1B0F-4171-A5E5-5BBD233CED33}"/>
    <cellStyle name="Input 71 2 10 3" xfId="37178" xr:uid="{80E449ED-69E5-4BC3-AC0C-CC48065424E1}"/>
    <cellStyle name="Input 71 2 10 4" xfId="37141" xr:uid="{C74EF05F-6E4B-49B0-9D3B-CA527129E271}"/>
    <cellStyle name="Input 71 2 11" xfId="32239" xr:uid="{5B5DD906-01C8-4B73-846A-3D37EBBE3190}"/>
    <cellStyle name="Input 71 2 12" xfId="26198" xr:uid="{5667FD71-8679-4161-810B-050D21F30832}"/>
    <cellStyle name="Input 71 2 13" xfId="24836" xr:uid="{1962D6CC-C751-407B-940D-7B075F2B7258}"/>
    <cellStyle name="Input 71 2 2" xfId="18269" xr:uid="{4BE263DF-C28B-4061-8269-DAFA429E061F}"/>
    <cellStyle name="Input 71 2 2 2" xfId="18270" xr:uid="{33BCBF53-4817-45D2-B3B1-C370ACE9409D}"/>
    <cellStyle name="Input 71 2 2 2 2" xfId="18271" xr:uid="{B4A58970-5E0E-4B52-BC24-4B73E58939D3}"/>
    <cellStyle name="Input 71 2 2 2 2 2" xfId="32243" xr:uid="{6A548F3D-3AC2-4625-84F7-0CDE76ED4667}"/>
    <cellStyle name="Input 71 2 2 2 2 3" xfId="26195" xr:uid="{8BEC26EC-201A-49F7-82F1-B97C92257A71}"/>
    <cellStyle name="Input 71 2 2 2 2 4" xfId="24838" xr:uid="{A9034E88-7D58-4D92-9C03-A78706A7BE13}"/>
    <cellStyle name="Input 71 2 2 2 3" xfId="32242" xr:uid="{56DE1A31-7935-4BDE-BC13-3112BCBA1D2E}"/>
    <cellStyle name="Input 71 2 2 2 4" xfId="26196" xr:uid="{94E1BB63-815F-48F7-9CA5-C843D0F8BB60}"/>
    <cellStyle name="Input 71 2 2 2 5" xfId="37142" xr:uid="{7B680419-6808-44E8-BEAC-3BA8EF352D74}"/>
    <cellStyle name="Input 71 2 2 3" xfId="18272" xr:uid="{DF8CDDB3-C7E8-4D52-9857-C55CB9C04D08}"/>
    <cellStyle name="Input 71 2 2 3 2" xfId="32244" xr:uid="{00C1C1EB-3E02-4908-9FB4-F9B098D49B83}"/>
    <cellStyle name="Input 71 2 2 3 3" xfId="37177" xr:uid="{7A0FF83F-FAB4-4E0D-9EE5-5C5119BB4A7D}"/>
    <cellStyle name="Input 71 2 2 3 4" xfId="37143" xr:uid="{174775E3-599C-4CF3-BB75-8FB05AD18D1B}"/>
    <cellStyle name="Input 71 2 2 4" xfId="32241" xr:uid="{33FA2378-0A42-46B9-815F-B2F8A25E7B2D}"/>
    <cellStyle name="Input 71 2 2 5" xfId="26197" xr:uid="{3ED77721-896B-4C52-8AD6-6D9682F1535F}"/>
    <cellStyle name="Input 71 2 2 6" xfId="24837" xr:uid="{4855F531-8698-43DE-B7E9-B84A67F749FD}"/>
    <cellStyle name="Input 71 2 3" xfId="18273" xr:uid="{740ADEAF-5F74-4CE4-89F1-ED98CD6F3437}"/>
    <cellStyle name="Input 71 2 3 2" xfId="18274" xr:uid="{4FA19061-2CD7-4AAA-B8B3-1C8C78E3579B}"/>
    <cellStyle name="Input 71 2 3 2 2" xfId="18275" xr:uid="{245DFCAA-EA4B-4971-A91F-5B0C5E375892}"/>
    <cellStyle name="Input 71 2 3 2 2 2" xfId="32246" xr:uid="{DDBDA25D-3C89-48E3-81C3-71414585FFFC}"/>
    <cellStyle name="Input 71 2 3 2 2 3" xfId="26192" xr:uid="{35A636B2-FA60-4288-A25F-08B84D14BA22}"/>
    <cellStyle name="Input 71 2 3 2 2 4" xfId="34292" xr:uid="{6621F63B-D859-47D0-99AA-CCC936FF4E14}"/>
    <cellStyle name="Input 71 2 3 2 3" xfId="32245" xr:uid="{217DD78E-5BAC-4F14-B0B2-2746B2C18A65}"/>
    <cellStyle name="Input 71 2 3 2 4" xfId="26193" xr:uid="{322E85B8-7A82-4EBF-8FEF-FB09D992246A}"/>
    <cellStyle name="Input 71 2 3 2 5" xfId="25481" xr:uid="{5B3EBDA1-89F7-4B27-A658-9DC1D185F524}"/>
    <cellStyle name="Input 71 2 3 3" xfId="18276" xr:uid="{42B8ADF3-C2E6-4C54-AC06-9C2769694D47}"/>
    <cellStyle name="Input 71 2 3 3 2" xfId="32247" xr:uid="{616FCCA8-1727-45E8-83D0-F923DD747F60}"/>
    <cellStyle name="Input 71 2 3 3 3" xfId="37176" xr:uid="{006A7D8F-B448-449B-A076-B6FD61F5BC44}"/>
    <cellStyle name="Input 71 2 3 3 4" xfId="34293" xr:uid="{3B167FA2-CD1A-463B-A290-AD1C77703CC1}"/>
    <cellStyle name="Input 71 2 3 4" xfId="25222" xr:uid="{75DF8266-AB8E-4D54-BD48-6DA86F3FB4B7}"/>
    <cellStyle name="Input 71 2 3 5" xfId="26194" xr:uid="{5D4FAEA7-0213-41FC-ADA6-A8B07E8D8586}"/>
    <cellStyle name="Input 71 2 3 6" xfId="34291" xr:uid="{821EA1C4-2CED-4F32-ADA8-341D8DFF4EF7}"/>
    <cellStyle name="Input 71 2 4" xfId="18277" xr:uid="{D6E1F137-25F7-42BC-8D68-06AC7441C8E1}"/>
    <cellStyle name="Input 71 2 4 2" xfId="18278" xr:uid="{612DC6E6-80CF-4E72-B690-BA95E97E3881}"/>
    <cellStyle name="Input 71 2 4 2 2" xfId="18279" xr:uid="{B8F750E7-CEBC-49E2-94B6-D72C0639E54D}"/>
    <cellStyle name="Input 71 2 4 2 2 2" xfId="32248" xr:uid="{6E79E70C-BC35-4F99-BD97-F4F2A9DAA20A}"/>
    <cellStyle name="Input 71 2 4 2 2 3" xfId="38261" xr:uid="{C499F2D9-9B34-4044-85B1-E585A20CF5EC}"/>
    <cellStyle name="Input 71 2 4 2 2 4" xfId="34294" xr:uid="{5BF905C8-9BE8-4F58-A6CF-B89569054CCF}"/>
    <cellStyle name="Input 71 2 4 2 3" xfId="37663" xr:uid="{F65C4427-DD53-445C-B7AA-A3852FF7FE3A}"/>
    <cellStyle name="Input 71 2 4 2 4" xfId="26191" xr:uid="{943708AB-1DB2-4E8D-861B-2B786240A58E}"/>
    <cellStyle name="Input 71 2 4 2 5" xfId="38539" xr:uid="{E4B670C1-07D7-4866-9170-64BE46B205D0}"/>
    <cellStyle name="Input 71 2 4 3" xfId="18280" xr:uid="{89EAE685-4509-4E8C-A870-BF9DD307754F}"/>
    <cellStyle name="Input 71 2 4 3 2" xfId="32249" xr:uid="{65D48189-61B4-4C26-B942-8248B5743446}"/>
    <cellStyle name="Input 71 2 4 3 3" xfId="36147" xr:uid="{1ED1A1BA-6A9C-467D-AD54-EF7D541A72FD}"/>
    <cellStyle name="Input 71 2 4 3 4" xfId="34295" xr:uid="{AB2B1B66-1902-4691-B502-427FD44196B0}"/>
    <cellStyle name="Input 71 2 4 4" xfId="38770" xr:uid="{B9CCBF55-397A-47C6-803D-A329A8A77CB0}"/>
    <cellStyle name="Input 71 2 4 5" xfId="38260" xr:uid="{5A7AAE6B-7A38-44C4-B540-DF5C86D79DF8}"/>
    <cellStyle name="Input 71 2 4 6" xfId="37721" xr:uid="{619910E2-DFB0-4841-8868-0BCF994C85BB}"/>
    <cellStyle name="Input 71 2 5" xfId="18281" xr:uid="{32FF208B-532F-493B-A77F-E58AD32E2A84}"/>
    <cellStyle name="Input 71 2 5 2" xfId="18282" xr:uid="{3CF98057-54B8-4281-BF4E-86ADBC9B8DC0}"/>
    <cellStyle name="Input 71 2 5 2 2" xfId="18283" xr:uid="{3787D7C6-B23A-4249-96BA-C6885CFA4105}"/>
    <cellStyle name="Input 71 2 5 2 2 2" xfId="32252" xr:uid="{27C1D89C-7EE3-498E-AB6A-30735CA19F33}"/>
    <cellStyle name="Input 71 2 5 2 2 3" xfId="37175" xr:uid="{07E129C4-F258-4BB7-B240-3849B89C81E2}"/>
    <cellStyle name="Input 71 2 5 2 2 4" xfId="34298" xr:uid="{1C15E83D-8CF0-4304-A459-429E6D497504}"/>
    <cellStyle name="Input 71 2 5 2 3" xfId="32251" xr:uid="{4A760D9C-3B6D-4ECB-A6DB-5428C5C7D183}"/>
    <cellStyle name="Input 71 2 5 2 4" xfId="26189" xr:uid="{E3E0815A-E273-48A5-A1D6-E63A23DC1000}"/>
    <cellStyle name="Input 71 2 5 2 5" xfId="34297" xr:uid="{19944881-E7CF-4EBA-8334-80A7B7ECC49B}"/>
    <cellStyle name="Input 71 2 5 3" xfId="18284" xr:uid="{AED981CB-83AD-4D8B-B9E7-1C5435765EBE}"/>
    <cellStyle name="Input 71 2 5 3 2" xfId="32253" xr:uid="{743D0828-6CE7-4AD8-9F6F-44C9363AFD5A}"/>
    <cellStyle name="Input 71 2 5 3 3" xfId="39183" xr:uid="{5BB13696-C9B7-4A6E-93D8-F1A6720F4728}"/>
    <cellStyle name="Input 71 2 5 3 4" xfId="34299" xr:uid="{61A3449F-D099-4467-BD70-9AF8F8489A37}"/>
    <cellStyle name="Input 71 2 5 4" xfId="32250" xr:uid="{DD8316F1-7BF4-4D5C-B207-5E4A931A4D91}"/>
    <cellStyle name="Input 71 2 5 5" xfId="26190" xr:uid="{7659E7E9-FBBE-4FD6-8E0C-2B0FCD9C2D14}"/>
    <cellStyle name="Input 71 2 5 6" xfId="34296" xr:uid="{31260563-FCD8-40B6-896C-8C8FA6601D64}"/>
    <cellStyle name="Input 71 2 6" xfId="18285" xr:uid="{DD0ABEC5-AF55-4E90-BA89-84FF60A76035}"/>
    <cellStyle name="Input 71 2 6 2" xfId="18286" xr:uid="{6CC17844-8451-4C30-AF55-3F6CA14395D4}"/>
    <cellStyle name="Input 71 2 6 2 2" xfId="18287" xr:uid="{558A32B3-2689-4752-992F-F30A159836A3}"/>
    <cellStyle name="Input 71 2 6 2 2 2" xfId="32256" xr:uid="{FF79C1ED-114F-400A-8B39-72ED09AF1D9D}"/>
    <cellStyle name="Input 71 2 6 2 2 3" xfId="26187" xr:uid="{B4E6B4A7-8E1C-4BB3-B0FF-5BB031071147}"/>
    <cellStyle name="Input 71 2 6 2 2 4" xfId="25850" xr:uid="{EC7AF071-C8F7-4892-9607-BE8CF863E600}"/>
    <cellStyle name="Input 71 2 6 2 3" xfId="32255" xr:uid="{1D639D85-76DE-46FE-807B-9A4B8C5C68AC}"/>
    <cellStyle name="Input 71 2 6 2 4" xfId="26188" xr:uid="{1C3259CC-FDAC-4899-8629-A7E976A94FBA}"/>
    <cellStyle name="Input 71 2 6 2 5" xfId="34301" xr:uid="{D8DE00A4-F466-4007-BD73-EAFC17218DBC}"/>
    <cellStyle name="Input 71 2 6 3" xfId="18288" xr:uid="{3EAAF443-9C5F-4EFA-BD32-38C286761B4C}"/>
    <cellStyle name="Input 71 2 6 3 2" xfId="32257" xr:uid="{EB1692ED-3523-450C-86FC-6812C92D880D}"/>
    <cellStyle name="Input 71 2 6 3 3" xfId="26186" xr:uid="{B911DD82-50A8-462B-A4EC-F415A3B7C352}"/>
    <cellStyle name="Input 71 2 6 3 4" xfId="34302" xr:uid="{6B6A0B6F-7DD9-49E5-9919-462421A028EC}"/>
    <cellStyle name="Input 71 2 6 4" xfId="32254" xr:uid="{6F597E90-7482-4013-B8C4-B8DC1FF2FBDF}"/>
    <cellStyle name="Input 71 2 6 5" xfId="36146" xr:uid="{61F79CD6-10B3-463A-9BE8-1D7739E73C82}"/>
    <cellStyle name="Input 71 2 6 6" xfId="34300" xr:uid="{8F715CEB-8C3D-4B14-8729-51320CE13BC8}"/>
    <cellStyle name="Input 71 2 7" xfId="18289" xr:uid="{9DA051FD-D72B-4E34-A8E4-A4072429FCC1}"/>
    <cellStyle name="Input 71 2 7 2" xfId="18290" xr:uid="{834BEA3F-2148-43ED-95AE-CB28857B743F}"/>
    <cellStyle name="Input 71 2 7 2 2" xfId="18291" xr:uid="{948A88A5-8300-4610-B304-25F829C0DFF7}"/>
    <cellStyle name="Input 71 2 7 2 2 2" xfId="32260" xr:uid="{B6D1BEF4-32BC-4FA3-BA7C-4C6404BA13A5}"/>
    <cellStyle name="Input 71 2 7 2 2 3" xfId="37174" xr:uid="{541F4280-7125-4A66-93EC-A5BA20CA9795}"/>
    <cellStyle name="Input 71 2 7 2 2 4" xfId="34304" xr:uid="{BF34C77F-DCA5-431C-9FDB-DA8A3B6FBECF}"/>
    <cellStyle name="Input 71 2 7 2 3" xfId="32259" xr:uid="{F46C15DA-0292-4CE0-AACF-2CABCD6E3F69}"/>
    <cellStyle name="Input 71 2 7 2 4" xfId="39092" xr:uid="{554F677C-FB84-493D-A27E-D6720B2DDB0F}"/>
    <cellStyle name="Input 71 2 7 2 5" xfId="37722" xr:uid="{5836E4F9-4A6F-4B3D-B901-D21953085BE3}"/>
    <cellStyle name="Input 71 2 7 3" xfId="18292" xr:uid="{E8FD8CEE-0384-4DBD-899B-560DEA4C2A22}"/>
    <cellStyle name="Input 71 2 7 3 2" xfId="32261" xr:uid="{8B202AE5-3E30-4652-A37D-01E5D5766183}"/>
    <cellStyle name="Input 71 2 7 3 3" xfId="26185" xr:uid="{CD21C35B-6100-4C54-9F58-273587166C52}"/>
    <cellStyle name="Input 71 2 7 3 4" xfId="34305" xr:uid="{540792C4-68E1-46FA-AC5F-8E9D56EA82F4}"/>
    <cellStyle name="Input 71 2 7 4" xfId="32258" xr:uid="{438FF9D6-2E91-42A3-A464-6496916F48CF}"/>
    <cellStyle name="Input 71 2 7 5" xfId="36145" xr:uid="{178BDC8C-2C69-4761-AA2C-02649143189B}"/>
    <cellStyle name="Input 71 2 7 6" xfId="34303" xr:uid="{1997EF10-AEB0-4CE0-99AD-600EB3B2E41D}"/>
    <cellStyle name="Input 71 2 8" xfId="18293" xr:uid="{21F2AEF4-ED35-496B-8C13-38DF6ED628B7}"/>
    <cellStyle name="Input 71 2 8 2" xfId="18294" xr:uid="{589E33C3-EC38-44DD-8EAE-000716B9D8A9}"/>
    <cellStyle name="Input 71 2 8 2 2" xfId="18295" xr:uid="{929C3FF9-2041-417B-8C39-1F44B9DB28B1}"/>
    <cellStyle name="Input 71 2 8 2 2 2" xfId="38769" xr:uid="{823A0FE7-8A3C-493B-9A6C-CF2798D09556}"/>
    <cellStyle name="Input 71 2 8 2 2 3" xfId="26183" xr:uid="{A48FFC95-1B5B-4E2F-A7D8-D0B6E37C7F77}"/>
    <cellStyle name="Input 71 2 8 2 2 4" xfId="25482" xr:uid="{48AC6592-F497-42AD-A0F7-597D8B9CE67D}"/>
    <cellStyle name="Input 71 2 8 2 3" xfId="32263" xr:uid="{CA9BD90A-BD3B-4127-8492-84A2A65BF2D7}"/>
    <cellStyle name="Input 71 2 8 2 4" xfId="26184" xr:uid="{B57FFC7D-BDD5-4E02-9B2D-0BB1E48FF6A1}"/>
    <cellStyle name="Input 71 2 8 2 5" xfId="37723" xr:uid="{57E1C5C6-9345-4FE5-939B-7DB11F635C77}"/>
    <cellStyle name="Input 71 2 8 3" xfId="18296" xr:uid="{61719EF0-2AFB-43BA-9BB2-A0CBAA61C065}"/>
    <cellStyle name="Input 71 2 8 3 2" xfId="32264" xr:uid="{2FF124DE-98A7-4909-8101-15B9293E3754}"/>
    <cellStyle name="Input 71 2 8 3 3" xfId="37173" xr:uid="{F1AB11CF-979D-4CEE-B301-058930091CE6}"/>
    <cellStyle name="Input 71 2 8 3 4" xfId="34307" xr:uid="{8B3CE5D1-261B-43FD-802D-4F9593537CD7}"/>
    <cellStyle name="Input 71 2 8 4" xfId="32262" xr:uid="{B4ED9248-3EAE-4B75-9942-1E7741CC06D6}"/>
    <cellStyle name="Input 71 2 8 5" xfId="36144" xr:uid="{320E52F4-4D57-41F6-AD0E-0957B1FCAF2A}"/>
    <cellStyle name="Input 71 2 8 6" xfId="34306" xr:uid="{E668B8D8-4417-4115-B932-F728A3C2BBF9}"/>
    <cellStyle name="Input 71 2 9" xfId="18297" xr:uid="{D80F901E-A4BC-460D-B572-D75DDC9A631F}"/>
    <cellStyle name="Input 71 2 9 2" xfId="18298" xr:uid="{96FE670E-3368-4E2C-8E73-725162FBD7A5}"/>
    <cellStyle name="Input 71 2 9 2 2" xfId="32266" xr:uid="{9C6DF58C-9A11-49C1-B8A0-AD288FDD1800}"/>
    <cellStyle name="Input 71 2 9 2 3" xfId="26182" xr:uid="{B5D2A105-B4A4-4A3E-9D1E-3A09EA65D380}"/>
    <cellStyle name="Input 71 2 9 2 4" xfId="34309" xr:uid="{840A8D16-A8DF-4FD7-BEA0-020FE2F4530D}"/>
    <cellStyle name="Input 71 2 9 3" xfId="32265" xr:uid="{A9A4CC56-9DAE-46AF-9025-B1DF35DD2B61}"/>
    <cellStyle name="Input 71 2 9 4" xfId="36143" xr:uid="{150EAAB6-4B86-4176-AB9E-367897E83CB6}"/>
    <cellStyle name="Input 71 2 9 5" xfId="34308" xr:uid="{39174176-FE18-469D-A198-4AA7D3A89A43}"/>
    <cellStyle name="Input 71 3" xfId="18299" xr:uid="{715C3565-CF79-4E03-A806-67DE323A625F}"/>
    <cellStyle name="Input 71 3 10" xfId="18300" xr:uid="{57992D54-E4C9-4154-88AC-C581EA4764BB}"/>
    <cellStyle name="Input 71 3 10 2" xfId="32267" xr:uid="{849F0E3A-357A-4CD8-B86C-CAD02A1ED810}"/>
    <cellStyle name="Input 71 3 10 3" xfId="26180" xr:uid="{50747824-54D0-422F-9EE1-BE8398CECFC3}"/>
    <cellStyle name="Input 71 3 10 4" xfId="38538" xr:uid="{B866DA46-D37E-4BAC-9C20-584CC448F439}"/>
    <cellStyle name="Input 71 3 11" xfId="25223" xr:uid="{D30D6463-56E4-41ED-990D-C829B7642552}"/>
    <cellStyle name="Input 71 3 12" xfId="26181" xr:uid="{F6F61F10-41C3-4F28-98EA-CFB418F10A77}"/>
    <cellStyle name="Input 71 3 13" xfId="37724" xr:uid="{9C05191E-655E-44EC-B6E7-FB00C00EF841}"/>
    <cellStyle name="Input 71 3 2" xfId="18301" xr:uid="{5E55CC38-3AC8-4137-A8D6-3662906C8E97}"/>
    <cellStyle name="Input 71 3 2 2" xfId="18302" xr:uid="{CA2CC35D-5952-4845-B4C6-BA99BD167D2C}"/>
    <cellStyle name="Input 71 3 2 2 2" xfId="18303" xr:uid="{A9A63AE4-A64F-4DD9-B3FB-105E828FF4EC}"/>
    <cellStyle name="Input 71 3 2 2 2 2" xfId="32270" xr:uid="{B68BA4CD-B2A0-4DFD-A5DE-E64B00679194}"/>
    <cellStyle name="Input 71 3 2 2 2 3" xfId="26179" xr:uid="{9249C671-2AF4-4908-8BDD-CD82CAD20EC7}"/>
    <cellStyle name="Input 71 3 2 2 2 4" xfId="34312" xr:uid="{1F120BEB-C012-4239-B9E9-F1F544999136}"/>
    <cellStyle name="Input 71 3 2 2 3" xfId="32269" xr:uid="{D4D8F1E0-E937-4CD1-B03E-6ADBA291B119}"/>
    <cellStyle name="Input 71 3 2 2 4" xfId="37172" xr:uid="{84B79DBC-462E-4DB3-A43C-C889513E09AF}"/>
    <cellStyle name="Input 71 3 2 2 5" xfId="34311" xr:uid="{E9F64AB6-F466-4B8F-9A47-EB97746B4514}"/>
    <cellStyle name="Input 71 3 2 3" xfId="18304" xr:uid="{D88CBBBF-3B76-4C1C-B4CC-5D9452CFF6C5}"/>
    <cellStyle name="Input 71 3 2 3 2" xfId="32271" xr:uid="{C32A2BEF-6BC7-4366-9B8A-EA82EB927A06}"/>
    <cellStyle name="Input 71 3 2 3 3" xfId="26178" xr:uid="{5129F64A-FE29-4D80-9BA6-2FF9AF017811}"/>
    <cellStyle name="Input 71 3 2 3 4" xfId="25851" xr:uid="{956EBF3A-3CB5-4438-8CD5-D84C39E98454}"/>
    <cellStyle name="Input 71 3 2 4" xfId="32268" xr:uid="{B098804F-BF87-4881-AC8D-978358E3B2F1}"/>
    <cellStyle name="Input 71 3 2 5" xfId="36142" xr:uid="{6A827EBE-8300-42E2-BD7E-9E33837D2FD7}"/>
    <cellStyle name="Input 71 3 2 6" xfId="34310" xr:uid="{102AA53A-C216-48D2-83E2-3051367674B2}"/>
    <cellStyle name="Input 71 3 3" xfId="18305" xr:uid="{81CD53A2-CBCC-4EE6-951C-871FC3B47737}"/>
    <cellStyle name="Input 71 3 3 2" xfId="18306" xr:uid="{5C6A73C5-8A4E-4444-A035-03BD3BA53246}"/>
    <cellStyle name="Input 71 3 3 2 2" xfId="18307" xr:uid="{DF9C9315-52C7-4262-A4E0-1B71ED710EC3}"/>
    <cellStyle name="Input 71 3 3 2 2 2" xfId="25224" xr:uid="{867A9393-D02C-4E33-A73F-3EFF05F3D248}"/>
    <cellStyle name="Input 71 3 3 2 2 3" xfId="26176" xr:uid="{5D0C57A2-9A44-40DA-BB39-E124217FF029}"/>
    <cellStyle name="Input 71 3 3 2 2 4" xfId="34314" xr:uid="{3BBC632C-F6AC-464C-ACFE-258DEA7CFCC6}"/>
    <cellStyle name="Input 71 3 3 2 3" xfId="24908" xr:uid="{1E7455F6-4690-433D-956A-43C1F80E7B97}"/>
    <cellStyle name="Input 71 3 3 2 4" xfId="26177" xr:uid="{BFB623C9-3D3D-4A4B-81E3-896930D1A533}"/>
    <cellStyle name="Input 71 3 3 2 5" xfId="34313" xr:uid="{B8BA54A3-2157-425C-BF2A-1FB0AFB505FB}"/>
    <cellStyle name="Input 71 3 3 3" xfId="18308" xr:uid="{EE0FEC20-C961-475A-9EA2-E55B5B065D5A}"/>
    <cellStyle name="Input 71 3 3 3 2" xfId="32272" xr:uid="{0BD6495D-8C2F-459B-B964-DD57D85E297B}"/>
    <cellStyle name="Input 71 3 3 3 3" xfId="26175" xr:uid="{8A8FB7EF-9E40-4DAA-9BFA-FA549D40921D}"/>
    <cellStyle name="Input 71 3 3 3 4" xfId="34315" xr:uid="{D05B1889-B014-4D77-BD1A-4B08208D5D1A}"/>
    <cellStyle name="Input 71 3 3 4" xfId="35922" xr:uid="{7FA99E3F-40D2-4140-A46A-640D13DFD2D1}"/>
    <cellStyle name="Input 71 3 3 5" xfId="36141" xr:uid="{FDEBAE33-25EC-4452-B384-45B8CE83A892}"/>
    <cellStyle name="Input 71 3 3 6" xfId="37725" xr:uid="{34C2F093-C17A-443F-BBB7-7B98EE5BB8D1}"/>
    <cellStyle name="Input 71 3 4" xfId="18309" xr:uid="{C3B9C33C-AA76-47C7-A8AB-25A50CF7A7F7}"/>
    <cellStyle name="Input 71 3 4 2" xfId="18310" xr:uid="{93E5ED3C-D189-4DF0-ADC3-BC08BADE5A3F}"/>
    <cellStyle name="Input 71 3 4 2 2" xfId="18311" xr:uid="{CF320B9A-29BF-492A-A5C6-27DAFCD90E1B}"/>
    <cellStyle name="Input 71 3 4 2 2 2" xfId="25225" xr:uid="{3E0D7969-E071-4E91-A78E-E9F7DFBD07DA}"/>
    <cellStyle name="Input 71 3 4 2 2 3" xfId="39174" xr:uid="{98F0287D-1493-4B88-973F-E96FCA6AA693}"/>
    <cellStyle name="Input 71 3 4 2 2 4" xfId="34317" xr:uid="{4863AF42-1E60-452C-9C42-4F4921B2BFAE}"/>
    <cellStyle name="Input 71 3 4 2 3" xfId="32274" xr:uid="{EC77B66B-52B8-4C01-903A-2CF2FA75D251}"/>
    <cellStyle name="Input 71 3 4 2 4" xfId="26174" xr:uid="{A1772541-3703-4645-ADF9-5A08563EBE51}"/>
    <cellStyle name="Input 71 3 4 2 5" xfId="34316" xr:uid="{54AC4B97-72F9-4F04-A08F-02E590409C92}"/>
    <cellStyle name="Input 71 3 4 3" xfId="18312" xr:uid="{12687B5A-4FC4-49E1-86D2-BF4AEF1F2B7F}"/>
    <cellStyle name="Input 71 3 4 3 2" xfId="32275" xr:uid="{69B332AB-2C02-47CF-9B2B-66E764491848}"/>
    <cellStyle name="Input 71 3 4 3 3" xfId="36848" xr:uid="{5F54CC8F-42E4-404B-B42E-98660B16F899}"/>
    <cellStyle name="Input 71 3 4 3 4" xfId="34318" xr:uid="{C7E8FBC1-4912-41AD-BEAD-7BC7E0F97215}"/>
    <cellStyle name="Input 71 3 4 4" xfId="32273" xr:uid="{69ED4219-B4DE-48B6-AD09-4E52EECF01B2}"/>
    <cellStyle name="Input 71 3 4 5" xfId="36140" xr:uid="{4A82E8B0-8E5A-4F81-A398-320C179F739D}"/>
    <cellStyle name="Input 71 3 4 6" xfId="37726" xr:uid="{AE71A6AA-8C9A-4D7B-A1D0-7D93C54BD436}"/>
    <cellStyle name="Input 71 3 5" xfId="18313" xr:uid="{B2D6730C-440C-4ED0-BA48-7DE0785F420F}"/>
    <cellStyle name="Input 71 3 5 2" xfId="18314" xr:uid="{0C6060CC-08FE-482A-A576-BADBFCEE0BFA}"/>
    <cellStyle name="Input 71 3 5 2 2" xfId="18315" xr:uid="{ED6442B5-FB9B-4F1D-A158-336AAE5C3D57}"/>
    <cellStyle name="Input 71 3 5 2 2 2" xfId="36796" xr:uid="{78F2D92A-0000-4B2B-8D17-3520978B9175}"/>
    <cellStyle name="Input 71 3 5 2 2 3" xfId="38010" xr:uid="{6295A34F-88A7-40CC-835B-0DB210C10EB6}"/>
    <cellStyle name="Input 71 3 5 2 2 4" xfId="34320" xr:uid="{FDE232C5-164E-45B3-8770-AB63CF9F812B}"/>
    <cellStyle name="Input 71 3 5 2 3" xfId="32277" xr:uid="{401DB13D-0F2A-4633-880F-A09355346057}"/>
    <cellStyle name="Input 71 3 5 2 4" xfId="36139" xr:uid="{E65D11C7-8D59-4BBB-ABA0-0C7359D258F1}"/>
    <cellStyle name="Input 71 3 5 2 5" xfId="34319" xr:uid="{B4777EE6-D653-4B3D-B99E-184D1C6DC5C6}"/>
    <cellStyle name="Input 71 3 5 3" xfId="18316" xr:uid="{69177136-581F-47CC-A8C4-ABED99CF3D41}"/>
    <cellStyle name="Input 71 3 5 3 2" xfId="32278" xr:uid="{59832EB3-7F0D-4750-9608-14CD21D98DE0}"/>
    <cellStyle name="Input 71 3 5 3 3" xfId="26172" xr:uid="{8A5C6440-64D7-4C0D-B866-9356B130A5D9}"/>
    <cellStyle name="Input 71 3 5 3 4" xfId="25483" xr:uid="{0C47796E-0FD8-4C61-99C7-55FD0D9B0212}"/>
    <cellStyle name="Input 71 3 5 4" xfId="32276" xr:uid="{40AAB7A1-67DB-43A0-B768-C87D0A011491}"/>
    <cellStyle name="Input 71 3 5 5" xfId="26173" xr:uid="{43889DEF-9FAC-4C18-9C92-E4FE54316B85}"/>
    <cellStyle name="Input 71 3 5 6" xfId="37727" xr:uid="{89FBAB9D-DEB1-4330-AEB8-54B28627B48E}"/>
    <cellStyle name="Input 71 3 6" xfId="18317" xr:uid="{6CEFA559-FA40-444F-A98F-EFDB3DECEE39}"/>
    <cellStyle name="Input 71 3 6 2" xfId="18318" xr:uid="{E08F0A53-E406-4628-B297-E228FCC32729}"/>
    <cellStyle name="Input 71 3 6 2 2" xfId="18319" xr:uid="{4735BB08-9685-41F8-B311-7A6267219137}"/>
    <cellStyle name="Input 71 3 6 2 2 2" xfId="38339" xr:uid="{F34040BF-CE65-45A6-AED0-A221E57EC15B}"/>
    <cellStyle name="Input 71 3 6 2 2 3" xfId="38011" xr:uid="{AA6EB14F-CACC-464C-B3D5-C25C28533680}"/>
    <cellStyle name="Input 71 3 6 2 2 4" xfId="34322" xr:uid="{BFBA5CDD-ED2F-4896-A4DF-3E9CCFA729FA}"/>
    <cellStyle name="Input 71 3 6 2 3" xfId="32280" xr:uid="{212D70AC-2A5E-4574-8593-792A5897E071}"/>
    <cellStyle name="Input 71 3 6 2 4" xfId="39093" xr:uid="{F0724B95-4F6E-4CA8-9C9F-323FD6CFB70F}"/>
    <cellStyle name="Input 71 3 6 2 5" xfId="37728" xr:uid="{0579D62F-933E-4F1F-A1FD-1126979BD8E5}"/>
    <cellStyle name="Input 71 3 6 3" xfId="18320" xr:uid="{04AEA7B1-C26D-49BF-A695-391E7DCC42DE}"/>
    <cellStyle name="Input 71 3 6 3 2" xfId="32281" xr:uid="{3547E418-6E67-40DA-86EE-961F3735581E}"/>
    <cellStyle name="Input 71 3 6 3 3" xfId="37171" xr:uid="{7766E050-334B-4C58-B1FE-3A3D22E62D7A}"/>
    <cellStyle name="Input 71 3 6 3 4" xfId="38537" xr:uid="{9146D3D3-E024-45AD-8CFB-81E8D09F0077}"/>
    <cellStyle name="Input 71 3 6 4" xfId="32279" xr:uid="{439D09FD-8C63-4D01-A4DD-E6CF0F6FBD17}"/>
    <cellStyle name="Input 71 3 6 5" xfId="26171" xr:uid="{E229ECDA-FBAE-431D-B5C0-AB049BB3EEE7}"/>
    <cellStyle name="Input 71 3 6 6" xfId="34321" xr:uid="{89009165-5EB0-48DB-890C-F5D73454BBC3}"/>
    <cellStyle name="Input 71 3 7" xfId="18321" xr:uid="{E3135FEA-AC59-42C4-B5C5-1B611C4577C1}"/>
    <cellStyle name="Input 71 3 7 2" xfId="18322" xr:uid="{FBA386FA-7271-4F0D-8717-72E5F7A63132}"/>
    <cellStyle name="Input 71 3 7 2 2" xfId="18323" xr:uid="{D2ECA46B-B055-4604-99D1-F5561747F42F}"/>
    <cellStyle name="Input 71 3 7 2 2 2" xfId="25226" xr:uid="{641891A0-C62D-4111-87DF-116E76BE3B86}"/>
    <cellStyle name="Input 71 3 7 2 2 3" xfId="38012" xr:uid="{F90FEE27-2419-47AD-BF4F-A75FFDA5F49D}"/>
    <cellStyle name="Input 71 3 7 2 2 4" xfId="37730" xr:uid="{5F06ECE3-74AD-4CFA-8D2A-32A110AB214B}"/>
    <cellStyle name="Input 71 3 7 2 3" xfId="32283" xr:uid="{F0958031-E858-4B12-B402-4BB13CEF1104}"/>
    <cellStyle name="Input 71 3 7 2 4" xfId="26169" xr:uid="{FD38CCAB-AA95-4284-B998-CE94C63F6805}"/>
    <cellStyle name="Input 71 3 7 2 5" xfId="34327" xr:uid="{A22B71D7-1B11-45AF-9A23-3233B0ECC51C}"/>
    <cellStyle name="Input 71 3 7 3" xfId="18324" xr:uid="{9C287BF5-0B19-485C-A5ED-A6663C74E48C}"/>
    <cellStyle name="Input 71 3 7 3 2" xfId="37664" xr:uid="{3A4CE463-812F-4CE1-B997-BEC27769FC1C}"/>
    <cellStyle name="Input 71 3 7 3 3" xfId="26168" xr:uid="{5AE50477-4474-4526-8372-E0D04163AEFB}"/>
    <cellStyle name="Input 71 3 7 3 4" xfId="24839" xr:uid="{59E8A2E8-0691-4312-8F82-D8CA096ADCA9}"/>
    <cellStyle name="Input 71 3 7 4" xfId="32282" xr:uid="{1866B591-2AA4-4B0A-83FB-791095B6F804}"/>
    <cellStyle name="Input 71 3 7 5" xfId="26170" xr:uid="{5A5E217F-2824-4DE7-BC9E-1D017A1AA123}"/>
    <cellStyle name="Input 71 3 7 6" xfId="34323" xr:uid="{45ADB160-DFA7-4612-AE7D-ED1E8DCC9FAF}"/>
    <cellStyle name="Input 71 3 8" xfId="18325" xr:uid="{59EBB82A-F1D5-49FC-BCAD-323708CBF121}"/>
    <cellStyle name="Input 71 3 8 2" xfId="18326" xr:uid="{31E26D99-0AF1-4014-82BD-89DEF7908067}"/>
    <cellStyle name="Input 71 3 8 2 2" xfId="18327" xr:uid="{F3260BB6-3DFE-4855-A968-4D5F76814C54}"/>
    <cellStyle name="Input 71 3 8 2 2 2" xfId="25227" xr:uid="{D5079855-6230-4548-BF22-D0EE0F6ECC25}"/>
    <cellStyle name="Input 71 3 8 2 2 3" xfId="38013" xr:uid="{8AF9D043-EEEB-4ABD-99F1-5A2ABB4414AF}"/>
    <cellStyle name="Input 71 3 8 2 2 4" xfId="38534" xr:uid="{B013989A-9171-47E9-BEDA-64D66FBA934A}"/>
    <cellStyle name="Input 71 3 8 2 3" xfId="32285" xr:uid="{0177DD06-0707-414C-AE9B-2486B4F4FFBF}"/>
    <cellStyle name="Input 71 3 8 2 4" xfId="26166" xr:uid="{0246A821-199B-47D6-B7FF-BCFC2542D1DE}"/>
    <cellStyle name="Input 71 3 8 2 5" xfId="34349" xr:uid="{2ABD0211-8D02-4A9C-AB57-32201CAE2B2E}"/>
    <cellStyle name="Input 71 3 8 3" xfId="18328" xr:uid="{F313F3AA-85C2-4367-A9E1-E36284BB0722}"/>
    <cellStyle name="Input 71 3 8 3 2" xfId="32286" xr:uid="{4038B29E-9619-4C96-A410-74F676D53F8A}"/>
    <cellStyle name="Input 71 3 8 3 3" xfId="36138" xr:uid="{2D67D2DC-17AB-425D-891B-BB08F0EC3C8B}"/>
    <cellStyle name="Input 71 3 8 3 4" xfId="39120" xr:uid="{D486D211-0AA2-45E1-841A-E8466E6B35BC}"/>
    <cellStyle name="Input 71 3 8 4" xfId="32284" xr:uid="{B585F7EF-EB6D-4472-8379-31E4E902AE54}"/>
    <cellStyle name="Input 71 3 8 5" xfId="26167" xr:uid="{D768B2B6-FFCB-421D-89DA-294605DF0EC1}"/>
    <cellStyle name="Input 71 3 8 6" xfId="34328" xr:uid="{AF9B45EF-DE4C-464B-A3B0-7B7941E018D4}"/>
    <cellStyle name="Input 71 3 9" xfId="18329" xr:uid="{52E8030D-53C4-45C9-AA45-4A465753DC0E}"/>
    <cellStyle name="Input 71 3 9 2" xfId="18330" xr:uid="{DD5D9BF7-E056-4381-870D-BEFB3E0B5C57}"/>
    <cellStyle name="Input 71 3 9 2 2" xfId="38768" xr:uid="{95308B06-FF72-4C54-992F-AFB11EC4427B}"/>
    <cellStyle name="Input 71 3 9 2 3" xfId="26164" xr:uid="{578034B4-540F-4686-8650-C2A284EBADC7}"/>
    <cellStyle name="Input 71 3 9 2 4" xfId="34351" xr:uid="{6CF16ABD-FB81-4F0C-B161-07E0A8D578D4}"/>
    <cellStyle name="Input 71 3 9 3" xfId="32287" xr:uid="{DD61111E-6FF2-48B9-BB6E-F84B7151C526}"/>
    <cellStyle name="Input 71 3 9 4" xfId="26165" xr:uid="{E3F48CB0-D6A5-4C29-9997-4A28C9ED55F3}"/>
    <cellStyle name="Input 71 3 9 5" xfId="34350" xr:uid="{6FF0186E-7E43-4164-A205-7CB73346BBFD}"/>
    <cellStyle name="Input 71 4" xfId="18331" xr:uid="{3AC8547D-ED48-4C37-BFE5-92C55B0D9CF1}"/>
    <cellStyle name="Input 71 4 2" xfId="18332" xr:uid="{9C11D62A-1034-4302-8334-A96FA38F9728}"/>
    <cellStyle name="Input 71 4 2 2" xfId="18333" xr:uid="{617C1C63-52E3-423D-A2B9-C70004F369DE}"/>
    <cellStyle name="Input 71 4 2 2 2" xfId="32289" xr:uid="{546434BA-21BB-4E35-98C1-931012728BE7}"/>
    <cellStyle name="Input 71 4 2 2 3" xfId="26162" xr:uid="{24231759-4FAC-47EC-9591-52F18D68F7EF}"/>
    <cellStyle name="Input 71 4 2 2 4" xfId="34353" xr:uid="{BBF04E04-49DB-435E-8AC6-1EF707966BAB}"/>
    <cellStyle name="Input 71 4 2 3" xfId="32288" xr:uid="{D334C44B-6C5D-4701-8C6A-26B6CD2B1724}"/>
    <cellStyle name="Input 71 4 2 4" xfId="26163" xr:uid="{0A727F18-5956-4C0E-9A62-4728DC58C701}"/>
    <cellStyle name="Input 71 4 2 5" xfId="38533" xr:uid="{48643F09-B241-4682-8FAD-907E897F378C}"/>
    <cellStyle name="Input 71 4 3" xfId="18334" xr:uid="{2F14F801-5B28-4405-AE8F-E60D1415E626}"/>
    <cellStyle name="Input 71 4 3 2" xfId="32290" xr:uid="{5B2C5A78-3A4C-459F-8154-11CD92C5F19D}"/>
    <cellStyle name="Input 71 4 3 3" xfId="26161" xr:uid="{BDF75D40-A700-4FF4-A7DA-DC3D92A6C1E8}"/>
    <cellStyle name="Input 71 4 3 4" xfId="34377" xr:uid="{6E56B145-36E0-46C5-9EA8-57D48D4CE632}"/>
    <cellStyle name="Input 71 4 4" xfId="25228" xr:uid="{BD3DF679-83C8-4B25-B1A9-8A3A32A983F9}"/>
    <cellStyle name="Input 71 4 5" xfId="38014" xr:uid="{E424AD0D-D187-43A8-BB6A-28DF493D904A}"/>
    <cellStyle name="Input 71 4 6" xfId="34352" xr:uid="{2554202F-BBDC-4D07-8B87-DCB9EF6A0D9F}"/>
    <cellStyle name="Input 71 5" xfId="18335" xr:uid="{034A2585-E6A7-491D-AEAE-CC286DEAED7B}"/>
    <cellStyle name="Input 71 5 2" xfId="18336" xr:uid="{9339F7F4-0DC7-4D45-96CA-D2DA2F8E6429}"/>
    <cellStyle name="Input 71 5 2 2" xfId="18337" xr:uid="{730E86E9-4DF2-488B-845C-D6A0DBD4009E}"/>
    <cellStyle name="Input 71 5 2 2 2" xfId="32292" xr:uid="{75002D40-8180-42F9-A21D-536E3CA918A6}"/>
    <cellStyle name="Input 71 5 2 2 3" xfId="26159" xr:uid="{FF21D97E-DCF5-4CBD-8CDE-C53505198B08}"/>
    <cellStyle name="Input 71 5 2 2 4" xfId="34379" xr:uid="{E267F91D-2382-42E7-A385-B7A698F2D10B}"/>
    <cellStyle name="Input 71 5 2 3" xfId="32291" xr:uid="{143B15FD-301B-41A4-B29C-2B4A16775C1A}"/>
    <cellStyle name="Input 71 5 2 4" xfId="26160" xr:uid="{87AB8EC9-0D8B-469C-8882-B47B36FD0F93}"/>
    <cellStyle name="Input 71 5 2 5" xfId="37738" xr:uid="{E6ECC5CC-7BA8-417C-ABF4-CFE007CE27DF}"/>
    <cellStyle name="Input 71 5 3" xfId="18338" xr:uid="{9A9ADF29-2239-4C63-8290-05EEE4A7ABD0}"/>
    <cellStyle name="Input 71 5 3 2" xfId="37016" xr:uid="{4E8542DD-CBBA-43CA-ADB6-69DB60F91238}"/>
    <cellStyle name="Input 71 5 3 3" xfId="39094" xr:uid="{442ACAB1-BE7E-442B-823F-9769B70DA894}"/>
    <cellStyle name="Input 71 5 3 4" xfId="34380" xr:uid="{DE997CF7-A726-467D-A620-3223C69476C6}"/>
    <cellStyle name="Input 71 5 4" xfId="25229" xr:uid="{50264DF0-41AE-4EFE-9CE8-C1D46927B53D}"/>
    <cellStyle name="Input 71 5 5" xfId="38015" xr:uid="{10A39CF8-77AA-4165-9FE8-D9B9CF905AB9}"/>
    <cellStyle name="Input 71 5 6" xfId="34378" xr:uid="{C8066546-AF9E-406F-905D-3B4B004BA4CE}"/>
    <cellStyle name="Input 71 6" xfId="18339" xr:uid="{578091E2-869B-49B1-9D10-9F2B2364A322}"/>
    <cellStyle name="Input 71 6 2" xfId="18340" xr:uid="{BD4CAF4C-D516-44D9-B38C-5FF5AA8F8D09}"/>
    <cellStyle name="Input 71 6 2 2" xfId="18341" xr:uid="{AC6ED66E-50AA-4C26-8B99-220313EE8506}"/>
    <cellStyle name="Input 71 6 2 2 2" xfId="38767" xr:uid="{67059591-046C-4B15-BB80-959E44B7B3D3}"/>
    <cellStyle name="Input 71 6 2 2 3" xfId="37170" xr:uid="{9CBD1DA8-AAA7-4ADB-A58B-8D599B8E9742}"/>
    <cellStyle name="Input 71 6 2 2 4" xfId="34445" xr:uid="{6C4B73FE-7A9E-4E8A-B74F-883B2557A031}"/>
    <cellStyle name="Input 71 6 2 3" xfId="37877" xr:uid="{5E02E891-1D3B-4A06-85CE-B7DBCDA15C1C}"/>
    <cellStyle name="Input 71 6 2 4" xfId="26158" xr:uid="{8C3084CA-FABF-4EF8-AD9C-B0A8C41D8F77}"/>
    <cellStyle name="Input 71 6 2 5" xfId="34444" xr:uid="{2D956BE4-A478-4417-92BF-81E10E5A3949}"/>
    <cellStyle name="Input 71 6 3" xfId="18342" xr:uid="{6D628458-4278-4351-BB36-B5427AEA9AFD}"/>
    <cellStyle name="Input 71 6 3 2" xfId="32293" xr:uid="{E9D330F6-38C1-48FF-9BE0-68398EF4CFA2}"/>
    <cellStyle name="Input 71 6 3 3" xfId="26157" xr:uid="{7F6FFEC6-2886-42B8-B688-842C4C6B9B46}"/>
    <cellStyle name="Input 71 6 3 4" xfId="36730" xr:uid="{4D865B49-B4EA-4D12-B554-4E2912AE11ED}"/>
    <cellStyle name="Input 71 6 4" xfId="25230" xr:uid="{F60A69D6-A9E1-49DD-9350-F6960C2B1667}"/>
    <cellStyle name="Input 71 6 5" xfId="38016" xr:uid="{E4415FCD-39D5-4E7C-88CE-555142E1CF5D}"/>
    <cellStyle name="Input 71 6 6" xfId="34443" xr:uid="{F15C5401-A479-4DCA-BE16-964F37A292F7}"/>
    <cellStyle name="Input 71 7" xfId="18343" xr:uid="{D1617EF3-C2F4-484D-B79D-B6AC52428587}"/>
    <cellStyle name="Input 71 7 2" xfId="18344" xr:uid="{C76B4300-1BC6-4033-925E-670DFC636B9B}"/>
    <cellStyle name="Input 71 7 2 2" xfId="18345" xr:uid="{6D1B4BD7-C9F3-4A1B-9D20-9E888E6F9F2C}"/>
    <cellStyle name="Input 71 7 2 2 2" xfId="32295" xr:uid="{4D869297-8E07-4193-BD86-64D214B6C188}"/>
    <cellStyle name="Input 71 7 2 2 3" xfId="26155" xr:uid="{FC325A01-BF2A-498D-8B39-11BA3EB78E3C}"/>
    <cellStyle name="Input 71 7 2 2 4" xfId="34448" xr:uid="{D92D61C8-4AEB-4EF0-A32F-D52F133F6F78}"/>
    <cellStyle name="Input 71 7 2 3" xfId="32294" xr:uid="{8E617DAA-D822-4B42-8E2B-26428E980938}"/>
    <cellStyle name="Input 71 7 2 4" xfId="26156" xr:uid="{E472A355-7004-4EDD-BC52-6D6E0CFD9E8D}"/>
    <cellStyle name="Input 71 7 2 5" xfId="34447" xr:uid="{A1615C2B-110E-4CEA-B575-66D47A1BEC08}"/>
    <cellStyle name="Input 71 7 3" xfId="18346" xr:uid="{7845D75E-6B5C-4A01-B9CD-A4EDE9CACD82}"/>
    <cellStyle name="Input 71 7 3 2" xfId="38766" xr:uid="{2C4BA107-522C-41DA-8576-B93BC021096A}"/>
    <cellStyle name="Input 71 7 3 3" xfId="36137" xr:uid="{B574F342-11BF-471D-B4A1-186939EC1E98}"/>
    <cellStyle name="Input 71 7 3 4" xfId="34449" xr:uid="{478D0006-46DC-404D-9CC3-B8FB47868D35}"/>
    <cellStyle name="Input 71 7 4" xfId="25231" xr:uid="{4827C22B-F837-4B14-9B8D-88A07B50341B}"/>
    <cellStyle name="Input 71 7 5" xfId="38017" xr:uid="{982D75F8-A4A8-4A0B-8146-08E3B9EB64D6}"/>
    <cellStyle name="Input 71 7 6" xfId="34446" xr:uid="{17F00432-C986-497E-91B5-A0EBE4AAAB2B}"/>
    <cellStyle name="Input 71 8" xfId="18347" xr:uid="{B37E8605-69A8-40AC-B7BE-F86BD3FAC7D6}"/>
    <cellStyle name="Input 71 8 2" xfId="18348" xr:uid="{329A737C-B962-4E86-B8E4-E38E35CED5EA}"/>
    <cellStyle name="Input 71 8 2 2" xfId="18349" xr:uid="{1BB132EB-3EB9-44A0-B47E-BFC33A1AAB65}"/>
    <cellStyle name="Input 71 8 2 2 2" xfId="32298" xr:uid="{EBB350F7-C0D7-4B9C-8EA0-ED0E1EB7F83E}"/>
    <cellStyle name="Input 71 8 2 2 3" xfId="35764" xr:uid="{8E488089-EF2C-4C03-B0DB-056398925B3E}"/>
    <cellStyle name="Input 71 8 2 2 4" xfId="36809" xr:uid="{9DB48BB9-BBBF-4245-B58B-5580A53EEC8F}"/>
    <cellStyle name="Input 71 8 2 3" xfId="32297" xr:uid="{5F34C649-5768-4BCD-8551-6594FDA4BAB4}"/>
    <cellStyle name="Input 71 8 2 4" xfId="35765" xr:uid="{607B7E96-73A2-4299-A711-1853DB1FF9CF}"/>
    <cellStyle name="Input 71 8 2 5" xfId="36731" xr:uid="{D1204E8E-D524-4E7D-BBAD-2696D562CC7A}"/>
    <cellStyle name="Input 71 8 3" xfId="18350" xr:uid="{D044D9DC-046A-4AEE-BEF5-FD8D1E7DF2C7}"/>
    <cellStyle name="Input 71 8 3 2" xfId="38765" xr:uid="{5EFEE901-B1A5-4B5F-AAC2-8827ABBC79A7}"/>
    <cellStyle name="Input 71 8 3 3" xfId="35763" xr:uid="{99F0D6CA-3AA5-4B04-A5D7-67AB384ECA07}"/>
    <cellStyle name="Input 71 8 3 4" xfId="38072" xr:uid="{7DA5BB7A-7C9F-40C0-A80B-88CAA694E8E9}"/>
    <cellStyle name="Input 71 8 4" xfId="32296" xr:uid="{A1B14E4C-C309-4E57-8E31-152710999619}"/>
    <cellStyle name="Input 71 8 5" xfId="38018" xr:uid="{845A719C-C934-4027-ABFA-758EE6A1E489}"/>
    <cellStyle name="Input 71 8 6" xfId="34450" xr:uid="{F9F846A0-BA8E-42D3-B9CA-5413DDCDFF17}"/>
    <cellStyle name="Input 71 9" xfId="18351" xr:uid="{D24CE301-3E47-4E42-8A3D-CB4681A04121}"/>
    <cellStyle name="Input 71 9 2" xfId="18352" xr:uid="{497555DD-6E65-46D3-A0A8-BC4549A49ACC}"/>
    <cellStyle name="Input 71 9 2 2" xfId="18353" xr:uid="{B09C1B26-9F65-44C0-9AF0-2E855D8FEA5E}"/>
    <cellStyle name="Input 71 9 2 2 2" xfId="32301" xr:uid="{02038258-A646-48EA-B70C-343B9B4E7463}"/>
    <cellStyle name="Input 71 9 2 2 3" xfId="26153" xr:uid="{C138EFC0-CB55-4EEE-BE17-75A922CAB411}"/>
    <cellStyle name="Input 71 9 2 2 4" xfId="38070" xr:uid="{7799702F-1A9B-4853-ABDE-2BAF89EA7761}"/>
    <cellStyle name="Input 71 9 2 3" xfId="32300" xr:uid="{5773B025-4A99-4BBE-BD87-EB5EB79BB3E9}"/>
    <cellStyle name="Input 71 9 2 4" xfId="26154" xr:uid="{FDD655D7-CAFD-4BB2-A38D-AEC27613146D}"/>
    <cellStyle name="Input 71 9 2 5" xfId="38071" xr:uid="{4827A112-17FD-4BAB-B903-7E36991D5E46}"/>
    <cellStyle name="Input 71 9 3" xfId="18354" xr:uid="{D487499E-A455-4F46-A2E4-069180E51B52}"/>
    <cellStyle name="Input 71 9 3 2" xfId="38764" xr:uid="{D8F52541-4F35-40C3-89F7-C81890A3767E}"/>
    <cellStyle name="Input 71 9 3 3" xfId="26152" xr:uid="{482653DB-77CC-479D-A920-0B6401531B01}"/>
    <cellStyle name="Input 71 9 3 4" xfId="34451" xr:uid="{D12F00BA-6701-4214-9A87-5F6C9B09125A}"/>
    <cellStyle name="Input 71 9 4" xfId="32299" xr:uid="{33DC82DF-0B39-4E6E-9430-9B7870173342}"/>
    <cellStyle name="Input 71 9 5" xfId="39095" xr:uid="{B69FCE9C-BBEB-4B71-8511-19D9857F19D9}"/>
    <cellStyle name="Input 71 9 6" xfId="36732" xr:uid="{B054BAA0-0B57-467D-B7B8-88AC0E4D0928}"/>
    <cellStyle name="Input 72" xfId="18355" xr:uid="{5B8B1C93-F592-4C58-ADD2-F864849EAE47}"/>
    <cellStyle name="Input 72 10" xfId="18356" xr:uid="{D06837E0-5674-4B81-A83E-BC7D30AEC520}"/>
    <cellStyle name="Input 72 10 2" xfId="18357" xr:uid="{86BB6597-9912-4B76-90EF-D41F42EAA7C5}"/>
    <cellStyle name="Input 72 10 2 2" xfId="18358" xr:uid="{4CD0F8FA-50BB-4049-9803-831FBF0B7F70}"/>
    <cellStyle name="Input 72 10 2 2 2" xfId="38763" xr:uid="{7AE15DC1-EEEF-4A59-902B-EB750A30F005}"/>
    <cellStyle name="Input 72 10 2 2 3" xfId="26150" xr:uid="{01ED1C08-63AF-478A-82E8-5138F00EA372}"/>
    <cellStyle name="Input 72 10 2 2 4" xfId="38514" xr:uid="{A34ACA9D-9F55-4E77-8080-30E6A59A3D9E}"/>
    <cellStyle name="Input 72 10 2 3" xfId="32304" xr:uid="{2FCC1B7C-C969-4098-BF9F-880140227C7A}"/>
    <cellStyle name="Input 72 10 2 4" xfId="26151" xr:uid="{A7D65381-9977-4D1C-93AE-EB2CB44EBF23}"/>
    <cellStyle name="Input 72 10 2 5" xfId="37745" xr:uid="{783F8C9D-2543-4552-92E3-38C49B4DC9C5}"/>
    <cellStyle name="Input 72 10 3" xfId="18359" xr:uid="{E6F539D0-D744-43ED-962F-6203A79334B2}"/>
    <cellStyle name="Input 72 10 3 2" xfId="32305" xr:uid="{19F388E4-202C-4A3A-A87B-F99F5F6B44DA}"/>
    <cellStyle name="Input 72 10 3 3" xfId="26149" xr:uid="{1BBCF487-EA01-4DD2-8D85-16AD09E18629}"/>
    <cellStyle name="Input 72 10 3 4" xfId="34454" xr:uid="{8DFD85C8-0DF1-40CC-A384-E8FCF02006EE}"/>
    <cellStyle name="Input 72 10 4" xfId="32303" xr:uid="{D896D302-8ED4-4254-9596-9A9D25205060}"/>
    <cellStyle name="Input 72 10 5" xfId="36108" xr:uid="{F12E9288-F27F-4156-833F-18EB2B77D50A}"/>
    <cellStyle name="Input 72 10 6" xfId="34453" xr:uid="{127138F4-976E-495E-9D20-A5747B2ECE89}"/>
    <cellStyle name="Input 72 11" xfId="18360" xr:uid="{919D3B96-958A-4192-9702-53B3F53D322E}"/>
    <cellStyle name="Input 72 11 2" xfId="18361" xr:uid="{A6AB769B-3983-463F-A8C9-C556E0144FE7}"/>
    <cellStyle name="Input 72 11 2 2" xfId="32307" xr:uid="{44B106AD-CEE2-4B0B-9F17-6592757BAEBB}"/>
    <cellStyle name="Input 72 11 2 3" xfId="26148" xr:uid="{802E05B2-FD3F-42C0-9611-4F59A0EA3B84}"/>
    <cellStyle name="Input 72 11 2 4" xfId="34456" xr:uid="{577C65DD-A4BD-4645-ADF0-33701E59A20F}"/>
    <cellStyle name="Input 72 11 3" xfId="32306" xr:uid="{81E19409-C732-4A3F-A687-2E1407032016}"/>
    <cellStyle name="Input 72 11 4" xfId="39097" xr:uid="{B3FB2A0F-8AF4-4EC1-8F43-997BBBD5082B}"/>
    <cellStyle name="Input 72 11 5" xfId="34455" xr:uid="{0400C588-D974-4188-A8AC-8FA667CD2B3B}"/>
    <cellStyle name="Input 72 12" xfId="18362" xr:uid="{1880C439-4C13-4840-90F9-E19CF8B07AE6}"/>
    <cellStyle name="Input 72 12 2" xfId="38762" xr:uid="{F7120229-30BE-421D-9704-2CC93C5F5325}"/>
    <cellStyle name="Input 72 12 3" xfId="26147" xr:uid="{D74B6335-C4BD-4DF9-9AE1-25AF2EDB6863}"/>
    <cellStyle name="Input 72 12 4" xfId="34457" xr:uid="{9AFECDD0-EB16-44C8-B5CE-ECE7423A1B33}"/>
    <cellStyle name="Input 72 13" xfId="32302" xr:uid="{F7EB8D45-9919-46B2-B886-DB2B865C3318}"/>
    <cellStyle name="Input 72 14" xfId="39096" xr:uid="{D912FAEE-0446-4626-9F5E-0D864B810A51}"/>
    <cellStyle name="Input 72 15" xfId="34452" xr:uid="{B2891847-533E-4C48-9380-15641EAFDA7F}"/>
    <cellStyle name="Input 72 2" xfId="18363" xr:uid="{465D895A-61B8-47FE-9B7A-A0466639675B}"/>
    <cellStyle name="Input 72 2 10" xfId="18364" xr:uid="{8A5339D8-DDD8-4AD2-BFAC-20C9056FB773}"/>
    <cellStyle name="Input 72 2 10 2" xfId="37665" xr:uid="{56708E43-BB17-4253-907F-18C812F179C7}"/>
    <cellStyle name="Input 72 2 10 3" xfId="39098" xr:uid="{9BB2C60A-6405-49BB-A0E8-0E2F7789DA73}"/>
    <cellStyle name="Input 72 2 10 4" xfId="34459" xr:uid="{A43C0934-CC89-458A-BBD1-8CD55C8E23E9}"/>
    <cellStyle name="Input 72 2 11" xfId="32308" xr:uid="{D0ABAC57-2F38-4D9E-9D73-660D2CBB1DFA}"/>
    <cellStyle name="Input 72 2 12" xfId="26146" xr:uid="{84B97DB2-FDF8-438D-BA25-52BBD664913C}"/>
    <cellStyle name="Input 72 2 13" xfId="34458" xr:uid="{4B8890A1-0568-486B-AAF4-7680725EF398}"/>
    <cellStyle name="Input 72 2 2" xfId="18365" xr:uid="{3B5EE4FE-B8EA-4602-9217-A05F0CF83693}"/>
    <cellStyle name="Input 72 2 2 2" xfId="18366" xr:uid="{32392C5E-60EC-4780-99B3-B2C855348D08}"/>
    <cellStyle name="Input 72 2 2 2 2" xfId="18367" xr:uid="{03379B7E-9420-4AC3-ADF4-5F259D3AE4F7}"/>
    <cellStyle name="Input 72 2 2 2 2 2" xfId="32310" xr:uid="{CD591ED6-C3D9-4B7A-AACB-73304D64179E}"/>
    <cellStyle name="Input 72 2 2 2 2 3" xfId="26144" xr:uid="{90EB87D1-9EF7-4DCA-870B-E3146CC7C8BB}"/>
    <cellStyle name="Input 72 2 2 2 2 4" xfId="34462" xr:uid="{BDB7BA19-AE94-4C6F-A2EE-B13BC1476452}"/>
    <cellStyle name="Input 72 2 2 2 3" xfId="38761" xr:uid="{C7FFFE45-BF4A-4DD5-9283-4E1A57CA8B50}"/>
    <cellStyle name="Input 72 2 2 2 4" xfId="26145" xr:uid="{DE9ACBC0-4AC9-40E8-A388-60057857E019}"/>
    <cellStyle name="Input 72 2 2 2 5" xfId="34461" xr:uid="{D70CFB99-BF35-4931-8497-E78964F35421}"/>
    <cellStyle name="Input 72 2 2 3" xfId="18368" xr:uid="{84B03FC8-9AD1-442A-815E-44A3B46B9F60}"/>
    <cellStyle name="Input 72 2 2 3 2" xfId="32311" xr:uid="{F1C7FC12-CBC2-4BDA-925D-031E0320E92F}"/>
    <cellStyle name="Input 72 2 2 3 3" xfId="26143" xr:uid="{1F4F8BFD-AA2E-43E0-B051-CD0EA630F9C3}"/>
    <cellStyle name="Input 72 2 2 3 4" xfId="34463" xr:uid="{42EE036D-3D73-4993-ABFA-1B87DBF42477}"/>
    <cellStyle name="Input 72 2 2 4" xfId="32309" xr:uid="{8B312FD2-2F87-4064-B34D-6DBD429DB005}"/>
    <cellStyle name="Input 72 2 2 5" xfId="36136" xr:uid="{211BF8BA-8D66-45AE-8B2E-3D1A26E6E9DF}"/>
    <cellStyle name="Input 72 2 2 6" xfId="34460" xr:uid="{FF88FC76-77B0-4DEA-B8B6-FFE84D3A3EBE}"/>
    <cellStyle name="Input 72 2 3" xfId="18369" xr:uid="{8D14C0F8-59BC-4164-B395-EB4B969A97A9}"/>
    <cellStyle name="Input 72 2 3 2" xfId="18370" xr:uid="{D42B7601-306B-4515-A7D4-0DA193BD9077}"/>
    <cellStyle name="Input 72 2 3 2 2" xfId="18371" xr:uid="{3F332706-E50C-48E6-AFD6-B84A0F97A5CF}"/>
    <cellStyle name="Input 72 2 3 2 2 2" xfId="32313" xr:uid="{D7F819C8-1EE0-42C5-96BE-E7DB9C22186B}"/>
    <cellStyle name="Input 72 2 3 2 2 3" xfId="26141" xr:uid="{5DA5C102-D19A-4C17-8357-09873E9B9489}"/>
    <cellStyle name="Input 72 2 3 2 2 4" xfId="34465" xr:uid="{E61AE2BE-3279-4C28-94F2-3A71EEBCE77B}"/>
    <cellStyle name="Input 72 2 3 2 3" xfId="38760" xr:uid="{CB8D3782-CF05-445F-8AEA-2ABF3C960F4F}"/>
    <cellStyle name="Input 72 2 3 2 4" xfId="26142" xr:uid="{911FE31C-1E91-4031-9372-94D544D83EE7}"/>
    <cellStyle name="Input 72 2 3 2 5" xfId="34464" xr:uid="{DD5C117D-3960-4DCD-97DB-5EA160447E4E}"/>
    <cellStyle name="Input 72 2 3 3" xfId="18372" xr:uid="{94649A10-7B0B-4F80-BDED-33EEA3604AA7}"/>
    <cellStyle name="Input 72 2 3 3 2" xfId="32314" xr:uid="{BB6BCF7B-BDD7-45D9-BA84-56ECB7BF7CBB}"/>
    <cellStyle name="Input 72 2 3 3 3" xfId="26140" xr:uid="{73A62F89-25B5-4496-954C-B9C5DC3728D5}"/>
    <cellStyle name="Input 72 2 3 3 4" xfId="34466" xr:uid="{8E1A308A-EBC7-44D5-B071-23FB8D1A7366}"/>
    <cellStyle name="Input 72 2 3 4" xfId="32312" xr:uid="{6D713A79-78A7-4F54-AE63-FBB6A5CF0769}"/>
    <cellStyle name="Input 72 2 3 5" xfId="39099" xr:uid="{E4EBC179-9E8D-409D-A4B3-DF5731E3D539}"/>
    <cellStyle name="Input 72 2 3 6" xfId="25506" xr:uid="{FE26A593-8186-40E4-931B-8F9B99BD0AD1}"/>
    <cellStyle name="Input 72 2 4" xfId="18373" xr:uid="{DBD7FF24-B3E9-4CD8-9E3C-B160C469CDDA}"/>
    <cellStyle name="Input 72 2 4 2" xfId="18374" xr:uid="{E47DEF56-020D-493D-B283-086A0A0D95C8}"/>
    <cellStyle name="Input 72 2 4 2 2" xfId="18375" xr:uid="{0F99509E-5A6B-4D24-9BEE-48B58507A4E1}"/>
    <cellStyle name="Input 72 2 4 2 2 2" xfId="35923" xr:uid="{C0DBFE2C-1606-47C9-BDBA-C9F5CE3355CF}"/>
    <cellStyle name="Input 72 2 4 2 2 3" xfId="37092" xr:uid="{6ECF4E6B-33C3-4A71-817C-9C68AD474DE6}"/>
    <cellStyle name="Input 72 2 4 2 2 4" xfId="34468" xr:uid="{93AA8D5C-12AD-4346-8226-E0A9FE780D38}"/>
    <cellStyle name="Input 72 2 4 2 3" xfId="38759" xr:uid="{25FAA934-924F-4069-BCDE-F4A2BB7DD5B7}"/>
    <cellStyle name="Input 72 2 4 2 4" xfId="26139" xr:uid="{A79E55F0-E9CC-4AF5-8FD3-F370AAA42775}"/>
    <cellStyle name="Input 72 2 4 2 5" xfId="34467" xr:uid="{E1A07F5E-C333-4AB2-BA83-E23505A493BA}"/>
    <cellStyle name="Input 72 2 4 3" xfId="18376" xr:uid="{5D97C2C1-73DD-4FE0-894B-2E4994523F34}"/>
    <cellStyle name="Input 72 2 4 3 2" xfId="35924" xr:uid="{1FE44ACA-8886-4F68-AB8A-6BEC695611EF}"/>
    <cellStyle name="Input 72 2 4 3 3" xfId="26138" xr:uid="{BED507F0-8D96-4EC5-845E-5C07DA769FB6}"/>
    <cellStyle name="Input 72 2 4 3 4" xfId="34469" xr:uid="{6860A36D-0D3C-401C-B947-D099F91B7D62}"/>
    <cellStyle name="Input 72 2 4 4" xfId="32315" xr:uid="{B5A0F5F4-1795-4090-835F-8FC9B02CA755}"/>
    <cellStyle name="Input 72 2 4 5" xfId="39100" xr:uid="{C374F56C-424C-4572-88FA-DC771D0A89E1}"/>
    <cellStyle name="Input 72 2 4 6" xfId="38513" xr:uid="{B509D499-DFDD-4352-8E74-8B0C439DB2A0}"/>
    <cellStyle name="Input 72 2 5" xfId="18377" xr:uid="{D8F796BD-C9AF-4839-8CC8-3B1785D3C9BD}"/>
    <cellStyle name="Input 72 2 5 2" xfId="18378" xr:uid="{1F2506FC-AF23-41B4-83BB-BC3E9728D767}"/>
    <cellStyle name="Input 72 2 5 2 2" xfId="18379" xr:uid="{BC764E95-FFA0-485C-B60F-05C50343884E}"/>
    <cellStyle name="Input 72 2 5 2 2 2" xfId="32317" xr:uid="{72D0F63E-E917-4680-8BEE-6712DE76BD80}"/>
    <cellStyle name="Input 72 2 5 2 2 3" xfId="26136" xr:uid="{82365D88-335E-4C7C-ABE5-C283EDBB16B2}"/>
    <cellStyle name="Input 72 2 5 2 2 4" xfId="35735" xr:uid="{2478DFCE-0C98-475D-B54C-32D64467048C}"/>
    <cellStyle name="Input 72 2 5 2 3" xfId="32316" xr:uid="{0FB62A5F-1CB0-4942-B8BC-5289FA736E28}"/>
    <cellStyle name="Input 72 2 5 2 4" xfId="39101" xr:uid="{E9B8ED3E-C1C1-49C9-97CA-A0D49F28C6E3}"/>
    <cellStyle name="Input 72 2 5 2 5" xfId="34471" xr:uid="{295583BF-A06C-4A2F-8322-23E8B3562531}"/>
    <cellStyle name="Input 72 2 5 3" xfId="18380" xr:uid="{1E5660BD-FF70-4C62-88A1-35BC44DB1518}"/>
    <cellStyle name="Input 72 2 5 3 2" xfId="35925" xr:uid="{882B57D4-E424-4D7F-BA38-3C1EC2A6C008}"/>
    <cellStyle name="Input 72 2 5 3 3" xfId="36135" xr:uid="{411C6F5B-D966-4F0A-8634-A7930F247152}"/>
    <cellStyle name="Input 72 2 5 3 4" xfId="36775" xr:uid="{99AD7DCA-3F26-47E9-9392-E85EF53AA342}"/>
    <cellStyle name="Input 72 2 5 4" xfId="25232" xr:uid="{50F001B8-A893-4B68-9B60-F37F985003E2}"/>
    <cellStyle name="Input 72 2 5 5" xfId="26137" xr:uid="{8B4D7E53-E150-4BC8-A99E-DB96CF95D9B5}"/>
    <cellStyle name="Input 72 2 5 6" xfId="34470" xr:uid="{F077BB0E-9819-4F80-B6E0-F153EE105E13}"/>
    <cellStyle name="Input 72 2 6" xfId="18381" xr:uid="{F58E5E56-B9C4-4CD8-9C0D-6C3E4DDB4A75}"/>
    <cellStyle name="Input 72 2 6 2" xfId="18382" xr:uid="{3E95685E-6438-40E7-A449-EA266E33DE02}"/>
    <cellStyle name="Input 72 2 6 2 2" xfId="18383" xr:uid="{D53B3EDA-9A44-454B-8C79-B0FB86D081C8}"/>
    <cellStyle name="Input 72 2 6 2 2 2" xfId="38758" xr:uid="{AA563F06-FDD2-4F54-9990-6AFBAA27FF6C}"/>
    <cellStyle name="Input 72 2 6 2 2 3" xfId="26134" xr:uid="{6A4C4D0F-DEEB-4AA4-952A-8F3BD20962A4}"/>
    <cellStyle name="Input 72 2 6 2 2 4" xfId="25853" xr:uid="{472B2429-7115-4408-AC5A-2151D61548AA}"/>
    <cellStyle name="Input 72 2 6 2 3" xfId="32318" xr:uid="{83F8D7F3-6087-447E-882F-DF13E44A1785}"/>
    <cellStyle name="Input 72 2 6 2 4" xfId="38019" xr:uid="{88C8D195-9631-4ECF-A72F-84F94727E614}"/>
    <cellStyle name="Input 72 2 6 2 5" xfId="35303" xr:uid="{66C432EF-4129-402D-8382-1B2783EECB1D}"/>
    <cellStyle name="Input 72 2 6 3" xfId="18384" xr:uid="{55E55BAB-A98F-46CA-8695-0E2BAFADC2C4}"/>
    <cellStyle name="Input 72 2 6 3 2" xfId="32319" xr:uid="{0C6B32BF-D3C4-4A84-B829-AD758CB18501}"/>
    <cellStyle name="Input 72 2 6 3 3" xfId="39102" xr:uid="{62837013-D16C-40A1-A276-4D5A9546F047}"/>
    <cellStyle name="Input 72 2 6 3 4" xfId="38295" xr:uid="{BAE14362-BA96-45CF-879A-AF88D47FE28F}"/>
    <cellStyle name="Input 72 2 6 4" xfId="25233" xr:uid="{E8F3FCE7-8C51-44C1-B529-B17DE79BAD7A}"/>
    <cellStyle name="Input 72 2 6 5" xfId="26135" xr:uid="{04138452-0782-45DB-AC3A-82C92D0C20A9}"/>
    <cellStyle name="Input 72 2 6 6" xfId="25852" xr:uid="{DAE3056F-AB0B-497B-9BB4-D668D5049C30}"/>
    <cellStyle name="Input 72 2 7" xfId="18385" xr:uid="{E8450176-1362-4EBE-AB07-21775ED60A9C}"/>
    <cellStyle name="Input 72 2 7 2" xfId="18386" xr:uid="{77D19AD3-482B-40FF-A7B4-47D2CDE8A882}"/>
    <cellStyle name="Input 72 2 7 2 2" xfId="18387" xr:uid="{1A3E168B-3431-411A-9A47-EE19E1B68438}"/>
    <cellStyle name="Input 72 2 7 2 2 2" xfId="32321" xr:uid="{F0CFD5CD-AC31-4582-B4A3-8F5F73A1B549}"/>
    <cellStyle name="Input 72 2 7 2 2 3" xfId="23201" xr:uid="{D096FA1E-CFD0-495C-8CA9-7B979F3AC477}"/>
    <cellStyle name="Input 72 2 7 2 2 4" xfId="34472" xr:uid="{59A1B5E6-9E36-4C53-8F9E-6B33E33529A7}"/>
    <cellStyle name="Input 72 2 7 2 3" xfId="32320" xr:uid="{F243D5DA-CDDB-4093-B29B-0600FB68E0C4}"/>
    <cellStyle name="Input 72 2 7 2 4" xfId="26133" xr:uid="{3D21FEEF-A18E-4713-99C4-31AEF7175CD5}"/>
    <cellStyle name="Input 72 2 7 2 5" xfId="25854" xr:uid="{DA7D23FA-B54D-434C-A786-E5B1A4B94CD9}"/>
    <cellStyle name="Input 72 2 7 3" xfId="18388" xr:uid="{0553FF50-14C8-4BD0-B795-4B91FF9979E5}"/>
    <cellStyle name="Input 72 2 7 3 2" xfId="32322" xr:uid="{C08EE394-7F38-4EB7-96DC-D27D726B32E8}"/>
    <cellStyle name="Input 72 2 7 3 3" xfId="26132" xr:uid="{D0C47930-DFE0-4052-A3C6-43A75BCEA84D}"/>
    <cellStyle name="Input 72 2 7 3 4" xfId="37746" xr:uid="{ADE6A8B3-BF3C-4B74-995F-6AB02DA122E5}"/>
    <cellStyle name="Input 72 2 7 4" xfId="25234" xr:uid="{8B9DB7FC-186C-4C9A-BAAD-7056E3891ABA}"/>
    <cellStyle name="Input 72 2 7 5" xfId="36847" xr:uid="{DF26C854-F068-4069-B845-0E39693D3A00}"/>
    <cellStyle name="Input 72 2 7 6" xfId="35304" xr:uid="{E5DA416E-5235-40F3-B541-F8976A8598DB}"/>
    <cellStyle name="Input 72 2 8" xfId="18389" xr:uid="{6D12298D-9B30-45D3-87A0-AE7507933E49}"/>
    <cellStyle name="Input 72 2 8 2" xfId="18390" xr:uid="{4DF00D11-8E4F-4F3B-9004-55BCDCB88644}"/>
    <cellStyle name="Input 72 2 8 2 2" xfId="18391" xr:uid="{3912571D-407A-4F40-A566-951A890CAA55}"/>
    <cellStyle name="Input 72 2 8 2 2 2" xfId="32324" xr:uid="{FC7FEC41-86A5-4869-9657-E60A10668ADD}"/>
    <cellStyle name="Input 72 2 8 2 2 3" xfId="26129" xr:uid="{4852D017-1768-4187-80B0-FDB34BFDDA2F}"/>
    <cellStyle name="Input 72 2 8 2 2 4" xfId="25857" xr:uid="{EA9950E8-D32B-4C39-A65E-67A533294AC5}"/>
    <cellStyle name="Input 72 2 8 2 3" xfId="32323" xr:uid="{2667C20A-6A22-4824-A57C-010BCCAE96BB}"/>
    <cellStyle name="Input 72 2 8 2 4" xfId="26130" xr:uid="{B2D9DF71-843E-4F31-94A3-262F82D1CA40}"/>
    <cellStyle name="Input 72 2 8 2 5" xfId="25856" xr:uid="{DE91D26C-DCF1-43D5-ABA2-3E31696ADAB9}"/>
    <cellStyle name="Input 72 2 8 3" xfId="18392" xr:uid="{6796683D-1E09-4003-B0DA-BF779FB46F86}"/>
    <cellStyle name="Input 72 2 8 3 2" xfId="32325" xr:uid="{7107EDBC-5D7C-4DAB-A91A-AF443999E9B8}"/>
    <cellStyle name="Input 72 2 8 3 3" xfId="26128" xr:uid="{C458E509-058A-4CC2-8F57-E0DC9554DAEB}"/>
    <cellStyle name="Input 72 2 8 3 4" xfId="38297" xr:uid="{93C63035-5684-4010-8B62-71BC7E38F976}"/>
    <cellStyle name="Input 72 2 8 4" xfId="36797" xr:uid="{1CC9CE36-652C-4F54-9ED9-38C08B79F3B0}"/>
    <cellStyle name="Input 72 2 8 5" xfId="26131" xr:uid="{7AF80774-DE95-45D6-ACCA-7CC300AE7C17}"/>
    <cellStyle name="Input 72 2 8 6" xfId="25855" xr:uid="{B779AE4C-B105-40A6-85DA-B93BC0494A40}"/>
    <cellStyle name="Input 72 2 9" xfId="18393" xr:uid="{C0335CCB-D03E-4EB5-ADC6-803F6697517B}"/>
    <cellStyle name="Input 72 2 9 2" xfId="18394" xr:uid="{4D400DD6-BCDF-4FF4-B77C-99A1E98B3F17}"/>
    <cellStyle name="Input 72 2 9 2 2" xfId="32326" xr:uid="{332480FE-3415-4C12-9F97-7D5ACD7B3141}"/>
    <cellStyle name="Input 72 2 9 2 3" xfId="26127" xr:uid="{8A54BB65-45B9-4B24-B99B-F79812B5B8B9}"/>
    <cellStyle name="Input 72 2 9 2 4" xfId="38296" xr:uid="{D2B43B99-056F-49A1-8913-58C9C87D2146}"/>
    <cellStyle name="Input 72 2 9 3" xfId="39156" xr:uid="{FD95B94C-CD63-49A2-83D1-CFAB4D10B487}"/>
    <cellStyle name="Input 72 2 9 4" xfId="35762" xr:uid="{B4359A47-6AD1-4A11-918A-B183919CFD88}"/>
    <cellStyle name="Input 72 2 9 5" xfId="36826" xr:uid="{FE3EB535-0283-488B-AF03-B1B99B8DCFF9}"/>
    <cellStyle name="Input 72 3" xfId="18395" xr:uid="{CFA2532C-4503-4DB5-B490-1A2066D7A1BE}"/>
    <cellStyle name="Input 72 3 10" xfId="18396" xr:uid="{7A35B8D3-D037-4061-9377-CB82341290EE}"/>
    <cellStyle name="Input 72 3 10 2" xfId="32328" xr:uid="{F22CB380-94BE-456F-9C42-88C45A32AB9B}"/>
    <cellStyle name="Input 72 3 10 3" xfId="39103" xr:uid="{310C1468-4E80-46AB-90E8-118DEE1B6F14}"/>
    <cellStyle name="Input 72 3 10 4" xfId="25859" xr:uid="{FB8AD018-00C5-40D3-A0FC-AFC6636ED91F}"/>
    <cellStyle name="Input 72 3 11" xfId="32327" xr:uid="{030F3EDD-19EA-44B9-884A-38AF64D0EB9B}"/>
    <cellStyle name="Input 72 3 12" xfId="26126" xr:uid="{588D9608-72FB-42AC-8893-A6C75221F17B}"/>
    <cellStyle name="Input 72 3 13" xfId="25858" xr:uid="{C23564AC-FF21-4D2C-9A6C-6ED4E40011FE}"/>
    <cellStyle name="Input 72 3 2" xfId="18397" xr:uid="{92B3F022-5609-46B4-9BD3-BDB51B7B13C2}"/>
    <cellStyle name="Input 72 3 2 2" xfId="18398" xr:uid="{4D0BC987-6B4C-4EB3-807D-5AF80CD8F9A0}"/>
    <cellStyle name="Input 72 3 2 2 2" xfId="18399" xr:uid="{032EF2B7-36DF-49D5-9E6C-23001A1DE6AA}"/>
    <cellStyle name="Input 72 3 2 2 2 2" xfId="32330" xr:uid="{F236212D-5D52-4F32-B576-FC72C6CD118E}"/>
    <cellStyle name="Input 72 3 2 2 2 3" xfId="26124" xr:uid="{7EDDB589-D96A-4B05-8F66-E9EB0D8B55E1}"/>
    <cellStyle name="Input 72 3 2 2 2 4" xfId="38025" xr:uid="{ED2B1ACF-0F8F-4E71-81EB-DF2932BDF0ED}"/>
    <cellStyle name="Input 72 3 2 2 3" xfId="32329" xr:uid="{1D3C46D0-7B54-4DA1-8B5D-249B335D2D74}"/>
    <cellStyle name="Input 72 3 2 2 4" xfId="26125" xr:uid="{905048D5-FF7F-45BA-A089-B17C44DE35A9}"/>
    <cellStyle name="Input 72 3 2 2 5" xfId="34473" xr:uid="{D628EA2B-ED08-4780-B103-64825C742477}"/>
    <cellStyle name="Input 72 3 2 3" xfId="18400" xr:uid="{04C38000-5E5D-4B16-BF31-EF5C513915B3}"/>
    <cellStyle name="Input 72 3 2 3 2" xfId="32331" xr:uid="{7C0E1E08-8471-42AF-90AB-EA739A5F9613}"/>
    <cellStyle name="Input 72 3 2 3 3" xfId="38020" xr:uid="{DC788518-CBA8-46F4-AAB3-42867B858D07}"/>
    <cellStyle name="Input 72 3 2 3 4" xfId="36828" xr:uid="{A6D7C3C0-5602-40C1-BEE8-FE50B9A79D20}"/>
    <cellStyle name="Input 72 3 2 4" xfId="25235" xr:uid="{B1ED6D9E-2301-48A3-99C9-BF3BF3D85B93}"/>
    <cellStyle name="Input 72 3 2 5" xfId="36846" xr:uid="{EC1BCFC1-EBEB-4476-A4F4-DF920DF52C1C}"/>
    <cellStyle name="Input 72 3 2 6" xfId="36827" xr:uid="{19210167-48E8-43EC-96C1-0219D7FA0A50}"/>
    <cellStyle name="Input 72 3 3" xfId="18401" xr:uid="{622C726B-3BE7-447C-9551-D3209B36921B}"/>
    <cellStyle name="Input 72 3 3 2" xfId="18402" xr:uid="{6EE4BCAC-A2E7-4123-95D9-3D2E7244842D}"/>
    <cellStyle name="Input 72 3 3 2 2" xfId="18403" xr:uid="{481FCC5A-ECFE-460D-974E-B710FA748E16}"/>
    <cellStyle name="Input 72 3 3 2 2 2" xfId="32332" xr:uid="{C67E6C6B-20C3-4B55-A106-E1AF4643E699}"/>
    <cellStyle name="Input 72 3 3 2 2 3" xfId="36134" xr:uid="{0CB2FC77-1083-4E30-A2B4-44E3DC18FEDC}"/>
    <cellStyle name="Input 72 3 3 2 2 4" xfId="35277" xr:uid="{CBE27BD7-2913-4A17-9A22-CFF6775F7F63}"/>
    <cellStyle name="Input 72 3 3 2 3" xfId="37666" xr:uid="{8E907FEC-7E17-4899-8020-5F0B7B4B2AC2}"/>
    <cellStyle name="Input 72 3 3 2 4" xfId="26122" xr:uid="{B6DFD8F8-38CB-41F8-BF91-88C6B7657225}"/>
    <cellStyle name="Input 72 3 3 2 5" xfId="34475" xr:uid="{2A97BE39-636A-4751-87A0-E5F51874B81E}"/>
    <cellStyle name="Input 72 3 3 3" xfId="18404" xr:uid="{0EAF85CF-ED0C-40C4-9813-44ACBAD43F67}"/>
    <cellStyle name="Input 72 3 3 3 2" xfId="32333" xr:uid="{D84E7986-3CF3-4A2B-A985-D5019FE75D7A}"/>
    <cellStyle name="Input 72 3 3 3 3" xfId="26121" xr:uid="{75F3C247-F3B5-4BB1-9492-911727A923DC}"/>
    <cellStyle name="Input 72 3 3 3 4" xfId="39263" xr:uid="{EEB73484-CA87-4D45-930E-196BA0BA9B0E}"/>
    <cellStyle name="Input 72 3 3 4" xfId="25236" xr:uid="{C29E63F8-194B-403B-9CA9-CB0A2DB03457}"/>
    <cellStyle name="Input 72 3 3 5" xfId="26123" xr:uid="{111A21BD-8F45-4E8C-B754-62AFBFCF5E1D}"/>
    <cellStyle name="Input 72 3 3 6" xfId="34474" xr:uid="{2127F1EC-5C25-4118-8599-40170AA79557}"/>
    <cellStyle name="Input 72 3 4" xfId="18405" xr:uid="{5D70A20B-F244-475E-A73F-69AB2248495A}"/>
    <cellStyle name="Input 72 3 4 2" xfId="18406" xr:uid="{61B9F063-4DA7-41B3-899F-3C4C0341116B}"/>
    <cellStyle name="Input 72 3 4 2 2" xfId="18407" xr:uid="{CA410227-AD6C-4A34-BE26-62EBE6683E98}"/>
    <cellStyle name="Input 72 3 4 2 2 2" xfId="32335" xr:uid="{F4A47281-6A6D-4FCE-B123-882059EDCE2B}"/>
    <cellStyle name="Input 72 3 4 2 2 3" xfId="26119" xr:uid="{C223B16C-87B0-4520-83DD-CA876F81114B}"/>
    <cellStyle name="Input 72 3 4 2 2 4" xfId="34476" xr:uid="{FFA0BB5F-213C-46E9-B1EA-271952E0E8EF}"/>
    <cellStyle name="Input 72 3 4 2 3" xfId="32334" xr:uid="{4AC43BC4-2D5E-466C-B5F4-682DFBD9B579}"/>
    <cellStyle name="Input 72 3 4 2 4" xfId="26120" xr:uid="{25066B58-1600-468C-99EC-43CBDC6189C4}"/>
    <cellStyle name="Input 72 3 4 2 5" xfId="38409" xr:uid="{9652CFEE-6EBE-4F9D-B07E-C2E8DBFAEA18}"/>
    <cellStyle name="Input 72 3 4 3" xfId="18408" xr:uid="{71EE6CEA-CD5F-46E5-B5F7-D3C001C86546}"/>
    <cellStyle name="Input 72 3 4 3 2" xfId="32336" xr:uid="{074550C9-FFED-472B-8536-CCF255932926}"/>
    <cellStyle name="Input 72 3 4 3 3" xfId="26118" xr:uid="{599D53CE-6223-443F-9D34-B6F2544DD3DC}"/>
    <cellStyle name="Input 72 3 4 3 4" xfId="34477" xr:uid="{F97EFABB-DF13-486C-8C7A-1AE06E189339}"/>
    <cellStyle name="Input 72 3 4 4" xfId="25237" xr:uid="{DCFDCF6D-3167-425E-8D41-A559455D4945}"/>
    <cellStyle name="Input 72 3 4 5" xfId="36845" xr:uid="{84481752-8A47-46CD-9934-ECA39485FF4F}"/>
    <cellStyle name="Input 72 3 4 6" xfId="25860" xr:uid="{615C5162-7E13-4735-8784-933F7ADF412C}"/>
    <cellStyle name="Input 72 3 5" xfId="18409" xr:uid="{D966D2B1-5046-429D-838D-D604A2562ED5}"/>
    <cellStyle name="Input 72 3 5 2" xfId="18410" xr:uid="{3465F343-2165-4397-8408-174B92B24D20}"/>
    <cellStyle name="Input 72 3 5 2 2" xfId="18411" xr:uid="{2631DEBF-6A8C-4AF5-8C6D-CFAB7AAAD177}"/>
    <cellStyle name="Input 72 3 5 2 2 2" xfId="32338" xr:uid="{EED4D477-3F71-41B3-B03A-F6F496F7614E}"/>
    <cellStyle name="Input 72 3 5 2 2 3" xfId="35761" xr:uid="{752A67E7-267D-4974-9872-2AE9CEAE5DF4}"/>
    <cellStyle name="Input 72 3 5 2 2 4" xfId="35276" xr:uid="{E601952C-51AC-449E-8EFC-EA17E2B0A8EF}"/>
    <cellStyle name="Input 72 3 5 2 3" xfId="32337" xr:uid="{22CF36EA-3734-4638-A175-5E83A0E5ECA9}"/>
    <cellStyle name="Input 72 3 5 2 4" xfId="26116" xr:uid="{B87736BF-2606-4289-AA55-20A730C808DB}"/>
    <cellStyle name="Input 72 3 5 2 5" xfId="34479" xr:uid="{D7CC0D04-4B4E-44FD-8FA9-A7A21E2A1FDB}"/>
    <cellStyle name="Input 72 3 5 3" xfId="18412" xr:uid="{729BC637-B3E6-45AA-8E65-55D696398D78}"/>
    <cellStyle name="Input 72 3 5 3 2" xfId="32339" xr:uid="{1D6906AF-A2F1-4C81-9AEC-174D45EBF0CD}"/>
    <cellStyle name="Input 72 3 5 3 3" xfId="26115" xr:uid="{299A9689-67F6-4B60-BD47-74C87B9FFE8E}"/>
    <cellStyle name="Input 72 3 5 3 4" xfId="34480" xr:uid="{108DC658-892A-46DA-8736-9DB2AA70288B}"/>
    <cellStyle name="Input 72 3 5 4" xfId="39155" xr:uid="{BCE9FCC0-E4D1-4A31-8FD1-09E6CCDA5D4B}"/>
    <cellStyle name="Input 72 3 5 5" xfId="26117" xr:uid="{B175885C-11F8-4601-B689-D8049F14B4A6}"/>
    <cellStyle name="Input 72 3 5 6" xfId="34478" xr:uid="{14A494D7-099C-4C39-964F-7968466B036B}"/>
    <cellStyle name="Input 72 3 6" xfId="18413" xr:uid="{05526BD0-9085-4414-8FA7-169FAA535FFD}"/>
    <cellStyle name="Input 72 3 6 2" xfId="18414" xr:uid="{823636E9-520E-408A-BE06-CB6AFB34583B}"/>
    <cellStyle name="Input 72 3 6 2 2" xfId="18415" xr:uid="{53A2D404-5E52-4923-8C81-8F7D7F88BDE3}"/>
    <cellStyle name="Input 72 3 6 2 2 2" xfId="32341" xr:uid="{550505CB-6D24-4369-944C-62D7D49E7068}"/>
    <cellStyle name="Input 72 3 6 2 2 3" xfId="26112" xr:uid="{183FF6C6-4BC7-4978-948C-E6F528D153E1}"/>
    <cellStyle name="Input 72 3 6 2 2 4" xfId="34481" xr:uid="{6E7B8951-7F4D-4FE7-9253-8B487FBCA254}"/>
    <cellStyle name="Input 72 3 6 2 3" xfId="32340" xr:uid="{6600837F-8B56-407A-9F06-BC59C4CA5AC9}"/>
    <cellStyle name="Input 72 3 6 2 4" xfId="26113" xr:uid="{9C1D6FC1-5460-44A3-A8D4-A9E4BC315EF0}"/>
    <cellStyle name="Input 72 3 6 2 5" xfId="38069" xr:uid="{F2C41E85-3876-464C-95BF-E3E35BE6E249}"/>
    <cellStyle name="Input 72 3 6 3" xfId="18416" xr:uid="{FB6DFDC4-14FB-4084-9ED8-E6C12C51CA82}"/>
    <cellStyle name="Input 72 3 6 3 2" xfId="37667" xr:uid="{45DDC5E3-BAE0-4CA6-8C2C-F54560350EC4}"/>
    <cellStyle name="Input 72 3 6 3 3" xfId="26111" xr:uid="{F340674D-9D60-4371-B92D-518852E97F40}"/>
    <cellStyle name="Input 72 3 6 3 4" xfId="34482" xr:uid="{B5613295-D2DB-4DA1-8400-B53D6515FD09}"/>
    <cellStyle name="Input 72 3 6 4" xfId="25238" xr:uid="{08B02B21-27C4-477E-A81D-9A215221068B}"/>
    <cellStyle name="Input 72 3 6 5" xfId="26114" xr:uid="{E7A4BC17-97D7-4A05-BD2C-0657853AC7AA}"/>
    <cellStyle name="Input 72 3 6 6" xfId="25507" xr:uid="{EA3E10EC-C5DF-4E6D-A5C6-74025701004F}"/>
    <cellStyle name="Input 72 3 7" xfId="18417" xr:uid="{966AC67C-CA36-4F1F-9AA9-F5AB9FFBDF46}"/>
    <cellStyle name="Input 72 3 7 2" xfId="18418" xr:uid="{0A0F8D46-529A-4350-B017-9FBA03DA2F85}"/>
    <cellStyle name="Input 72 3 7 2 2" xfId="18419" xr:uid="{58B80701-3085-444D-BE5D-DC6BC58F6255}"/>
    <cellStyle name="Input 72 3 7 2 2 2" xfId="32344" xr:uid="{72CBA1C4-C9BF-49A2-9FF2-ACC286DCEC65}"/>
    <cellStyle name="Input 72 3 7 2 2 3" xfId="26108" xr:uid="{B1F7EB28-5CBB-4500-8BC1-4F51BD3321EA}"/>
    <cellStyle name="Input 72 3 7 2 2 4" xfId="39239" xr:uid="{CE239192-E861-4DFD-8548-BB816FC1D72A}"/>
    <cellStyle name="Input 72 3 7 2 3" xfId="32343" xr:uid="{0ACBD96E-6EB9-4D01-BB8C-7EC6A8C92B7C}"/>
    <cellStyle name="Input 72 3 7 2 4" xfId="26109" xr:uid="{763A179C-1687-4A92-8596-6A958097009C}"/>
    <cellStyle name="Input 72 3 7 2 5" xfId="35253" xr:uid="{4D60BC69-86BE-4ABE-B992-B7C3FEAAD384}"/>
    <cellStyle name="Input 72 3 7 3" xfId="18420" xr:uid="{48F4AD7F-2BC6-40A2-9487-959C45CBAB3D}"/>
    <cellStyle name="Input 72 3 7 3 2" xfId="37668" xr:uid="{932B0B56-121A-44A8-A4F4-54A9CB9A6747}"/>
    <cellStyle name="Input 72 3 7 3 3" xfId="26107" xr:uid="{C79631B5-3289-4DD4-9CBB-BF149B17FCC6}"/>
    <cellStyle name="Input 72 3 7 3 4" xfId="39251" xr:uid="{EF9C3863-D354-46B3-BB79-6572EEEAEB48}"/>
    <cellStyle name="Input 72 3 7 4" xfId="32342" xr:uid="{4FC272B4-143A-4B7E-8156-C2D5137DC5EB}"/>
    <cellStyle name="Input 72 3 7 5" xfId="26110" xr:uid="{CD357516-7CDF-4F30-A130-0A572993C30F}"/>
    <cellStyle name="Input 72 3 7 6" xfId="34483" xr:uid="{32A00666-A3FD-4235-A93E-98FD9BBDF30F}"/>
    <cellStyle name="Input 72 3 8" xfId="18421" xr:uid="{A6F1C3AC-E493-401E-B023-890BDDB2CB5B}"/>
    <cellStyle name="Input 72 3 8 2" xfId="18422" xr:uid="{DD3CA84B-B4E5-4B4C-8406-44BC4E0230D8}"/>
    <cellStyle name="Input 72 3 8 2 2" xfId="18423" xr:uid="{D6C3B8E7-E17E-40E0-8782-F32837C70D99}"/>
    <cellStyle name="Input 72 3 8 2 2 2" xfId="37017" xr:uid="{32BE43DB-F6B9-485B-A39A-0A48FC8BE241}"/>
    <cellStyle name="Input 72 3 8 2 2 3" xfId="26104" xr:uid="{36D58C77-27E9-429A-9828-1DC1CDC71911}"/>
    <cellStyle name="Input 72 3 8 2 2 4" xfId="34484" xr:uid="{5608AB69-D9B4-445B-9FC0-0F4838C12966}"/>
    <cellStyle name="Input 72 3 8 2 3" xfId="32346" xr:uid="{E88B7876-C386-4746-9990-9E850C1160DB}"/>
    <cellStyle name="Input 72 3 8 2 4" xfId="26105" xr:uid="{53D4DFA4-5C12-410F-AF1C-1ADFEC1F4841}"/>
    <cellStyle name="Input 72 3 8 2 5" xfId="36829" xr:uid="{CC7BAF18-1836-4BB4-8F81-484ED396DCCB}"/>
    <cellStyle name="Input 72 3 8 3" xfId="18424" xr:uid="{E3ABFC86-1E2F-49D6-A075-949BD992DDDB}"/>
    <cellStyle name="Input 72 3 8 3 2" xfId="25239" xr:uid="{61ADBB31-8789-482F-904D-87AF105FBCD0}"/>
    <cellStyle name="Input 72 3 8 3 3" xfId="36133" xr:uid="{FAE5C436-EC64-477C-ABBA-C5A7991536E8}"/>
    <cellStyle name="Input 72 3 8 3 4" xfId="38512" xr:uid="{8DE9A297-BA9E-4E65-BF0C-FE1BFAF45755}"/>
    <cellStyle name="Input 72 3 8 4" xfId="32345" xr:uid="{0F0D8268-C732-4862-A747-9A77E827BB53}"/>
    <cellStyle name="Input 72 3 8 5" xfId="26106" xr:uid="{4AA06C99-33BC-465C-B878-58A335DC6A53}"/>
    <cellStyle name="Input 72 3 8 6" xfId="39257" xr:uid="{B93B24DF-32FC-403E-81CE-1A2C36F00732}"/>
    <cellStyle name="Input 72 3 9" xfId="18425" xr:uid="{7FFE83CD-4689-4C03-82DB-67C9C491B864}"/>
    <cellStyle name="Input 72 3 9 2" xfId="18426" xr:uid="{4EAD9879-CA9E-4034-9564-9ECAEC241370}"/>
    <cellStyle name="Input 72 3 9 2 2" xfId="38757" xr:uid="{73C35FA2-74DF-4A86-9DF1-CAF2D2A4588B}"/>
    <cellStyle name="Input 72 3 9 2 3" xfId="26102" xr:uid="{1E9ACAAE-6C7B-4FDE-AF7D-C9AFA08E0EBA}"/>
    <cellStyle name="Input 72 3 9 2 4" xfId="34486" xr:uid="{BE346E5D-753C-49D4-81D5-E4ECCE5F6EB1}"/>
    <cellStyle name="Input 72 3 9 3" xfId="37018" xr:uid="{95DAC9DB-6EB6-4829-8AA8-C254E7D18542}"/>
    <cellStyle name="Input 72 3 9 4" xfId="26103" xr:uid="{82381D43-42E4-41F1-969F-7EF266C4C30F}"/>
    <cellStyle name="Input 72 3 9 5" xfId="34485" xr:uid="{F837BCC9-F306-4BF1-A98D-85CD094037B0}"/>
    <cellStyle name="Input 72 4" xfId="18427" xr:uid="{D1703CB5-0396-4EA4-BAB0-D913AAC9144E}"/>
    <cellStyle name="Input 72 4 2" xfId="18428" xr:uid="{5D55099D-2ED7-49D2-BDC4-DFC08D198302}"/>
    <cellStyle name="Input 72 4 2 2" xfId="18429" xr:uid="{469FD24C-6572-4DCC-92B0-36C3CC1C2A02}"/>
    <cellStyle name="Input 72 4 2 2 2" xfId="37019" xr:uid="{15E26E6E-8092-4FCD-8BAF-17FE927F8333}"/>
    <cellStyle name="Input 72 4 2 2 3" xfId="26099" xr:uid="{11774D3F-0DF3-4648-B4F0-A9F53A2591C8}"/>
    <cellStyle name="Input 72 4 2 2 4" xfId="34488" xr:uid="{76C245B9-CDCD-4C5F-9691-9D1A8E4D37A5}"/>
    <cellStyle name="Input 72 4 2 3" xfId="37669" xr:uid="{7511C4B8-0277-42CC-930B-3DFB730772DD}"/>
    <cellStyle name="Input 72 4 2 4" xfId="26100" xr:uid="{A8AB9146-AA9B-4F0A-BD4C-63E7C2DB1E48}"/>
    <cellStyle name="Input 72 4 2 5" xfId="34487" xr:uid="{89545E94-CC14-492F-A4CF-B51490F04402}"/>
    <cellStyle name="Input 72 4 3" xfId="18430" xr:uid="{8106B639-D909-4D52-BDD9-C511A021BABE}"/>
    <cellStyle name="Input 72 4 3 2" xfId="38756" xr:uid="{89F0818C-5234-4C2A-A335-A976104C215B}"/>
    <cellStyle name="Input 72 4 3 3" xfId="26098" xr:uid="{E26A4986-D42D-4B48-91A3-740C2F977850}"/>
    <cellStyle name="Input 72 4 3 4" xfId="36830" xr:uid="{EDCC5A56-90F2-4C4F-9A96-BBA3AA3D6FB9}"/>
    <cellStyle name="Input 72 4 4" xfId="32347" xr:uid="{E0F25128-719E-450D-8EBF-99F617865FDC}"/>
    <cellStyle name="Input 72 4 5" xfId="26101" xr:uid="{67E47020-533A-416B-962D-EF629027469B}"/>
    <cellStyle name="Input 72 4 6" xfId="36733" xr:uid="{5A068329-A629-4D53-B780-5734C49D2382}"/>
    <cellStyle name="Input 72 5" xfId="18431" xr:uid="{4BF2FE84-5C8C-4BA9-913B-EFBFBE8265A2}"/>
    <cellStyle name="Input 72 5 2" xfId="18432" xr:uid="{A2B5B220-D6F1-4145-84B1-E08B19B155BF}"/>
    <cellStyle name="Input 72 5 2 2" xfId="18433" xr:uid="{91D4477B-18DC-4C59-82F6-95A12FC2C723}"/>
    <cellStyle name="Input 72 5 2 2 2" xfId="32350" xr:uid="{E88AA74A-8B47-452F-B190-5D6C3E0AD0A6}"/>
    <cellStyle name="Input 72 5 2 2 3" xfId="26095" xr:uid="{CE4C3937-F3DC-4D87-AEC2-B65EC0FA3846}"/>
    <cellStyle name="Input 72 5 2 2 4" xfId="34491" xr:uid="{7BA89F1C-D48E-425E-B68C-5D704A560B82}"/>
    <cellStyle name="Input 72 5 2 3" xfId="32349" xr:uid="{EA1E7EF3-0EA1-4202-8258-EAA6E0BC45BB}"/>
    <cellStyle name="Input 72 5 2 4" xfId="26096" xr:uid="{F5C5953F-C625-43AA-95BE-BA34FA295E02}"/>
    <cellStyle name="Input 72 5 2 5" xfId="34490" xr:uid="{FB110BE2-E049-428C-8D4A-4715C4D11D46}"/>
    <cellStyle name="Input 72 5 3" xfId="18434" xr:uid="{8A495E4B-1130-447F-A231-66C7C725B7FE}"/>
    <cellStyle name="Input 72 5 3 2" xfId="38755" xr:uid="{82DA834D-4357-4A7F-85C2-857279304381}"/>
    <cellStyle name="Input 72 5 3 3" xfId="26094" xr:uid="{16B4F37C-C850-43DF-8CE7-7863099084E7}"/>
    <cellStyle name="Input 72 5 3 4" xfId="37747" xr:uid="{B5E1DF65-91AF-480E-BC80-1497CC3B88BE}"/>
    <cellStyle name="Input 72 5 4" xfId="32348" xr:uid="{C4987884-4CEC-48AE-A292-00BBD8A3911F}"/>
    <cellStyle name="Input 72 5 5" xfId="26097" xr:uid="{C37569C2-4CAB-4EA4-950F-9EB6D94A26D4}"/>
    <cellStyle name="Input 72 5 6" xfId="34489" xr:uid="{4B253451-828E-4135-BD0A-B2C260AE9157}"/>
    <cellStyle name="Input 72 6" xfId="18435" xr:uid="{F1637689-3ACE-4A66-AAD5-DF5AC9C76081}"/>
    <cellStyle name="Input 72 6 2" xfId="18436" xr:uid="{53DD35FA-FA8F-4362-97E5-DDD44260486F}"/>
    <cellStyle name="Input 72 6 2 2" xfId="18437" xr:uid="{27AA24D0-6796-4066-9B18-3B01BBF1C1EA}"/>
    <cellStyle name="Input 72 6 2 2 2" xfId="32352" xr:uid="{F5686746-3DD1-472A-99E6-42DE7FFB5B7C}"/>
    <cellStyle name="Input 72 6 2 2 3" xfId="26091" xr:uid="{551F4931-9D58-4FEC-8AC4-1A7EC74DEF76}"/>
    <cellStyle name="Input 72 6 2 2 4" xfId="36832" xr:uid="{F21E12B4-879E-46BC-8597-DF6194F7EEF8}"/>
    <cellStyle name="Input 72 6 2 3" xfId="32351" xr:uid="{200FC4EC-4C82-42DF-AFFF-A41D75F3097E}"/>
    <cellStyle name="Input 72 6 2 4" xfId="26092" xr:uid="{5207B086-94E7-4AE6-9727-2CD1E404040E}"/>
    <cellStyle name="Input 72 6 2 5" xfId="35278" xr:uid="{15D8C22C-8BE3-4609-AAAF-F93FED9DA9A7}"/>
    <cellStyle name="Input 72 6 3" xfId="18438" xr:uid="{59DDF5D4-489E-407B-A150-7254D4152AA1}"/>
    <cellStyle name="Input 72 6 3 2" xfId="25240" xr:uid="{E93318B7-23B5-4C53-8449-2550EE0B6882}"/>
    <cellStyle name="Input 72 6 3 3" xfId="26090" xr:uid="{0FCB69ED-8DC6-45D6-B837-58232C9C8C28}"/>
    <cellStyle name="Input 72 6 3 4" xfId="35279" xr:uid="{6A15B2FE-900C-4D7E-871D-CEF7A9A9EF6B}"/>
    <cellStyle name="Input 72 6 4" xfId="37670" xr:uid="{21898FA4-71C2-4981-87E7-6478CEFA253D}"/>
    <cellStyle name="Input 72 6 5" xfId="26093" xr:uid="{6C17BA55-93CD-43A6-9460-CA29BFB01F99}"/>
    <cellStyle name="Input 72 6 6" xfId="36831" xr:uid="{F306F0DA-4C2B-438B-9886-542CA8EE077F}"/>
    <cellStyle name="Input 72 7" xfId="18439" xr:uid="{92663F74-2F59-4B44-BC7A-2531FC7DEE10}"/>
    <cellStyle name="Input 72 7 2" xfId="18440" xr:uid="{F18E8E67-EB59-4E28-A84D-86083A4D16D3}"/>
    <cellStyle name="Input 72 7 2 2" xfId="18441" xr:uid="{AFBEB8A1-594E-48DF-8340-8A11F886E393}"/>
    <cellStyle name="Input 72 7 2 2 2" xfId="37671" xr:uid="{88B34421-CC80-4297-A702-E1B74DFA9378}"/>
    <cellStyle name="Input 72 7 2 2 3" xfId="26087" xr:uid="{DFFA7BC2-6E2C-450D-BF6E-B70F1036524C}"/>
    <cellStyle name="Input 72 7 2 2 4" xfId="37090" xr:uid="{EB4C9883-2F29-4D26-9717-962AFE09D376}"/>
    <cellStyle name="Input 72 7 2 3" xfId="32353" xr:uid="{96FC38B3-50BD-4D75-B22D-7C2822A3AAEE}"/>
    <cellStyle name="Input 72 7 2 4" xfId="26088" xr:uid="{0A56B6BB-94BA-4757-A314-2B13BE053D2F}"/>
    <cellStyle name="Input 72 7 2 5" xfId="36833" xr:uid="{EEF9B376-C6DB-4282-8E8B-5194FCFFEB6E}"/>
    <cellStyle name="Input 72 7 3" xfId="18442" xr:uid="{32D7552B-5D96-40DC-AD79-DA6FDFDBA4F9}"/>
    <cellStyle name="Input 72 7 3 2" xfId="32354" xr:uid="{C639750A-D48B-4560-BAEA-56CEFB993933}"/>
    <cellStyle name="Input 72 7 3 3" xfId="26086" xr:uid="{7A7877BE-AB8D-4C32-A541-CB8A109D7EEA}"/>
    <cellStyle name="Input 72 7 3 4" xfId="36834" xr:uid="{7BB10B24-1E51-45A6-B911-55B8BE650A95}"/>
    <cellStyle name="Input 72 7 4" xfId="38754" xr:uid="{7AA75F86-E0E8-49B6-9E86-1B46D3679BBA}"/>
    <cellStyle name="Input 72 7 5" xfId="26089" xr:uid="{7E5BD3A3-D825-40E5-856C-FBAC61FC2F85}"/>
    <cellStyle name="Input 72 7 6" xfId="39264" xr:uid="{B0BD6DBC-6B9C-4968-98C4-32DE034D64BD}"/>
    <cellStyle name="Input 72 8" xfId="18443" xr:uid="{763A35A0-07E7-4A1A-A18E-E4A648CC6B71}"/>
    <cellStyle name="Input 72 8 2" xfId="18444" xr:uid="{76A3A128-A53C-46C5-AD89-28E0932A8868}"/>
    <cellStyle name="Input 72 8 2 2" xfId="18445" xr:uid="{3839F5DF-FA6E-46E0-82CE-13D924C38265}"/>
    <cellStyle name="Input 72 8 2 2 2" xfId="32356" xr:uid="{B69FCC96-A72D-4F8E-AD40-BE63BBD88BD3}"/>
    <cellStyle name="Input 72 8 2 2 3" xfId="26084" xr:uid="{0F03B22E-8184-4D30-8BDC-A79E3B456545}"/>
    <cellStyle name="Input 72 8 2 2 4" xfId="35736" xr:uid="{943CBCAC-6B58-41AD-8656-F874F4363B11}"/>
    <cellStyle name="Input 72 8 2 3" xfId="32355" xr:uid="{F283DE6C-EDB3-44EE-AA91-3E5F37DE8707}"/>
    <cellStyle name="Input 72 8 2 4" xfId="36132" xr:uid="{187CECAE-D30C-4815-8147-D0C40F352905}"/>
    <cellStyle name="Input 72 8 2 5" xfId="36835" xr:uid="{03F68CD1-3289-4475-B809-3441AA05EDAF}"/>
    <cellStyle name="Input 72 8 3" xfId="18446" xr:uid="{E4D3C03A-29CE-4143-8BB5-CC6A1E6F1FB2}"/>
    <cellStyle name="Input 72 8 3 2" xfId="37672" xr:uid="{6F362E47-F802-4409-8D72-DFF81910EBFC}"/>
    <cellStyle name="Input 72 8 3 3" xfId="26083" xr:uid="{D3A7D9DF-9401-4EB9-9847-22FEB695E35F}"/>
    <cellStyle name="Input 72 8 3 4" xfId="39271" xr:uid="{8E429FB3-0512-457C-9078-29EEB569DD40}"/>
    <cellStyle name="Input 72 8 4" xfId="38753" xr:uid="{83249D44-91C8-4DCC-869B-6AE3B3AC64B6}"/>
    <cellStyle name="Input 72 8 5" xfId="26085" xr:uid="{27E8B0CD-78AE-4949-8A69-E1799E16EEB7}"/>
    <cellStyle name="Input 72 8 6" xfId="35314" xr:uid="{D4BC6031-8DB7-4366-942E-0D870A4EBB6A}"/>
    <cellStyle name="Input 72 9" xfId="18447" xr:uid="{38824317-C9E6-416F-A1C4-0ADB32F0E3F1}"/>
    <cellStyle name="Input 72 9 2" xfId="18448" xr:uid="{77E1E501-8B5C-4EDD-8A48-9AB387481FD9}"/>
    <cellStyle name="Input 72 9 2 2" xfId="18449" xr:uid="{2596419A-C451-4C6D-9776-1A9DE9B39687}"/>
    <cellStyle name="Input 72 9 2 2 2" xfId="32358" xr:uid="{026EF7AF-57B3-4F28-8548-EB4FBCE31046}"/>
    <cellStyle name="Input 72 9 2 2 3" xfId="26081" xr:uid="{27138169-C349-4B8C-89FC-03BC96B7C468}"/>
    <cellStyle name="Input 72 9 2 2 4" xfId="34493" xr:uid="{F45111B5-2378-40B6-B2F4-4ABE58816544}"/>
    <cellStyle name="Input 72 9 2 3" xfId="32357" xr:uid="{638592E2-975F-4C89-B92E-B49902349102}"/>
    <cellStyle name="Input 72 9 2 4" xfId="38021" xr:uid="{4EDC74CE-3F9E-47BD-AF3E-DAA694B822D2}"/>
    <cellStyle name="Input 72 9 2 5" xfId="34492" xr:uid="{EF92B701-02DE-4E14-8A59-7BC7EE0C0CFD}"/>
    <cellStyle name="Input 72 9 3" xfId="18450" xr:uid="{E3C63756-3532-497A-8404-1B513B8A3E86}"/>
    <cellStyle name="Input 72 9 3 2" xfId="32359" xr:uid="{C7321D16-39E2-4E59-89B8-AA47C9958396}"/>
    <cellStyle name="Input 72 9 3 3" xfId="26080" xr:uid="{EF962165-4DDC-46E3-A60E-99BAFDE1DF89}"/>
    <cellStyle name="Input 72 9 3 4" xfId="34494" xr:uid="{CCF80611-C0C0-4884-95E1-CFBFC2BF321C}"/>
    <cellStyle name="Input 72 9 4" xfId="38752" xr:uid="{947F1D19-8D09-4B0A-995E-3A5B09ABD9EF}"/>
    <cellStyle name="Input 72 9 5" xfId="26082" xr:uid="{9F89813A-BD18-4767-B87D-4748D32CE93D}"/>
    <cellStyle name="Input 72 9 6" xfId="35305" xr:uid="{BF71E638-E399-4622-B44C-761963DBC808}"/>
    <cellStyle name="Input 73" xfId="18451" xr:uid="{2CE2EE0E-3B06-4D69-A0C9-D6A85586B093}"/>
    <cellStyle name="Input 73 10" xfId="18452" xr:uid="{E7E9E27D-AF63-41AE-9E56-158A4EC69721}"/>
    <cellStyle name="Input 73 10 2" xfId="39154" xr:uid="{290361DB-BD0D-47DF-9CB3-46217E0AC195}"/>
    <cellStyle name="Input 73 10 3" xfId="26078" xr:uid="{59C4878D-D1E6-40D9-99E8-479A9E675A19}"/>
    <cellStyle name="Input 73 10 4" xfId="35306" xr:uid="{82757E54-CBD6-4D2E-9E50-42D476BFDA30}"/>
    <cellStyle name="Input 73 11" xfId="38751" xr:uid="{023B6F61-34B0-4F35-8249-E2374681AF31}"/>
    <cellStyle name="Input 73 12" xfId="26079" xr:uid="{FDBA3C90-780C-4B55-9AE5-20153294C7BC}"/>
    <cellStyle name="Input 73 13" xfId="37869" xr:uid="{59A91039-0A3F-4BF0-9A19-F4E8DAD9284E}"/>
    <cellStyle name="Input 73 2" xfId="18453" xr:uid="{721D21D0-FEE8-4514-861C-1221EFD9D38B}"/>
    <cellStyle name="Input 73 2 2" xfId="18454" xr:uid="{66E43E46-0A2E-4F4F-A261-A7767358B3CC}"/>
    <cellStyle name="Input 73 2 2 2" xfId="18455" xr:uid="{541CE3E2-BD38-44D5-8A12-E609AACA3180}"/>
    <cellStyle name="Input 73 2 2 2 2" xfId="32361" xr:uid="{13A1374F-77D1-45F1-A0B4-014D7BE08E6D}"/>
    <cellStyle name="Input 73 2 2 2 3" xfId="26075" xr:uid="{519D2A98-5A68-4650-9FD5-8E557AC1AEBE}"/>
    <cellStyle name="Input 73 2 2 2 4" xfId="25862" xr:uid="{D24F9EDA-4B83-4677-B09D-8C115223F6F0}"/>
    <cellStyle name="Input 73 2 2 3" xfId="32360" xr:uid="{DE251C75-FC8F-414E-85B6-94E79EB13EBE}"/>
    <cellStyle name="Input 73 2 2 4" xfId="26076" xr:uid="{0B33B638-7992-4B6C-85ED-D857F7DB4385}"/>
    <cellStyle name="Input 73 2 2 5" xfId="37081" xr:uid="{291953B2-2A09-45A4-9236-D98F394770C4}"/>
    <cellStyle name="Input 73 2 3" xfId="18456" xr:uid="{78E8D15E-7B40-4E35-A9C7-DF28F1FA1BC6}"/>
    <cellStyle name="Input 73 2 3 2" xfId="38750" xr:uid="{20CFDBB6-329E-4710-9048-A839684BDD13}"/>
    <cellStyle name="Input 73 2 3 3" xfId="26074" xr:uid="{EAEA9717-9B28-41F7-8471-29ED8FA20B9A}"/>
    <cellStyle name="Input 73 2 3 4" xfId="35307" xr:uid="{50376EA9-262A-445C-ABE5-2D060048A4EE}"/>
    <cellStyle name="Input 73 2 4" xfId="37673" xr:uid="{095B95BE-E59F-4600-AA9D-E63604640A96}"/>
    <cellStyle name="Input 73 2 5" xfId="26077" xr:uid="{BEB744F3-77D2-446F-A225-7FBF1EA69BA8}"/>
    <cellStyle name="Input 73 2 6" xfId="25861" xr:uid="{A4205BE2-E46D-4AD7-9629-37C7401ABA9F}"/>
    <cellStyle name="Input 73 3" xfId="18457" xr:uid="{A10AAE16-E85C-4935-9E31-ECEB0F99DA04}"/>
    <cellStyle name="Input 73 3 2" xfId="18458" xr:uid="{C0A84845-B419-42B8-9A9A-908DD4F8B0B2}"/>
    <cellStyle name="Input 73 3 2 2" xfId="18459" xr:uid="{7532E6DC-1A46-4E2D-B57D-663559365F55}"/>
    <cellStyle name="Input 73 3 2 2 2" xfId="37674" xr:uid="{71BBC150-A8B4-4A96-95EA-5B040F32F839}"/>
    <cellStyle name="Input 73 3 2 2 3" xfId="26071" xr:uid="{AF3F0774-A2B5-46F3-9B7F-2D186E44CCD3}"/>
    <cellStyle name="Input 73 3 2 2 4" xfId="36837" xr:uid="{8E146350-692A-4A51-8CBB-DD5FA7E6286F}"/>
    <cellStyle name="Input 73 3 2 3" xfId="32362" xr:uid="{A6E9C86E-2AAF-4997-BCE1-99F39DE86B76}"/>
    <cellStyle name="Input 73 3 2 4" xfId="26072" xr:uid="{AD1ED181-6083-49A0-8623-CCD4864BC848}"/>
    <cellStyle name="Input 73 3 2 5" xfId="37082" xr:uid="{01FF53CB-8942-4B50-AFB9-E613156AFC46}"/>
    <cellStyle name="Input 73 3 3" xfId="18460" xr:uid="{3905DDE4-9270-4E2D-9239-4B9E3D0C11B3}"/>
    <cellStyle name="Input 73 3 3 2" xfId="32363" xr:uid="{80B9FF96-82A4-4A56-8A18-B6C92DA8AA97}"/>
    <cellStyle name="Input 73 3 3 3" xfId="26070" xr:uid="{A7BECE8B-43FA-4EE0-BE39-BD06ECD08346}"/>
    <cellStyle name="Input 73 3 3 4" xfId="38406" xr:uid="{F5D536D6-7D1C-483D-B36F-E76CDD0E74F7}"/>
    <cellStyle name="Input 73 3 4" xfId="36605" xr:uid="{448A0D73-6CD7-40D3-89E4-4388FA42BDD2}"/>
    <cellStyle name="Input 73 3 5" xfId="26073" xr:uid="{C820807B-E3EE-42EB-BD0B-BE4EC414EE0D}"/>
    <cellStyle name="Input 73 3 6" xfId="38024" xr:uid="{3CF98B12-1E9D-4E0B-962F-F582C812D7F1}"/>
    <cellStyle name="Input 73 4" xfId="18461" xr:uid="{B6D24352-C2E3-4203-A4B4-B3337EB5D156}"/>
    <cellStyle name="Input 73 4 2" xfId="18462" xr:uid="{715F7FED-4F88-4230-B36B-F1426977C581}"/>
    <cellStyle name="Input 73 4 2 2" xfId="18463" xr:uid="{D8E92467-111A-4C3C-AFBF-AF78F82DFDC2}"/>
    <cellStyle name="Input 73 4 2 2 2" xfId="36606" xr:uid="{1E8FF790-D644-43A5-9B65-5B9F10F9611A}"/>
    <cellStyle name="Input 73 4 2 2 3" xfId="36131" xr:uid="{B27412D9-D3E5-478E-868D-0DB3CF3C6391}"/>
    <cellStyle name="Input 73 4 2 2 4" xfId="38068" xr:uid="{895874B5-8620-423F-AB99-37469272BC14}"/>
    <cellStyle name="Input 73 4 2 3" xfId="32364" xr:uid="{F576CC49-2B93-4C77-83AB-321C5D3614F1}"/>
    <cellStyle name="Input 73 4 2 4" xfId="26068" xr:uid="{B6FF7508-59AB-4102-BDA2-3007B57410C8}"/>
    <cellStyle name="Input 73 4 2 5" xfId="25508" xr:uid="{002786BF-87F6-436C-B5E0-5948DDBA56D9}"/>
    <cellStyle name="Input 73 4 3" xfId="18464" xr:uid="{4BFFFB78-CBD4-4042-B3C5-F738796E3B18}"/>
    <cellStyle name="Input 73 4 3 2" xfId="32365" xr:uid="{E105151A-A988-473C-BF0F-5F0BD7F6ECA1}"/>
    <cellStyle name="Input 73 4 3 3" xfId="26067" xr:uid="{75BE5237-EAF2-4464-A0A8-026A985FCD18}"/>
    <cellStyle name="Input 73 4 3 4" xfId="35308" xr:uid="{417495D9-E632-4799-B084-2AB0243662E9}"/>
    <cellStyle name="Input 73 4 4" xfId="38749" xr:uid="{9DB9B234-FD6C-4037-8679-9E4C8FB3D1DE}"/>
    <cellStyle name="Input 73 4 5" xfId="26069" xr:uid="{B19E6258-38E8-4018-97AB-72626BDF03C5}"/>
    <cellStyle name="Input 73 4 6" xfId="34495" xr:uid="{9CF56EA8-682D-4A4F-B1ED-137E78CD48E2}"/>
    <cellStyle name="Input 73 5" xfId="18465" xr:uid="{EFB1BBD6-0674-4A41-97B9-3BD1DDADDC21}"/>
    <cellStyle name="Input 73 5 2" xfId="18466" xr:uid="{855B1788-52EB-4F13-BCD0-C4BDF1A3E1BF}"/>
    <cellStyle name="Input 73 5 2 2" xfId="18467" xr:uid="{F2922F5E-46DE-4B28-A6CE-3C0E75E15239}"/>
    <cellStyle name="Input 73 5 2 2 2" xfId="24811" xr:uid="{12105AFE-2C2A-47B6-B64D-6DCB6DACC24C}"/>
    <cellStyle name="Input 73 5 2 2 3" xfId="26064" xr:uid="{DF6B8DC7-5961-4261-B289-C6931B62F82D}"/>
    <cellStyle name="Input 73 5 2 2 4" xfId="34497" xr:uid="{9B16C069-5746-4B89-AA71-BA4F32A3F2B1}"/>
    <cellStyle name="Input 73 5 2 3" xfId="38748" xr:uid="{0A82A103-0ABB-4994-9AF1-AD8D1B0E9BC6}"/>
    <cellStyle name="Input 73 5 2 4" xfId="26065" xr:uid="{8B47099B-AB37-454F-AC5B-43B5BF49B215}"/>
    <cellStyle name="Input 73 5 2 5" xfId="35309" xr:uid="{648C72DF-9802-4A11-9B07-38C6CBCC79B4}"/>
    <cellStyle name="Input 73 5 3" xfId="18468" xr:uid="{EE8BFE43-695E-4D55-A4FB-212D07FDAEA9}"/>
    <cellStyle name="Input 73 5 3 2" xfId="32366" xr:uid="{DA4C3DA2-1F3E-4E39-A1A8-8CC5D4678D0F}"/>
    <cellStyle name="Input 73 5 3 3" xfId="26063" xr:uid="{6DB4F00D-DEDC-4474-846A-B322E015BA09}"/>
    <cellStyle name="Input 73 5 3 4" xfId="35310" xr:uid="{A02125ED-53DD-456D-B8D2-BA4140A1110F}"/>
    <cellStyle name="Input 73 5 4" xfId="37675" xr:uid="{CF1A6D6B-AE2D-478C-B5C7-2E0612FB4E94}"/>
    <cellStyle name="Input 73 5 5" xfId="26066" xr:uid="{286CE096-970A-4690-A284-6DDF6E1DB531}"/>
    <cellStyle name="Input 73 5 6" xfId="34496" xr:uid="{52FED013-DD33-4DD7-B688-426101DC62D6}"/>
    <cellStyle name="Input 73 6" xfId="18469" xr:uid="{996DF297-BFB0-4CD6-AE88-C10A793576B3}"/>
    <cellStyle name="Input 73 6 2" xfId="18470" xr:uid="{CFF263AD-38B2-4A78-903E-459D88E56D17}"/>
    <cellStyle name="Input 73 6 2 2" xfId="18471" xr:uid="{9FCA7D5F-1AF5-4E82-A5AC-85273C0DB160}"/>
    <cellStyle name="Input 73 6 2 2 2" xfId="37676" xr:uid="{9861DB08-9A29-4CD6-8132-A1DFF5F5EDC3}"/>
    <cellStyle name="Input 73 6 2 2 3" xfId="26060" xr:uid="{6C244123-0439-4AEB-BF44-12F68790B841}"/>
    <cellStyle name="Input 73 6 2 2 4" xfId="34500" xr:uid="{2545FED5-7C7E-4E53-912B-0133EC6CC5FA}"/>
    <cellStyle name="Input 73 6 2 3" xfId="32367" xr:uid="{201797E0-DBEE-4BF8-B8CD-59F9C9485442}"/>
    <cellStyle name="Input 73 6 2 4" xfId="26061" xr:uid="{8B405D1A-55BC-4D1E-B322-EA085CCE8A53}"/>
    <cellStyle name="Input 73 6 2 5" xfId="34499" xr:uid="{8868408B-CABF-4CBD-9FEB-C887E40FAE96}"/>
    <cellStyle name="Input 73 6 3" xfId="18472" xr:uid="{139E463D-F7BA-4F5E-A055-B3A6B5FAF569}"/>
    <cellStyle name="Input 73 6 3 2" xfId="25241" xr:uid="{1D374468-B3A3-48A9-A604-A3E42B6D05B2}"/>
    <cellStyle name="Input 73 6 3 3" xfId="26059" xr:uid="{CAFE11E4-11E8-402A-807E-2D668AC9E7B4}"/>
    <cellStyle name="Input 73 6 3 4" xfId="37083" xr:uid="{1D919CC0-78AA-4652-B579-34830FB52074}"/>
    <cellStyle name="Input 73 6 4" xfId="36607" xr:uid="{DFD57170-55AB-4369-8F8E-21E996891892}"/>
    <cellStyle name="Input 73 6 5" xfId="26062" xr:uid="{14E29341-FE16-4107-A413-39242C12F77B}"/>
    <cellStyle name="Input 73 6 6" xfId="34498" xr:uid="{81645E71-908A-4526-A2F7-9996A184D172}"/>
    <cellStyle name="Input 73 7" xfId="18473" xr:uid="{600D1F3E-4CE4-474C-8856-6AD171FFB07C}"/>
    <cellStyle name="Input 73 7 2" xfId="18474" xr:uid="{37DA1853-34F7-408E-971D-934A797DC147}"/>
    <cellStyle name="Input 73 7 2 2" xfId="18475" xr:uid="{7D4530E7-0AC7-42EB-B895-D35D1F497732}"/>
    <cellStyle name="Input 73 7 2 2 2" xfId="32368" xr:uid="{8C941D43-4759-4B7D-AC48-1EF6C77861BA}"/>
    <cellStyle name="Input 73 7 2 2 3" xfId="26056" xr:uid="{95188E67-7D99-42CC-BCEA-0D0696825086}"/>
    <cellStyle name="Input 73 7 2 2 4" xfId="34502" xr:uid="{ABD5B6A6-4BC7-483F-9478-D7BBA8EE1A9A}"/>
    <cellStyle name="Input 73 7 2 3" xfId="24813" xr:uid="{87A07544-0D97-4F75-BE84-175883E159C6}"/>
    <cellStyle name="Input 73 7 2 4" xfId="26057" xr:uid="{75B0F7EC-7E96-4287-9FD0-FF85D83A3164}"/>
    <cellStyle name="Input 73 7 2 5" xfId="38405" xr:uid="{3285EB52-BC15-479B-B3BA-10611EB67140}"/>
    <cellStyle name="Input 73 7 3" xfId="18476" xr:uid="{8CB3F373-07F6-4029-AF0B-8B13A92486C2}"/>
    <cellStyle name="Input 73 7 3 2" xfId="37852" xr:uid="{2B272BF9-B86D-4FE6-B7FE-1012ECF5D908}"/>
    <cellStyle name="Input 73 7 3 3" xfId="26055" xr:uid="{0F3CC476-F54D-4A71-8F80-9C029930AE75}"/>
    <cellStyle name="Input 73 7 3 4" xfId="35311" xr:uid="{90AC21D2-7942-48BC-A873-0032EBDEE47E}"/>
    <cellStyle name="Input 73 7 4" xfId="24812" xr:uid="{888B9646-D3C8-469D-A36E-2C378BAB0F27}"/>
    <cellStyle name="Input 73 7 5" xfId="26058" xr:uid="{37D7EBDD-9CF9-4EB5-93B9-7CD92A56CA00}"/>
    <cellStyle name="Input 73 7 6" xfId="34501" xr:uid="{CC77110C-D798-4EC4-AB09-169AE8793602}"/>
    <cellStyle name="Input 73 8" xfId="18477" xr:uid="{D4475CFA-C8DB-44D1-98E8-3ED52C863A18}"/>
    <cellStyle name="Input 73 8 2" xfId="18478" xr:uid="{F40AEEEE-70BE-4DC1-843E-525581FFEF7C}"/>
    <cellStyle name="Input 73 8 2 2" xfId="18479" xr:uid="{A41F083C-B66C-46BB-BE81-2B1545687724}"/>
    <cellStyle name="Input 73 8 2 2 2" xfId="32371" xr:uid="{3628D31F-0AD1-4FC3-A59D-7A8F7004921D}"/>
    <cellStyle name="Input 73 8 2 2 3" xfId="26052" xr:uid="{15FFEEBF-2DB6-4416-86FD-6D524649B742}"/>
    <cellStyle name="Input 73 8 2 2 4" xfId="34503" xr:uid="{3AD2FF82-5BE7-440A-B1AB-4021FA473963}"/>
    <cellStyle name="Input 73 8 2 3" xfId="32370" xr:uid="{E124C3FC-29CC-45B3-9A1C-F6E957EF0039}"/>
    <cellStyle name="Input 73 8 2 4" xfId="26053" xr:uid="{9308B638-6457-4241-9EE4-C4F7AC9E0B7C}"/>
    <cellStyle name="Input 73 8 2 5" xfId="38511" xr:uid="{696399A2-E69B-4FD6-B515-49E61EE3F233}"/>
    <cellStyle name="Input 73 8 3" xfId="18480" xr:uid="{EDF1A665-DBDC-45A2-BCB6-F2176C77430B}"/>
    <cellStyle name="Input 73 8 3 2" xfId="38747" xr:uid="{14E2078A-FE95-4FF7-AE9E-51CFC2082347}"/>
    <cellStyle name="Input 73 8 3 3" xfId="26051" xr:uid="{60FB52D4-6E68-4FB5-8626-983514883397}"/>
    <cellStyle name="Input 73 8 3 4" xfId="34504" xr:uid="{BB44CD56-7688-4E5C-8A89-2AE27F225040}"/>
    <cellStyle name="Input 73 8 4" xfId="32369" xr:uid="{0A09DDD8-3915-4771-8AB4-CA8F3A55774A}"/>
    <cellStyle name="Input 73 8 5" xfId="26054" xr:uid="{7E395D92-D446-4A34-B7FE-00C816AD87A5}"/>
    <cellStyle name="Input 73 8 6" xfId="36734" xr:uid="{3927B3BE-8F4C-4226-A861-F32132B13436}"/>
    <cellStyle name="Input 73 9" xfId="18481" xr:uid="{71804898-4003-4419-83BD-A4718D9C729C}"/>
    <cellStyle name="Input 73 9 2" xfId="18482" xr:uid="{9A775521-2779-4AD1-8F12-59183E974FC7}"/>
    <cellStyle name="Input 73 9 2 2" xfId="36608" xr:uid="{9D6DE2F8-2FDC-4C63-ADA5-347AD025B6CA}"/>
    <cellStyle name="Input 73 9 2 3" xfId="26049" xr:uid="{9D3FF158-EBCA-477F-902C-C805EF666D86}"/>
    <cellStyle name="Input 73 9 2 4" xfId="34505" xr:uid="{6BB37FCD-53E0-464C-8EDF-CE3F3FFE3E67}"/>
    <cellStyle name="Input 73 9 3" xfId="32372" xr:uid="{7EA17806-B75F-4EA7-BA79-ABFD9C11983C}"/>
    <cellStyle name="Input 73 9 4" xfId="26050" xr:uid="{7609AEB7-CC4B-411A-AB40-B59D643C4ACB}"/>
    <cellStyle name="Input 73 9 5" xfId="37748" xr:uid="{5840ED5E-A1D1-4534-9215-276EBE1D3BBB}"/>
    <cellStyle name="Input 74" xfId="18483" xr:uid="{D9C3F415-8D0D-4666-8133-98A3749759A9}"/>
    <cellStyle name="Input 74 10" xfId="18484" xr:uid="{1418D2DA-F8BE-40AE-837A-A83218C7D476}"/>
    <cellStyle name="Input 74 10 2" xfId="32374" xr:uid="{488D3CAA-18B3-4FC0-A708-13478A5EDB5F}"/>
    <cellStyle name="Input 74 10 3" xfId="26047" xr:uid="{6B515634-2C8E-4B80-84BD-379B4E6A1D8E}"/>
    <cellStyle name="Input 74 10 4" xfId="34507" xr:uid="{00B00721-11FE-42E3-9A8C-009AAD4A88B9}"/>
    <cellStyle name="Input 74 11" xfId="32373" xr:uid="{FBBF0817-518C-4DEA-800F-D471C0D93FE5}"/>
    <cellStyle name="Input 74 12" xfId="26048" xr:uid="{83E810E4-1576-428F-B8B5-F18D45E18A74}"/>
    <cellStyle name="Input 74 13" xfId="34506" xr:uid="{2D2AAC0B-D5A9-4428-97F0-C6EA10573C64}"/>
    <cellStyle name="Input 74 2" xfId="18485" xr:uid="{9ABE44AF-2F1B-493B-9E6C-D7102D747C87}"/>
    <cellStyle name="Input 74 2 2" xfId="18486" xr:uid="{312876D1-F2DD-4295-81BF-BA1C2A8512D1}"/>
    <cellStyle name="Input 74 2 2 2" xfId="18487" xr:uid="{1EC40679-2FFD-4CAB-A828-44D9AC8BBF29}"/>
    <cellStyle name="Input 74 2 2 2 2" xfId="32377" xr:uid="{C2A37F29-52E7-4B35-B383-3FBD65305057}"/>
    <cellStyle name="Input 74 2 2 2 3" xfId="26044" xr:uid="{019B2375-9ABF-4F5A-AECD-D7FC34364BA8}"/>
    <cellStyle name="Input 74 2 2 2 4" xfId="34509" xr:uid="{5B99BBFF-B656-48BC-B805-D6F9C59DD472}"/>
    <cellStyle name="Input 74 2 2 3" xfId="32376" xr:uid="{D2FCD9B4-2F1D-4517-84C7-DA5DF89F2F85}"/>
    <cellStyle name="Input 74 2 2 4" xfId="26045" xr:uid="{80C2A945-1FA7-4AC7-B6AB-BB334A8EF03A}"/>
    <cellStyle name="Input 74 2 2 5" xfId="36810" xr:uid="{335F573B-089B-4A79-9E4B-429B717529B0}"/>
    <cellStyle name="Input 74 2 3" xfId="18488" xr:uid="{139A0658-18FC-407F-931B-6313F4B05D79}"/>
    <cellStyle name="Input 74 2 3 2" xfId="36609" xr:uid="{D548F94F-BE4F-4C67-9FAD-46B3A2CBD185}"/>
    <cellStyle name="Input 74 2 3 3" xfId="26043" xr:uid="{2E32456E-9A67-46DC-80EA-7F7D74BECE3E}"/>
    <cellStyle name="Input 74 2 3 4" xfId="34510" xr:uid="{32EDC7C6-AC47-4CBE-AE88-F59F7EAA17F0}"/>
    <cellStyle name="Input 74 2 4" xfId="32375" xr:uid="{665C1956-8CF2-4F30-A5AF-D860159944C3}"/>
    <cellStyle name="Input 74 2 5" xfId="26046" xr:uid="{79139B99-A8B6-43F9-BDBE-8AD77F43A6E7}"/>
    <cellStyle name="Input 74 2 6" xfId="34508" xr:uid="{75D2999D-8714-4D0A-BAC2-0A8893C05FFD}"/>
    <cellStyle name="Input 74 3" xfId="18489" xr:uid="{BD14C10A-1FDB-48C1-AF49-03BD2E659D28}"/>
    <cellStyle name="Input 74 3 2" xfId="18490" xr:uid="{828B44EB-1CE0-4342-918C-2598B191D403}"/>
    <cellStyle name="Input 74 3 2 2" xfId="18491" xr:uid="{4737A8DF-6EA7-47AF-B76E-E8EFF9A7BBDA}"/>
    <cellStyle name="Input 74 3 2 2 2" xfId="32380" xr:uid="{4A3AAB6E-8C92-4D62-97B5-DA0FC003EB17}"/>
    <cellStyle name="Input 74 3 2 2 3" xfId="26041" xr:uid="{48C32641-0FB9-4D59-A358-22E93ED7194D}"/>
    <cellStyle name="Input 74 3 2 2 4" xfId="34513" xr:uid="{7E436A26-483E-41BD-A1EC-C038B6529A25}"/>
    <cellStyle name="Input 74 3 2 3" xfId="32379" xr:uid="{720D3D7A-1DC1-40B6-933E-EF29E155A0D0}"/>
    <cellStyle name="Input 74 3 2 4" xfId="26042" xr:uid="{7CBC19C1-DD1F-4962-A406-713724B6A797}"/>
    <cellStyle name="Input 74 3 2 5" xfId="34512" xr:uid="{C2DB7A72-F56A-4AF2-9AD8-115911EB8255}"/>
    <cellStyle name="Input 74 3 3" xfId="18492" xr:uid="{CA65279F-99E7-42C6-B25E-7E1890640A54}"/>
    <cellStyle name="Input 74 3 3 2" xfId="25242" xr:uid="{E5B3736B-30D2-4CD1-BE78-498FC20E2D05}"/>
    <cellStyle name="Input 74 3 3 3" xfId="26040" xr:uid="{ECA25342-CA85-4AFB-9692-8908819979D8}"/>
    <cellStyle name="Input 74 3 3 4" xfId="34514" xr:uid="{7C38BF17-98F7-4C37-B894-0D99BED362B3}"/>
    <cellStyle name="Input 74 3 4" xfId="32378" xr:uid="{26ABEB73-7D37-4C08-865C-76BB805D89F9}"/>
    <cellStyle name="Input 74 3 5" xfId="36130" xr:uid="{11F163F0-68F9-4118-A927-8AAAB8491C8D}"/>
    <cellStyle name="Input 74 3 6" xfId="34511" xr:uid="{50F31C1E-DE8A-49CD-94BC-D15DED133292}"/>
    <cellStyle name="Input 74 4" xfId="18493" xr:uid="{1AF0B81B-4162-474A-B306-DDDED59FC8B1}"/>
    <cellStyle name="Input 74 4 2" xfId="18494" xr:uid="{2A5699D9-6B0F-4820-A4C2-21F211D50A9C}"/>
    <cellStyle name="Input 74 4 2 2" xfId="18495" xr:uid="{97227FB6-9FCD-4D42-A988-A832F8479176}"/>
    <cellStyle name="Input 74 4 2 2 2" xfId="36610" xr:uid="{66C6CA80-11E2-44E3-AF95-92B26CDABCAF}"/>
    <cellStyle name="Input 74 4 2 2 3" xfId="38262" xr:uid="{B5E9858C-6101-4FD8-A4A2-DF7F2E039FBF}"/>
    <cellStyle name="Input 74 4 2 2 4" xfId="34517" xr:uid="{2ED7DE55-27E0-4B0E-806A-7A12F92A9C86}"/>
    <cellStyle name="Input 74 4 2 3" xfId="32382" xr:uid="{5599CBD6-2DD1-4160-A872-B48542AA0F27}"/>
    <cellStyle name="Input 74 4 2 4" xfId="26038" xr:uid="{3D586AB4-8E8C-441C-AD78-3C0B108EF697}"/>
    <cellStyle name="Input 74 4 2 5" xfId="34516" xr:uid="{5CAEF0CE-27B9-4A8D-A503-0AFDC65C9106}"/>
    <cellStyle name="Input 74 4 3" xfId="18496" xr:uid="{277E966E-A381-4451-915D-6C7B6AACAD75}"/>
    <cellStyle name="Input 74 4 3 2" xfId="32383" xr:uid="{B4B4D597-C1EC-404A-9505-F4C308235744}"/>
    <cellStyle name="Input 74 4 3 3" xfId="39184" xr:uid="{3E5F8E12-C60C-46C7-9210-A1BFB5C38D0B}"/>
    <cellStyle name="Input 74 4 3 4" xfId="34518" xr:uid="{44FEFFF2-41CD-4E9C-A83E-80CC981082FA}"/>
    <cellStyle name="Input 74 4 4" xfId="32381" xr:uid="{F1D15C10-0DB7-4448-9C57-DB30A5584AAC}"/>
    <cellStyle name="Input 74 4 5" xfId="26039" xr:uid="{EC14AF0A-E184-4762-95C7-6C98D0E2BDAE}"/>
    <cellStyle name="Input 74 4 6" xfId="34515" xr:uid="{C33A4C85-8843-4533-96B4-6430D9CB0359}"/>
    <cellStyle name="Input 74 5" xfId="18497" xr:uid="{10010E7D-8B03-476B-9812-E4FF280812B0}"/>
    <cellStyle name="Input 74 5 2" xfId="18498" xr:uid="{AD30788A-0377-418A-8EED-71329BD45849}"/>
    <cellStyle name="Input 74 5 2 2" xfId="18499" xr:uid="{04621997-23BA-42C8-9CEF-96FE7F290C30}"/>
    <cellStyle name="Input 74 5 2 2 2" xfId="32385" xr:uid="{84F3D5DC-2C9A-4D1D-ADFC-DF44870F32BD}"/>
    <cellStyle name="Input 74 5 2 2 3" xfId="26036" xr:uid="{89F555D7-26D3-4042-8EE9-6D76BF5F551F}"/>
    <cellStyle name="Input 74 5 2 2 4" xfId="38510" xr:uid="{140FD03C-552B-4090-AF4B-186C53A89DDB}"/>
    <cellStyle name="Input 74 5 2 3" xfId="38746" xr:uid="{3ACC1350-F741-43E5-87B3-8CB958A5CFDD}"/>
    <cellStyle name="Input 74 5 2 4" xfId="26037" xr:uid="{6EA2A59F-495D-4A90-ABE8-B03E1AE68416}"/>
    <cellStyle name="Input 74 5 2 5" xfId="34520" xr:uid="{392C289C-08F1-4F8C-8F21-AE6856ABF2DB}"/>
    <cellStyle name="Input 74 5 3" xfId="18500" xr:uid="{958169BB-DC37-4D7C-B646-CCB852D0D7B9}"/>
    <cellStyle name="Input 74 5 3 2" xfId="32386" xr:uid="{4E6E8914-48C9-4538-96E5-52E01DE00B38}"/>
    <cellStyle name="Input 74 5 3 3" xfId="26035" xr:uid="{522C7DB4-B59B-484F-8ECD-A5A142A12963}"/>
    <cellStyle name="Input 74 5 3 4" xfId="34521" xr:uid="{DFE736E1-F7C9-4543-812E-E86C93309990}"/>
    <cellStyle name="Input 74 5 4" xfId="32384" xr:uid="{06F3605E-8DC8-40AC-8475-46E32E01512E}"/>
    <cellStyle name="Input 74 5 5" xfId="36129" xr:uid="{BB4D9934-A3D9-4D6E-B794-0C74399C3242}"/>
    <cellStyle name="Input 74 5 6" xfId="34519" xr:uid="{7A7D66BD-799D-435E-BB94-268EB4351954}"/>
    <cellStyle name="Input 74 6" xfId="18501" xr:uid="{2F308DB3-043E-415E-B714-A2D1C602FAA4}"/>
    <cellStyle name="Input 74 6 2" xfId="18502" xr:uid="{AD57AF51-6E6C-4B39-B394-E6F495E652BD}"/>
    <cellStyle name="Input 74 6 2 2" xfId="18503" xr:uid="{88390A21-C2D3-465D-97CE-47C06C33B595}"/>
    <cellStyle name="Input 74 6 2 2 2" xfId="32388" xr:uid="{7FC82BB5-A5FB-4F64-BADE-C07CFA0B7F14}"/>
    <cellStyle name="Input 74 6 2 2 3" xfId="26033" xr:uid="{22ABACFA-BA41-430E-88C5-146740AD7383}"/>
    <cellStyle name="Input 74 6 2 2 4" xfId="34524" xr:uid="{6D36FE4B-2CA6-4221-9FCF-1DC2C4B6397C}"/>
    <cellStyle name="Input 74 6 2 3" xfId="32387" xr:uid="{B98F9FF3-F8E9-442B-A0FA-658682A1AD10}"/>
    <cellStyle name="Input 74 6 2 4" xfId="26034" xr:uid="{4C00C3DF-CAB2-48AF-BDDF-43C61241F706}"/>
    <cellStyle name="Input 74 6 2 5" xfId="34523" xr:uid="{60EE9896-6E14-4432-9A90-22AD3FE9284E}"/>
    <cellStyle name="Input 74 6 3" xfId="18504" xr:uid="{D2DA4961-528C-40C5-92CC-69771F2D645D}"/>
    <cellStyle name="Input 74 6 3 2" xfId="32389" xr:uid="{986B5AFF-0B05-4060-A470-1DCD100049E6}"/>
    <cellStyle name="Input 74 6 3 3" xfId="26032" xr:uid="{E4205FA0-6143-413F-A320-FAA92810357E}"/>
    <cellStyle name="Input 74 6 3 4" xfId="34525" xr:uid="{829EA381-109C-4D2D-A505-899E0F2B7E55}"/>
    <cellStyle name="Input 74 6 4" xfId="36611" xr:uid="{3C164108-0032-4CA0-98A1-2A66D7A198A1}"/>
    <cellStyle name="Input 74 6 5" xfId="36128" xr:uid="{6383576E-4FC0-420A-936D-EF55D051333C}"/>
    <cellStyle name="Input 74 6 6" xfId="34522" xr:uid="{2767823F-154A-42AC-9BFD-29D9A8A76166}"/>
    <cellStyle name="Input 74 7" xfId="18505" xr:uid="{35A50EFF-377D-4C46-8011-CE6508EC845B}"/>
    <cellStyle name="Input 74 7 2" xfId="18506" xr:uid="{07DEF07D-4D0E-4A28-B3F9-AE1B2F3200D8}"/>
    <cellStyle name="Input 74 7 2 2" xfId="18507" xr:uid="{13BCD1D2-2064-43E4-BA39-E1299569264D}"/>
    <cellStyle name="Input 74 7 2 2 2" xfId="36612" xr:uid="{0E762765-53AE-4CB0-86DA-40281D664250}"/>
    <cellStyle name="Input 74 7 2 2 3" xfId="26030" xr:uid="{2D732DF6-4AD8-4245-9F95-33A869F7FA93}"/>
    <cellStyle name="Input 74 7 2 2 4" xfId="34528" xr:uid="{F12C9E12-5479-4BBA-AB97-4323C86EF22F}"/>
    <cellStyle name="Input 74 7 2 3" xfId="32391" xr:uid="{73190BE3-393B-4329-A13D-2BB54840FDD7}"/>
    <cellStyle name="Input 74 7 2 4" xfId="26031" xr:uid="{42710A06-9910-44CE-A1C2-369B1910F073}"/>
    <cellStyle name="Input 74 7 2 5" xfId="34527" xr:uid="{61D77A98-0181-4AF5-8887-13C275C1B7F2}"/>
    <cellStyle name="Input 74 7 3" xfId="18508" xr:uid="{316D6944-519B-4AE0-B9FF-A92702745705}"/>
    <cellStyle name="Input 74 7 3 2" xfId="32392" xr:uid="{6F5EE46A-711A-4DCA-991E-214F2C85549F}"/>
    <cellStyle name="Input 74 7 3 3" xfId="26029" xr:uid="{0A5FA50A-8434-40A8-8ED6-054B0833F02C}"/>
    <cellStyle name="Input 74 7 3 4" xfId="34529" xr:uid="{EB5011AC-98AE-466B-9B74-ABDEFEFFBB8D}"/>
    <cellStyle name="Input 74 7 4" xfId="32390" xr:uid="{E183774B-80FB-419B-BDCD-CABF180CACF8}"/>
    <cellStyle name="Input 74 7 5" xfId="36127" xr:uid="{600DD750-E9CB-4C3F-88EC-1948351CB9CE}"/>
    <cellStyle name="Input 74 7 6" xfId="34526" xr:uid="{67B339FF-F197-4A27-BD05-8CCB1F2E2FA5}"/>
    <cellStyle name="Input 74 8" xfId="18509" xr:uid="{BEC1045D-DFB1-42A3-8FBF-46CB080E508E}"/>
    <cellStyle name="Input 74 8 2" xfId="18510" xr:uid="{B6BCC5E8-F35C-4EE2-9C21-4372C852B84D}"/>
    <cellStyle name="Input 74 8 2 2" xfId="18511" xr:uid="{3C1C89B5-BA28-4CF8-BF21-B8A19ECD31BF}"/>
    <cellStyle name="Input 74 8 2 2 2" xfId="32395" xr:uid="{196D1EB6-E8EA-4573-8E3C-9D30334413F9}"/>
    <cellStyle name="Input 74 8 2 2 3" xfId="26028" xr:uid="{6F20B391-4B58-4329-A62F-B66D8363BFD4}"/>
    <cellStyle name="Input 74 8 2 2 4" xfId="34532" xr:uid="{D35A3541-F836-456E-A82C-BAF6EA4A5EE2}"/>
    <cellStyle name="Input 74 8 2 3" xfId="32394" xr:uid="{5C0C35A8-759D-449D-9AAF-398AC9FD9A4A}"/>
    <cellStyle name="Input 74 8 2 4" xfId="38022" xr:uid="{E34E80B8-21DB-48C9-97F8-BE5452E5F0C9}"/>
    <cellStyle name="Input 74 8 2 5" xfId="34531" xr:uid="{4CB6F7B1-5752-4D50-8DEE-2F7EB2F0E551}"/>
    <cellStyle name="Input 74 8 3" xfId="18512" xr:uid="{C3DD040C-8932-490A-A569-875BBAC5AEE2}"/>
    <cellStyle name="Input 74 8 3 2" xfId="25243" xr:uid="{30E9B260-10D2-4581-8C6C-8D07D207E6F0}"/>
    <cellStyle name="Input 74 8 3 3" xfId="26027" xr:uid="{962F9361-A2F6-4C42-A61B-BA2DE07281EA}"/>
    <cellStyle name="Input 74 8 3 4" xfId="36811" xr:uid="{8B589ECF-FCC3-4AF6-98AD-7BB6CD094365}"/>
    <cellStyle name="Input 74 8 4" xfId="32393" xr:uid="{D71B74D7-0388-4536-8D56-B2EB391F54BD}"/>
    <cellStyle name="Input 74 8 5" xfId="36126" xr:uid="{2A57A57F-6FE5-431E-A01F-A42A767FCC23}"/>
    <cellStyle name="Input 74 8 6" xfId="34530" xr:uid="{B65E8880-6E37-4E69-869E-010A60AC22F1}"/>
    <cellStyle name="Input 74 9" xfId="18513" xr:uid="{74251EB3-8CEF-461C-A3EC-0C0502551B2F}"/>
    <cellStyle name="Input 74 9 2" xfId="18514" xr:uid="{129B9451-3536-4D91-A2DC-243ABB1569C0}"/>
    <cellStyle name="Input 74 9 2 2" xfId="36613" xr:uid="{861F887B-416E-439C-8D93-5283D6F578DC}"/>
    <cellStyle name="Input 74 9 2 3" xfId="36125" xr:uid="{8C9DE9AC-42F8-4EF9-ABC6-01A509A08FED}"/>
    <cellStyle name="Input 74 9 2 4" xfId="34534" xr:uid="{81FC0A78-75D2-4E87-AE24-D94E916FD738}"/>
    <cellStyle name="Input 74 9 3" xfId="32396" xr:uid="{48290356-3AB4-486A-98B7-578DC9B57C44}"/>
    <cellStyle name="Input 74 9 4" xfId="26026" xr:uid="{1D557BF3-7D57-4C1C-87E0-1636DE9F5F33}"/>
    <cellStyle name="Input 74 9 5" xfId="34533" xr:uid="{F1F52C6B-3F30-4E31-9F5E-E596372C4CD7}"/>
    <cellStyle name="Input 75" xfId="18515" xr:uid="{73C1CE9D-F9EF-4E2F-B250-87E7FF67F633}"/>
    <cellStyle name="Input 75 10" xfId="18516" xr:uid="{F7B443D3-B905-4C3D-A9E7-8B2A03D5C6C5}"/>
    <cellStyle name="Input 75 10 2" xfId="36614" xr:uid="{287314CD-742C-4838-8CF1-48B5CD6ABBC0}"/>
    <cellStyle name="Input 75 10 3" xfId="26024" xr:uid="{B9A57268-1691-46B2-8E2D-CA004D3BB6B3}"/>
    <cellStyle name="Input 75 10 4" xfId="34536" xr:uid="{3B484B6F-6BAB-4D34-B57A-45A89A0D632C}"/>
    <cellStyle name="Input 75 11" xfId="38145" xr:uid="{AA29318E-3C17-410F-878D-4DC4DB0A18E3}"/>
    <cellStyle name="Input 75 12" xfId="26025" xr:uid="{B46612B7-24E3-4A7A-8CC0-4765E465DB0D}"/>
    <cellStyle name="Input 75 13" xfId="34535" xr:uid="{A0634332-E67F-4D68-8857-A8994B27EBB0}"/>
    <cellStyle name="Input 75 2" xfId="18517" xr:uid="{EF92F0FB-B1DB-49BB-9AE6-ACCC9B544A5B}"/>
    <cellStyle name="Input 75 2 2" xfId="18518" xr:uid="{D026F3F4-A438-4C06-9717-D06F5DE51EEF}"/>
    <cellStyle name="Input 75 2 2 2" xfId="18519" xr:uid="{3E46AB34-8290-426C-9A8E-2540A765156F}"/>
    <cellStyle name="Input 75 2 2 2 2" xfId="32397" xr:uid="{4BA19E44-6F71-43BF-BE23-520134060450}"/>
    <cellStyle name="Input 75 2 2 2 3" xfId="26022" xr:uid="{6F8C446C-2182-4396-9B5B-5E78092A5A6D}"/>
    <cellStyle name="Input 75 2 2 2 4" xfId="35977" xr:uid="{D9FAB743-E689-4733-B05B-F11454D04A8E}"/>
    <cellStyle name="Input 75 2 2 3" xfId="38143" xr:uid="{B2AFAD1F-72E9-4BB6-86E7-2CF642A32D8E}"/>
    <cellStyle name="Input 75 2 2 4" xfId="36124" xr:uid="{4F0141E3-CA33-4EAC-8A71-B43D73FBCBE6}"/>
    <cellStyle name="Input 75 2 2 5" xfId="35976" xr:uid="{1D7FF648-0168-4BBD-BC8A-D0B2373D2C29}"/>
    <cellStyle name="Input 75 2 3" xfId="18520" xr:uid="{6F76B0AC-5B3E-4B11-9023-FA80C44907E2}"/>
    <cellStyle name="Input 75 2 3 2" xfId="38745" xr:uid="{2D40DE93-E664-48FF-AE71-E81C34820DE9}"/>
    <cellStyle name="Input 75 2 3 3" xfId="26021" xr:uid="{9AB4DEA4-22F7-4F22-9D4B-50D9F14D29ED}"/>
    <cellStyle name="Input 75 2 3 4" xfId="36812" xr:uid="{A2649998-BC36-4499-92FF-DBE443E88868}"/>
    <cellStyle name="Input 75 2 4" xfId="38144" xr:uid="{2C9F48D7-964C-4A26-86D2-ED86FA5226F1}"/>
    <cellStyle name="Input 75 2 5" xfId="26023" xr:uid="{5E40337D-0DCB-477C-BC28-5BFC7FA74225}"/>
    <cellStyle name="Input 75 2 6" xfId="34537" xr:uid="{30A423EF-A9C0-47A3-8A66-03034ADB73FA}"/>
    <cellStyle name="Input 75 3" xfId="18521" xr:uid="{D3D5EF0C-29B4-468D-9F47-CD5DD3A55D0E}"/>
    <cellStyle name="Input 75 3 2" xfId="18522" xr:uid="{97D50C13-B07E-4A17-9731-D809CCAFEE68}"/>
    <cellStyle name="Input 75 3 2 2" xfId="18523" xr:uid="{37778D68-6E11-4086-94B2-F715B1D49A8E}"/>
    <cellStyle name="Input 75 3 2 2 2" xfId="32399" xr:uid="{765E8368-90C2-46F3-A2C7-E21904142414}"/>
    <cellStyle name="Input 75 3 2 2 3" xfId="26019" xr:uid="{BA446CD8-FFF3-4878-B44D-9B191F9C7FF3}"/>
    <cellStyle name="Input 75 3 2 2 4" xfId="34539" xr:uid="{56961C0B-C356-45A1-A51E-5F1E8B0E1E84}"/>
    <cellStyle name="Input 75 3 2 3" xfId="37677" xr:uid="{3F150520-4B47-4B86-A4EB-D4B68F574919}"/>
    <cellStyle name="Input 75 3 2 4" xfId="36123" xr:uid="{0851E3A1-B1DE-4D98-858A-F40ED52171B2}"/>
    <cellStyle name="Input 75 3 2 5" xfId="34538" xr:uid="{50F51B7E-4E19-44B9-890E-C448F698BB4E}"/>
    <cellStyle name="Input 75 3 3" xfId="18524" xr:uid="{A2CC7D68-C076-4ACC-BED3-D2FD7DFBB993}"/>
    <cellStyle name="Input 75 3 3 2" xfId="32400" xr:uid="{57945DED-BA4E-40B9-A20D-88C0A8B230CC}"/>
    <cellStyle name="Input 75 3 3 3" xfId="26018" xr:uid="{2FEF0A9B-84DA-4F4D-9B04-94D7D71E4DA6}"/>
    <cellStyle name="Input 75 3 3 4" xfId="38338" xr:uid="{633EB33A-E4FF-4C55-A34C-75DF5CFAAD17}"/>
    <cellStyle name="Input 75 3 4" xfId="32398" xr:uid="{5A1D859D-7469-4A5D-82B4-CF5DDCCF9AC3}"/>
    <cellStyle name="Input 75 3 5" xfId="26020" xr:uid="{B2B86314-F58C-486B-985B-C49C167272DF}"/>
    <cellStyle name="Input 75 3 6" xfId="38509" xr:uid="{5F44648A-CA20-4130-AF70-20DB16A9037C}"/>
    <cellStyle name="Input 75 4" xfId="18525" xr:uid="{BAB86273-248B-489B-AE6A-7BEAD54A2949}"/>
    <cellStyle name="Input 75 4 2" xfId="18526" xr:uid="{A9BD3FB0-5B6B-4C53-8316-189DC5A45080}"/>
    <cellStyle name="Input 75 4 2 2" xfId="18527" xr:uid="{A553BFD9-1033-459F-B457-E6230F0AF0F7}"/>
    <cellStyle name="Input 75 4 2 2 2" xfId="32402" xr:uid="{0931D826-4790-4481-9B9C-2663427CA803}"/>
    <cellStyle name="Input 75 4 2 2 3" xfId="26016" xr:uid="{8461021F-8295-4946-840D-88A3AE756539}"/>
    <cellStyle name="Input 75 4 2 2 4" xfId="34542" xr:uid="{9D38E1FB-3806-4E4C-9F61-D2D4C728A492}"/>
    <cellStyle name="Input 75 4 2 3" xfId="37678" xr:uid="{2D21A27F-56A8-40FB-82AC-2974FB32F0D1}"/>
    <cellStyle name="Input 75 4 2 4" xfId="36122" xr:uid="{FF93ED89-B548-405B-96EA-1738C3EC14EC}"/>
    <cellStyle name="Input 75 4 2 5" xfId="34541" xr:uid="{ABCC6924-8AF5-49A7-A2DA-07E327EECF5F}"/>
    <cellStyle name="Input 75 4 3" xfId="18528" xr:uid="{AF0442D3-4533-4698-93F2-889CD8495AD2}"/>
    <cellStyle name="Input 75 4 3 2" xfId="32403" xr:uid="{9D19B1E6-52F1-420C-B612-D11A2C599A9C}"/>
    <cellStyle name="Input 75 4 3 3" xfId="26015" xr:uid="{B1ECBC3C-1530-425F-9578-E2C718A0DAE6}"/>
    <cellStyle name="Input 75 4 3 4" xfId="36813" xr:uid="{6098C17D-E205-4EBD-BAB5-E2DAD475B642}"/>
    <cellStyle name="Input 75 4 4" xfId="32401" xr:uid="{C0943A48-DB59-4042-987E-46D358ABF2CD}"/>
    <cellStyle name="Input 75 4 5" xfId="26017" xr:uid="{513B2DF6-0A4A-4A1C-B98D-405F6E14FB8D}"/>
    <cellStyle name="Input 75 4 6" xfId="34540" xr:uid="{8BE7B0AC-C44D-4F51-B68F-D52C5741C015}"/>
    <cellStyle name="Input 75 5" xfId="18529" xr:uid="{FD0B0691-BE35-4116-8DD3-DB94755BD9E6}"/>
    <cellStyle name="Input 75 5 2" xfId="18530" xr:uid="{43061C29-ACD7-4D19-ABA2-56C4095414A0}"/>
    <cellStyle name="Input 75 5 2 2" xfId="18531" xr:uid="{5C6CCB15-5C61-487D-ACA9-767CF50C9F82}"/>
    <cellStyle name="Input 75 5 2 2 2" xfId="37679" xr:uid="{7FF65C6E-9195-4BB3-88DA-AF15118DEFFC}"/>
    <cellStyle name="Input 75 5 2 2 3" xfId="26013" xr:uid="{FEAC83B1-99C7-4DA1-BC36-40DD7BC27EBA}"/>
    <cellStyle name="Input 75 5 2 2 4" xfId="34545" xr:uid="{4C8F9477-50BF-433C-9C7B-22C29F222B07}"/>
    <cellStyle name="Input 75 5 2 3" xfId="39153" xr:uid="{F7D05A1D-153D-4083-9098-F2244AB70C9C}"/>
    <cellStyle name="Input 75 5 2 4" xfId="36121" xr:uid="{8B536E6E-D5E1-4253-9E43-711F5CF66414}"/>
    <cellStyle name="Input 75 5 2 5" xfId="34544" xr:uid="{9AEC67EB-A61A-429C-8A4D-FD7E4C73DC9D}"/>
    <cellStyle name="Input 75 5 3" xfId="18532" xr:uid="{C0E20802-9284-4789-A884-6848ABF4E2B1}"/>
    <cellStyle name="Input 75 5 3 2" xfId="32405" xr:uid="{0BA03B8B-77DC-47AE-B944-339DB6D3A8C1}"/>
    <cellStyle name="Input 75 5 3 3" xfId="26012" xr:uid="{CB9474D8-F4E4-459B-8F21-8180AB7E77F2}"/>
    <cellStyle name="Input 75 5 3 4" xfId="38337" xr:uid="{6AABE1FF-BD11-4F16-8FA9-3992393667FA}"/>
    <cellStyle name="Input 75 5 4" xfId="32404" xr:uid="{5B419D0B-C500-46AF-874F-6EE695883463}"/>
    <cellStyle name="Input 75 5 5" xfId="26014" xr:uid="{0AF8AA1E-FD30-47D4-B9E0-4AD18C83B361}"/>
    <cellStyle name="Input 75 5 6" xfId="34543" xr:uid="{7A5FE138-D7F8-428E-B225-FD5549D91224}"/>
    <cellStyle name="Input 75 6" xfId="18533" xr:uid="{E2E65828-04D8-480C-8DCA-7F21B359E37E}"/>
    <cellStyle name="Input 75 6 2" xfId="18534" xr:uid="{850B380D-1EF7-4E56-8D6A-449318608CDA}"/>
    <cellStyle name="Input 75 6 2 2" xfId="18535" xr:uid="{6E287F85-7F4A-41F8-8CBE-F95C7E975DB3}"/>
    <cellStyle name="Input 75 6 2 2 2" xfId="37680" xr:uid="{7B042678-EF03-48F3-9766-0409ED1A90CA}"/>
    <cellStyle name="Input 75 6 2 2 3" xfId="26010" xr:uid="{178F98BE-9392-4DE6-990C-769E47EDE7A6}"/>
    <cellStyle name="Input 75 6 2 2 4" xfId="34548" xr:uid="{995933C1-F60D-4E44-8D5E-1DE03F718986}"/>
    <cellStyle name="Input 75 6 2 3" xfId="32407" xr:uid="{9E3B68FF-419A-4DD9-90F0-E5F2F3F613F9}"/>
    <cellStyle name="Input 75 6 2 4" xfId="36120" xr:uid="{BB6ED5CD-0189-4639-9682-36387DFB03E0}"/>
    <cellStyle name="Input 75 6 2 5" xfId="34547" xr:uid="{C523E96C-9250-4B47-9D2D-0D73F4BAB9C0}"/>
    <cellStyle name="Input 75 6 3" xfId="18536" xr:uid="{8CEBC282-7C08-41FF-A82E-50C4C992C4F1}"/>
    <cellStyle name="Input 75 6 3 2" xfId="32408" xr:uid="{CD673CB6-2EFA-47FE-B882-19E9896BC798}"/>
    <cellStyle name="Input 75 6 3 3" xfId="26009" xr:uid="{C58753D6-30DC-4CFD-B5D9-585D7DD3B9DF}"/>
    <cellStyle name="Input 75 6 3 4" xfId="36814" xr:uid="{7468DDD3-8376-4897-A228-2801AAD3210A}"/>
    <cellStyle name="Input 75 6 4" xfId="32406" xr:uid="{8EB69372-B036-4996-A995-ED3B600D9D75}"/>
    <cellStyle name="Input 75 6 5" xfId="26011" xr:uid="{E660DD7B-DE99-402E-9EFF-EFC5DECF5CF4}"/>
    <cellStyle name="Input 75 6 6" xfId="34546" xr:uid="{C0F9675B-8D8C-465D-99E3-CA9649EB24B8}"/>
    <cellStyle name="Input 75 7" xfId="18537" xr:uid="{E763E76D-C4D2-439C-BBE4-60068505429B}"/>
    <cellStyle name="Input 75 7 2" xfId="18538" xr:uid="{8DBB2C30-4EED-486D-8BC0-9AE0A2619FDB}"/>
    <cellStyle name="Input 75 7 2 2" xfId="18539" xr:uid="{33E09862-6826-4BAF-8711-4C598B836B92}"/>
    <cellStyle name="Input 75 7 2 2 2" xfId="37681" xr:uid="{F0D17960-04ED-49DD-8CB4-7E3A72AF3801}"/>
    <cellStyle name="Input 75 7 2 2 3" xfId="26006" xr:uid="{C4982C56-A910-43B9-A7DB-74843ED8AAAB}"/>
    <cellStyle name="Input 75 7 2 2 4" xfId="34549" xr:uid="{2903E3F7-6142-4BB1-8E94-001DE30011F8}"/>
    <cellStyle name="Input 75 7 2 3" xfId="32410" xr:uid="{91EDD261-6438-463B-80E1-36F662424F51}"/>
    <cellStyle name="Input 75 7 2 4" xfId="26007" xr:uid="{79BCB676-3425-4696-8251-35A42050B01A}"/>
    <cellStyle name="Input 75 7 2 5" xfId="24845" xr:uid="{7776FDD0-344F-49A4-90ED-9604FBFCBC00}"/>
    <cellStyle name="Input 75 7 3" xfId="18540" xr:uid="{497D90B7-3A04-4753-A5D2-DBD058C544DA}"/>
    <cellStyle name="Input 75 7 3 2" xfId="32411" xr:uid="{B403DC01-DC6B-4057-9CFA-049AD06CE33A}"/>
    <cellStyle name="Input 75 7 3 3" xfId="26005" xr:uid="{7F0BB2D2-AAFF-4926-886D-9B7E4ADC0926}"/>
    <cellStyle name="Input 75 7 3 4" xfId="38330" xr:uid="{3A7696CE-FD85-44A4-AF64-CE8400D7AAC1}"/>
    <cellStyle name="Input 75 7 4" xfId="32409" xr:uid="{5F5C920A-373E-4DE1-B7AF-704C347DA302}"/>
    <cellStyle name="Input 75 7 5" xfId="26008" xr:uid="{B845B383-C9CF-4745-8280-3EE8558CDF8B}"/>
    <cellStyle name="Input 75 7 6" xfId="24844" xr:uid="{BE349D25-5322-4C76-ACCA-F42A3A3DAFA0}"/>
    <cellStyle name="Input 75 8" xfId="18541" xr:uid="{6EBD09DB-7D8C-4963-8D91-991C3A78EBDD}"/>
    <cellStyle name="Input 75 8 2" xfId="18542" xr:uid="{FA56C5F6-1090-4BD6-BFCD-B9C88ED2DA9A}"/>
    <cellStyle name="Input 75 8 2 2" xfId="18543" xr:uid="{C0A2FF05-931E-4DD2-B0BF-7B4F80F8EEA9}"/>
    <cellStyle name="Input 75 8 2 2 2" xfId="32413" xr:uid="{1DFCAE14-3AE3-432C-AABB-2439B18DFE05}"/>
    <cellStyle name="Input 75 8 2 2 3" xfId="26002" xr:uid="{0F0BC0C1-C5C8-4CB5-A493-4156AC9F62E3}"/>
    <cellStyle name="Input 75 8 2 2 4" xfId="34551" xr:uid="{CBE06AAD-9CF0-4988-8A94-11C18BAA31DD}"/>
    <cellStyle name="Input 75 8 2 3" xfId="32412" xr:uid="{06CEF9B8-1CFD-47FA-8130-971E558B2270}"/>
    <cellStyle name="Input 75 8 2 4" xfId="26003" xr:uid="{7F6B2A2E-0FF4-469A-A826-0482A8E8CCD0}"/>
    <cellStyle name="Input 75 8 2 5" xfId="34550" xr:uid="{E565A80C-1403-4720-AC6E-D76810351695}"/>
    <cellStyle name="Input 75 8 3" xfId="18544" xr:uid="{8F547697-0188-4490-89F1-EBF66C063B1A}"/>
    <cellStyle name="Input 75 8 3 2" xfId="37682" xr:uid="{FD82EA53-E8F5-4F60-9667-C0A2305DD3AD}"/>
    <cellStyle name="Input 75 8 3 3" xfId="26001" xr:uid="{C2F9E99B-6F94-4710-B375-669FAD505877}"/>
    <cellStyle name="Input 75 8 3 4" xfId="34552" xr:uid="{7E922015-B92A-4B91-8C55-5BDCCD420B74}"/>
    <cellStyle name="Input 75 8 4" xfId="38744" xr:uid="{B93EAF4E-4F37-43AA-B073-6EEBC2EB7661}"/>
    <cellStyle name="Input 75 8 5" xfId="26004" xr:uid="{0EB97B06-11C9-4FDD-A3C6-8F70C588E037}"/>
    <cellStyle name="Input 75 8 6" xfId="36815" xr:uid="{175D01D0-F532-459D-9C55-CE88C5E650BC}"/>
    <cellStyle name="Input 75 9" xfId="18545" xr:uid="{52DA22B4-43D2-4636-B07C-F86DA96D33C6}"/>
    <cellStyle name="Input 75 9 2" xfId="18546" xr:uid="{5F4E4B97-E653-4CAE-8D2F-AB4FB974969C}"/>
    <cellStyle name="Input 75 9 2 2" xfId="32415" xr:uid="{C4B100E2-AFD4-4F67-B279-4C56CC88B9D1}"/>
    <cellStyle name="Input 75 9 2 3" xfId="25999" xr:uid="{9F935211-1EF8-41C7-A33C-A90FF35843A8}"/>
    <cellStyle name="Input 75 9 2 4" xfId="34553" xr:uid="{7701A34E-A045-4DD1-BF8E-327891EF5A05}"/>
    <cellStyle name="Input 75 9 3" xfId="32414" xr:uid="{064D8B4F-F7A2-499D-A24E-5D4796BE47F5}"/>
    <cellStyle name="Input 75 9 4" xfId="26000" xr:uid="{1C2CDC4E-DAA2-4B78-B660-155081E9C3CC}"/>
    <cellStyle name="Input 75 9 5" xfId="25509" xr:uid="{AA0523E7-8920-412A-81D3-D3D96A1DA577}"/>
    <cellStyle name="Input 76" xfId="18547" xr:uid="{91C9F2D4-25FF-4014-9BE6-2D6A8FBFBE43}"/>
    <cellStyle name="Input 76 10" xfId="18548" xr:uid="{2173F586-0204-4A59-84AC-B643309EB6B7}"/>
    <cellStyle name="Input 76 10 2" xfId="37683" xr:uid="{E5913FA4-E98D-4142-9F79-8F124C91A9B4}"/>
    <cellStyle name="Input 76 10 3" xfId="25997" xr:uid="{B1204C8B-AFC7-4AC4-BA79-1508ECF70458}"/>
    <cellStyle name="Input 76 10 4" xfId="34555" xr:uid="{4E0C3CFD-C21F-4775-8D37-CB93797319D8}"/>
    <cellStyle name="Input 76 11" xfId="32416" xr:uid="{CFED7D84-2966-4A92-9DD1-A93FE74BAD36}"/>
    <cellStyle name="Input 76 12" xfId="25998" xr:uid="{4064C31A-2018-408B-8783-8D3895755AC1}"/>
    <cellStyle name="Input 76 13" xfId="34554" xr:uid="{80A43188-2626-4A4B-8B9F-72E78661DBE6}"/>
    <cellStyle name="Input 76 2" xfId="18549" xr:uid="{2599B0D8-66E7-4934-8330-7DF54CC2B5CB}"/>
    <cellStyle name="Input 76 2 2" xfId="18550" xr:uid="{D5FE8854-EA6D-49B3-818A-FA003DAD427F}"/>
    <cellStyle name="Input 76 2 2 2" xfId="18551" xr:uid="{68A96B9F-12BB-4038-8551-1252E1BCD825}"/>
    <cellStyle name="Input 76 2 2 2 2" xfId="32419" xr:uid="{905FF5D2-3436-4097-9827-7323B58CAF83}"/>
    <cellStyle name="Input 76 2 2 2 3" xfId="25995" xr:uid="{4661E031-5CAC-47A8-97CC-3661072DBE87}"/>
    <cellStyle name="Input 76 2 2 2 4" xfId="34557" xr:uid="{1A2FACB9-10B8-4365-BF06-D7F8EC74F40F}"/>
    <cellStyle name="Input 76 2 2 3" xfId="32418" xr:uid="{8C1FBF83-137D-494E-A407-36591FF80C1B}"/>
    <cellStyle name="Input 76 2 2 4" xfId="25996" xr:uid="{E9E78B37-208D-4575-A093-A1F397354B46}"/>
    <cellStyle name="Input 76 2 2 5" xfId="34556" xr:uid="{B7E6C519-96BC-4F83-AC8E-7271F8546CEE}"/>
    <cellStyle name="Input 76 2 3" xfId="18552" xr:uid="{AECBEA53-2A22-42F7-99E0-B0ED3A21C8BE}"/>
    <cellStyle name="Input 76 2 3 2" xfId="37684" xr:uid="{7C23DD97-1DFB-4698-A7C2-DD41DC4B1C52}"/>
    <cellStyle name="Input 76 2 3 3" xfId="25994" xr:uid="{EB0F5ECE-F61F-44F6-9672-8928A9A0E010}"/>
    <cellStyle name="Input 76 2 3 4" xfId="34558" xr:uid="{117CC5CA-5E69-4E07-8923-CB6810127FE7}"/>
    <cellStyle name="Input 76 2 4" xfId="32417" xr:uid="{90865545-080E-4B6D-BC3B-F413599E4CE6}"/>
    <cellStyle name="Input 76 2 5" xfId="39104" xr:uid="{F80EF9D5-6DE1-4870-964E-4DF4DF47252E}"/>
    <cellStyle name="Input 76 2 6" xfId="25510" xr:uid="{7325DE5C-FCFA-477D-8675-A58E39F8FD81}"/>
    <cellStyle name="Input 76 3" xfId="18553" xr:uid="{CCF5AD0C-3B45-4D36-9B7C-9DDD5893AB59}"/>
    <cellStyle name="Input 76 3 2" xfId="18554" xr:uid="{03D15B7E-10E0-40CF-BD89-7E304AB6BA6E}"/>
    <cellStyle name="Input 76 3 2 2" xfId="18555" xr:uid="{F2408F16-44A1-4E26-94EA-BF8F0AC73D78}"/>
    <cellStyle name="Input 76 3 2 2 2" xfId="36615" xr:uid="{885AB5A8-A0F2-421D-91F4-D24FE5066B38}"/>
    <cellStyle name="Input 76 3 2 2 3" xfId="25992" xr:uid="{8B2257C5-49DB-4FD9-A0FD-4A6DDC0D0766}"/>
    <cellStyle name="Input 76 3 2 2 4" xfId="34559" xr:uid="{58D2F16F-55B9-42A2-B1D9-61ED15A9DA8D}"/>
    <cellStyle name="Input 76 3 2 3" xfId="38142" xr:uid="{7A6CFF57-565D-492A-8BEC-9F4D9AC99164}"/>
    <cellStyle name="Input 76 3 2 4" xfId="25993" xr:uid="{1375E2FA-EFCE-48C5-8618-DD8A273EB539}"/>
    <cellStyle name="Input 76 3 2 5" xfId="37749" xr:uid="{BF862A16-09A6-4DE3-9A10-5EC019B6B5BA}"/>
    <cellStyle name="Input 76 3 3" xfId="18556" xr:uid="{A17BC4AC-AB1E-4B67-BD24-A62962DDEBE6}"/>
    <cellStyle name="Input 76 3 3 2" xfId="25244" xr:uid="{FB4303B8-5F4F-4462-BD0C-B4F4B41136E6}"/>
    <cellStyle name="Input 76 3 3 3" xfId="25991" xr:uid="{BB36D3FE-500E-47F8-A2A2-ECFEC4967C71}"/>
    <cellStyle name="Input 76 3 3 4" xfId="38508" xr:uid="{BA7CD878-9E35-4889-A681-443E077E57D5}"/>
    <cellStyle name="Input 76 3 4" xfId="32420" xr:uid="{0BCF3F1C-C370-4500-9CC6-0E767547DEAA}"/>
    <cellStyle name="Input 76 3 5" xfId="39105" xr:uid="{A21DD423-C5B6-4390-A49A-C3CB08BC5F6E}"/>
    <cellStyle name="Input 76 3 6" xfId="25511" xr:uid="{43EF9EF4-89B6-44DE-8A16-19B9D33EEA37}"/>
    <cellStyle name="Input 76 4" xfId="18557" xr:uid="{F3B383C6-BEE4-4695-8A1B-2A5C03DE6498}"/>
    <cellStyle name="Input 76 4 2" xfId="18558" xr:uid="{4FCAFA92-8DB5-4B78-9134-3BD7D9E860C5}"/>
    <cellStyle name="Input 76 4 2 2" xfId="18559" xr:uid="{202F79FC-BFC3-410C-BC44-1272ED86677F}"/>
    <cellStyle name="Input 76 4 2 2 2" xfId="37685" xr:uid="{2C4AC6F0-AA41-4632-B088-FCAA1366F7A4}"/>
    <cellStyle name="Input 76 4 2 2 3" xfId="25989" xr:uid="{0612A971-6A77-49EC-96D1-50F7AAD6D73C}"/>
    <cellStyle name="Input 76 4 2 2 4" xfId="34561" xr:uid="{A37CAF73-C289-4D51-AB4F-F019B3207008}"/>
    <cellStyle name="Input 76 4 2 3" xfId="32422" xr:uid="{BE37FC31-64FA-4CBA-BA6D-A5D337E58694}"/>
    <cellStyle name="Input 76 4 2 4" xfId="25990" xr:uid="{CCE84037-1ABD-4FDA-88EF-786B9C9F32B3}"/>
    <cellStyle name="Input 76 4 2 5" xfId="34560" xr:uid="{E96A1B0F-EFB8-48FD-ABB1-D21CD2D88E72}"/>
    <cellStyle name="Input 76 4 3" xfId="18560" xr:uid="{C73BD70A-7878-4C22-BC85-B42CD71EE47C}"/>
    <cellStyle name="Input 76 4 3 2" xfId="32423" xr:uid="{725A129A-E9B1-4D4E-A9DF-FB14F2192F3B}"/>
    <cellStyle name="Input 76 4 3 3" xfId="25988" xr:uid="{2DAF3770-676E-4B66-BF57-6A587C63F9C4}"/>
    <cellStyle name="Input 76 4 3 4" xfId="34562" xr:uid="{2132D79B-17C7-472F-A205-4143D8CBBD3A}"/>
    <cellStyle name="Input 76 4 4" xfId="32421" xr:uid="{D5F7C22A-BED3-4D11-ACD7-0AA784650586}"/>
    <cellStyle name="Input 76 4 5" xfId="39106" xr:uid="{3D8D1F84-D559-4100-B8F9-7B6557B68D8B}"/>
    <cellStyle name="Input 76 4 6" xfId="25512" xr:uid="{9A2E87E5-2376-46B0-BC8F-A1000977ECA2}"/>
    <cellStyle name="Input 76 5" xfId="18561" xr:uid="{7194A4AA-B023-46C6-AE12-C4A502DA2D2F}"/>
    <cellStyle name="Input 76 5 2" xfId="18562" xr:uid="{D87A1DFB-5191-4EFE-BDAE-B573A776D963}"/>
    <cellStyle name="Input 76 5 2 2" xfId="18563" xr:uid="{A7BBE2C4-1D07-4017-A005-D704C2B98FFF}"/>
    <cellStyle name="Input 76 5 2 2 2" xfId="35927" xr:uid="{B44168F8-93B2-48D2-842D-EAE173C8E7D1}"/>
    <cellStyle name="Input 76 5 2 2 3" xfId="25986" xr:uid="{A86B0DAD-2B73-4ABF-87EE-2E0675772A90}"/>
    <cellStyle name="Input 76 5 2 2 4" xfId="34564" xr:uid="{EA325A56-08BD-4A2B-9179-E1CA2C8AAA43}"/>
    <cellStyle name="Input 76 5 2 3" xfId="35926" xr:uid="{2977DFF3-CDB8-48DF-985F-F7537ED7A2B3}"/>
    <cellStyle name="Input 76 5 2 4" xfId="25987" xr:uid="{51867E4D-1543-45CD-B5F6-25E2F1021678}"/>
    <cellStyle name="Input 76 5 2 5" xfId="36838" xr:uid="{59A99C19-04D8-4D14-9A59-66FE006AD92F}"/>
    <cellStyle name="Input 76 5 3" xfId="18564" xr:uid="{3B27E75E-6AD6-4F51-8EAC-3A010BF2F5A5}"/>
    <cellStyle name="Input 76 5 3 2" xfId="25245" xr:uid="{8ABA1A84-19A2-4459-8BAB-A4C7EE9CCE06}"/>
    <cellStyle name="Input 76 5 3 3" xfId="25985" xr:uid="{411BC77E-FBC6-4847-BED8-2C59DC7F4EDD}"/>
    <cellStyle name="Input 76 5 3 4" xfId="37884" xr:uid="{EEB4C06B-D636-4F38-B930-0C28FC89A554}"/>
    <cellStyle name="Input 76 5 4" xfId="32424" xr:uid="{4EFA21D3-9F91-4082-BEEB-1C11F63D863C}"/>
    <cellStyle name="Input 76 5 5" xfId="39107" xr:uid="{8D8B48A6-579A-4CF2-AE96-52301142D3F3}"/>
    <cellStyle name="Input 76 5 6" xfId="34563" xr:uid="{89C77B9B-37F6-4CF3-A790-56141553159E}"/>
    <cellStyle name="Input 76 6" xfId="18565" xr:uid="{0F50C8BE-3293-4921-A044-48F7C3F1F77C}"/>
    <cellStyle name="Input 76 6 2" xfId="18566" xr:uid="{9A1B2D5F-CC42-41AD-BE9A-A3B06B7611E2}"/>
    <cellStyle name="Input 76 6 2 2" xfId="18567" xr:uid="{098CEB18-9926-447E-AC83-577875E894D1}"/>
    <cellStyle name="Input 76 6 2 2 2" xfId="38743" xr:uid="{F11EDA79-E876-440A-B35F-981F267B659D}"/>
    <cellStyle name="Input 76 6 2 2 3" xfId="25983" xr:uid="{DCCC1C5B-C614-424C-A44B-AEF7AEAAB552}"/>
    <cellStyle name="Input 76 6 2 2 4" xfId="34565" xr:uid="{CA4FF8CC-F765-4E94-9A70-4FBCA9C21B06}"/>
    <cellStyle name="Input 76 6 2 3" xfId="37686" xr:uid="{8CA91D1A-FCF9-49C3-B1E5-240730EA4CFF}"/>
    <cellStyle name="Input 76 6 2 4" xfId="25984" xr:uid="{E77436FE-CC94-46B1-9EC9-7B5F18E393D4}"/>
    <cellStyle name="Input 76 6 2 5" xfId="38507" xr:uid="{EBFFBBF1-4C1A-4110-9764-BEBF8F64D06D}"/>
    <cellStyle name="Input 76 6 3" xfId="18568" xr:uid="{4D4A4F44-AAEF-4AE4-A639-E59CB4A66C23}"/>
    <cellStyle name="Input 76 6 3 2" xfId="25246" xr:uid="{6B13675C-76DD-4DF9-805B-FAD8AC3CB9C5}"/>
    <cellStyle name="Input 76 6 3 3" xfId="25982" xr:uid="{5537372A-0990-4611-990C-E7DBD54D0338}"/>
    <cellStyle name="Input 76 6 3 4" xfId="34643" xr:uid="{945E08AB-699E-44A5-B64E-818943146964}"/>
    <cellStyle name="Input 76 6 4" xfId="32425" xr:uid="{4561007F-CA93-45C8-9A06-F5BEABA5FA71}"/>
    <cellStyle name="Input 76 6 5" xfId="39108" xr:uid="{C73742E6-FDC5-462B-88DE-18E81598C70E}"/>
    <cellStyle name="Input 76 6 6" xfId="37065" xr:uid="{76BB2E18-CE82-4379-ACFC-8A93CF0C2A6D}"/>
    <cellStyle name="Input 76 7" xfId="18569" xr:uid="{46EE4C42-B1C3-49B3-B17D-A1C509F8DFC8}"/>
    <cellStyle name="Input 76 7 2" xfId="18570" xr:uid="{86A057A4-1596-459B-B004-EC3887808ACF}"/>
    <cellStyle name="Input 76 7 2 2" xfId="18571" xr:uid="{7C094270-A829-47B7-9D8C-89A2D092D15C}"/>
    <cellStyle name="Input 76 7 2 2 2" xfId="32426" xr:uid="{57BE0F2D-8A71-4096-BB91-9712626635B4}"/>
    <cellStyle name="Input 76 7 2 2 3" xfId="39185" xr:uid="{83A04992-C7A7-48F2-8A1D-0B402BFA5B6E}"/>
    <cellStyle name="Input 76 7 2 2 4" xfId="37776" xr:uid="{8EFA39C0-AF03-42A0-90A9-6CDAF332FAE4}"/>
    <cellStyle name="Input 76 7 2 3" xfId="24815" xr:uid="{6B11189E-7DD6-4DC6-903E-9B0F9903A528}"/>
    <cellStyle name="Input 76 7 2 4" xfId="25981" xr:uid="{90CAC158-82A8-422C-ABD5-6FB8935132DA}"/>
    <cellStyle name="Input 76 7 2 5" xfId="34769" xr:uid="{24C34341-7F70-4F7D-AF28-77A5A325E845}"/>
    <cellStyle name="Input 76 7 3" xfId="18572" xr:uid="{4DF8650F-3771-41CE-AF9A-F3DBCC96FF54}"/>
    <cellStyle name="Input 76 7 3 2" xfId="39152" xr:uid="{1280B389-2F68-4B26-925A-75CD61A54E74}"/>
    <cellStyle name="Input 76 7 3 3" xfId="25980" xr:uid="{BDFAD4D8-841C-486B-A349-64E92AAC97CA}"/>
    <cellStyle name="Input 76 7 3 4" xfId="35983" xr:uid="{10BBEE1C-ED60-4D26-A615-6735362BA9A7}"/>
    <cellStyle name="Input 76 7 4" xfId="24814" xr:uid="{AD9BDA7B-861B-4D53-8A46-B1C121C9AD46}"/>
    <cellStyle name="Input 76 7 5" xfId="39109" xr:uid="{23CC3709-496C-44F9-9AEA-5A6346C6090A}"/>
    <cellStyle name="Input 76 7 6" xfId="34761" xr:uid="{00D42798-8F98-4A3C-BC8A-B22B4F50041D}"/>
    <cellStyle name="Input 76 8" xfId="18573" xr:uid="{636D4D9F-6A12-4833-934A-53926900AB52}"/>
    <cellStyle name="Input 76 8 2" xfId="18574" xr:uid="{AAEBA459-0384-4266-9636-16A5CE4ECF1A}"/>
    <cellStyle name="Input 76 8 2 2" xfId="18575" xr:uid="{F462061C-D099-4407-8AF6-DEBE71303C40}"/>
    <cellStyle name="Input 76 8 2 2 2" xfId="32429" xr:uid="{788A8CC9-6A2E-457E-BF6C-299DDDDD9D2D}"/>
    <cellStyle name="Input 76 8 2 2 3" xfId="25979" xr:uid="{661CBA8E-B149-4484-97CD-6A542A23240F}"/>
    <cellStyle name="Input 76 8 2 2 4" xfId="34780" xr:uid="{EA221CB0-3477-49FA-A15F-8D7CFD8D843E}"/>
    <cellStyle name="Input 76 8 2 3" xfId="32428" xr:uid="{9E62EB54-6EBC-4C1C-A1A2-839A24B44A05}"/>
    <cellStyle name="Input 76 8 2 4" xfId="36119" xr:uid="{8DC8E5A7-8DFA-40E5-AD23-C50744F67391}"/>
    <cellStyle name="Input 76 8 2 5" xfId="35984" xr:uid="{9F7DD9EA-3609-4698-AE1F-48156549613A}"/>
    <cellStyle name="Input 76 8 3" xfId="18576" xr:uid="{A469A31D-1793-473B-81AD-B0556A925B7D}"/>
    <cellStyle name="Input 76 8 3 2" xfId="25247" xr:uid="{844D62B3-4AA3-4335-804A-A1E79BA4FEAB}"/>
    <cellStyle name="Input 76 8 3 3" xfId="39110" xr:uid="{E9FB7B77-3F66-4F3D-8BFC-009F12DD196D}"/>
    <cellStyle name="Input 76 8 3 4" xfId="24851" xr:uid="{6EAC98E8-F329-4E2E-96B7-743C88DD2CF7}"/>
    <cellStyle name="Input 76 8 4" xfId="32427" xr:uid="{C6E38BDC-6131-4A35-A4EB-00C89859F3D8}"/>
    <cellStyle name="Input 76 8 5" xfId="38263" xr:uid="{5CF2B0C6-8779-481D-AEC5-15C09D4C18F7}"/>
    <cellStyle name="Input 76 8 6" xfId="34770" xr:uid="{80C1C83F-7F3E-49A7-8FCB-AF6677EBC3A0}"/>
    <cellStyle name="Input 76 9" xfId="18577" xr:uid="{77932C7F-8669-4008-AF05-E5664062EF24}"/>
    <cellStyle name="Input 76 9 2" xfId="18578" xr:uid="{684FD297-C2BE-4B3D-9A14-4AECFB7789D9}"/>
    <cellStyle name="Input 76 9 2 2" xfId="37687" xr:uid="{B5D14036-3026-4C69-888F-BF1CEBB1A9FA}"/>
    <cellStyle name="Input 76 9 2 3" xfId="38264" xr:uid="{2F9FE310-0F7A-44B1-B488-B30E3CCDDAF4}"/>
    <cellStyle name="Input 76 9 2 4" xfId="25547" xr:uid="{1E9640D8-687F-4B84-88E6-D8D14B6BC4E3}"/>
    <cellStyle name="Input 76 9 3" xfId="32430" xr:uid="{49461550-D566-4A4D-B25A-E069757732D0}"/>
    <cellStyle name="Input 76 9 4" xfId="25978" xr:uid="{A586A55C-4FD9-401C-B848-FFD1481C1A13}"/>
    <cellStyle name="Input 76 9 5" xfId="38476" xr:uid="{79C6FDB6-96B3-4C67-8583-4516D5632008}"/>
    <cellStyle name="Input 77" xfId="18579" xr:uid="{600EFA22-A079-4B05-98AF-FE029D569F8F}"/>
    <cellStyle name="Input 77 10" xfId="18580" xr:uid="{4DB5CC01-4293-4AF9-B54B-248C60863DD2}"/>
    <cellStyle name="Input 77 10 2" xfId="25248" xr:uid="{5FBEB318-A883-4E45-9058-EADCBAF835D6}"/>
    <cellStyle name="Input 77 10 3" xfId="25977" xr:uid="{CABEFAA4-3BBD-4664-A4E1-891F04AEFEE3}"/>
    <cellStyle name="Input 77 10 4" xfId="34782" xr:uid="{F8708425-9104-458C-85B6-1C7D7439EA9A}"/>
    <cellStyle name="Input 77 11" xfId="32431" xr:uid="{A01B7D7E-E7D1-438A-B425-DBB0FEF408B3}"/>
    <cellStyle name="Input 77 12" xfId="36118" xr:uid="{AB1EE675-B6B7-4B37-8535-064B2DBC1B2D}"/>
    <cellStyle name="Input 77 13" xfId="34781" xr:uid="{4FF1BA80-FE12-43C1-9BB9-F23C327C3D12}"/>
    <cellStyle name="Input 77 2" xfId="18581" xr:uid="{FCE4A653-FF14-4918-92C2-09622FD0EB02}"/>
    <cellStyle name="Input 77 2 2" xfId="18582" xr:uid="{9E0D360A-EB8E-48AE-BBCA-7FB94C313875}"/>
    <cellStyle name="Input 77 2 2 2" xfId="18583" xr:uid="{94E5165A-B73A-415B-BD61-38536F3D5270}"/>
    <cellStyle name="Input 77 2 2 2 2" xfId="38141" xr:uid="{14F65720-B9F0-4097-89AC-6649E448FEE1}"/>
    <cellStyle name="Input 77 2 2 2 3" xfId="36117" xr:uid="{781E4B9B-83F3-4502-8364-A0F6C33EBF52}"/>
    <cellStyle name="Input 77 2 2 2 4" xfId="38475" xr:uid="{70A8A250-DAEB-4A23-A4BC-F66E36F32D78}"/>
    <cellStyle name="Input 77 2 2 3" xfId="32433" xr:uid="{7D20A30D-3D14-4092-A627-D7766AEB058B}"/>
    <cellStyle name="Input 77 2 2 4" xfId="39111" xr:uid="{52CABBBA-9AB7-4324-B07D-2BA855798BCC}"/>
    <cellStyle name="Input 77 2 2 5" xfId="25548" xr:uid="{2FBA7BDD-6BE8-4987-98D0-57497D02A207}"/>
    <cellStyle name="Input 77 2 3" xfId="18584" xr:uid="{9E87F28D-26FF-4CAB-876E-ED01AA67520F}"/>
    <cellStyle name="Input 77 2 3 2" xfId="25249" xr:uid="{DA37FC35-F357-463C-B62F-BF83A6D890FD}"/>
    <cellStyle name="Input 77 2 3 3" xfId="25975" xr:uid="{965910CC-2762-4313-BA7F-4EF24B2CDAED}"/>
    <cellStyle name="Input 77 2 3 4" xfId="34784" xr:uid="{C1811486-B7EE-4EDA-94E7-3359D8B4B04D}"/>
    <cellStyle name="Input 77 2 4" xfId="32432" xr:uid="{31C5061A-6206-4386-9D28-0B5BE063136F}"/>
    <cellStyle name="Input 77 2 5" xfId="25976" xr:uid="{FAFBF4A7-BBC0-4E49-86D7-9600FAEF119D}"/>
    <cellStyle name="Input 77 2 6" xfId="34783" xr:uid="{E037D36B-93F2-4709-A087-4C1D09A72CBF}"/>
    <cellStyle name="Input 77 3" xfId="18585" xr:uid="{FA86C1E4-8A82-4650-A3CF-7A93A95F3FEF}"/>
    <cellStyle name="Input 77 3 2" xfId="18586" xr:uid="{FE9D660C-F719-41B8-8E38-B695EE9BFC8B}"/>
    <cellStyle name="Input 77 3 2 2" xfId="18587" xr:uid="{AEA0BEE6-5D51-40AA-A49A-45FE3398EC5F}"/>
    <cellStyle name="Input 77 3 2 2 2" xfId="32435" xr:uid="{972A9078-7230-4865-950A-10F59CB20FCA}"/>
    <cellStyle name="Input 77 3 2 2 3" xfId="36116" xr:uid="{4A9803FC-EB45-42E2-B37E-5FCA7F0264DE}"/>
    <cellStyle name="Input 77 3 2 2 4" xfId="34807" xr:uid="{076CE12D-4E02-4148-9682-AA810CFB2532}"/>
    <cellStyle name="Input 77 3 2 3" xfId="32434" xr:uid="{4D4064E9-E202-4200-B841-CC0D6C295219}"/>
    <cellStyle name="Input 77 3 2 4" xfId="25973" xr:uid="{B1402126-A0E8-4E04-849F-D2E23C88BCE0}"/>
    <cellStyle name="Input 77 3 2 5" xfId="34793" xr:uid="{3543B0F4-349A-4063-B9C8-CE8E5823B961}"/>
    <cellStyle name="Input 77 3 3" xfId="18588" xr:uid="{4FF17B03-8570-4F68-9CF3-D8235A521362}"/>
    <cellStyle name="Input 77 3 3 2" xfId="39151" xr:uid="{3D5DE15F-0296-49EC-AD5A-0F564ABF531D}"/>
    <cellStyle name="Input 77 3 3 3" xfId="39112" xr:uid="{FC96D671-A94A-4DD9-A715-8E906F71CA64}"/>
    <cellStyle name="Input 77 3 3 4" xfId="34831" xr:uid="{469B5245-A899-4D3B-BEC3-4B82378C2861}"/>
    <cellStyle name="Input 77 3 4" xfId="36616" xr:uid="{7F14E944-B29E-4382-AEEC-6C397C817DB7}"/>
    <cellStyle name="Input 77 3 5" xfId="25974" xr:uid="{03941936-30B2-4E27-A719-FB1F2E131267}"/>
    <cellStyle name="Input 77 3 6" xfId="24852" xr:uid="{D8271076-74EE-423D-BEA6-B7D2F9AB2C7C}"/>
    <cellStyle name="Input 77 4" xfId="18589" xr:uid="{7820CA98-F213-4179-833A-0403EBED132E}"/>
    <cellStyle name="Input 77 4 2" xfId="18590" xr:uid="{9695B32F-5453-4B40-A7E7-1E39D73F0A6F}"/>
    <cellStyle name="Input 77 4 2 2" xfId="18591" xr:uid="{7ECF0E24-C4D8-4071-AF90-F02A14476E78}"/>
    <cellStyle name="Input 77 4 2 2 2" xfId="32438" xr:uid="{93A963FE-C300-4E71-906C-DB8A76D204F7}"/>
    <cellStyle name="Input 77 4 2 2 3" xfId="36115" xr:uid="{17C73BF0-8923-4124-9A97-693149B2F31B}"/>
    <cellStyle name="Input 77 4 2 2 4" xfId="37091" xr:uid="{69E2F8BA-DCA2-4951-BA90-B2C22BF65651}"/>
    <cellStyle name="Input 77 4 2 3" xfId="32437" xr:uid="{9271DDD1-654C-4315-BAEB-C13BE8DE1AE3}"/>
    <cellStyle name="Input 77 4 2 4" xfId="25971" xr:uid="{F6FF0ECB-EADB-4327-9F4A-2CB41303ACA6}"/>
    <cellStyle name="Input 77 4 2 5" xfId="38329" xr:uid="{6FC9ACAF-6F2D-43BB-8E90-20C2DB21C6A2}"/>
    <cellStyle name="Input 77 4 3" xfId="18592" xr:uid="{97DEDE82-CA3A-4455-95F9-0588911FCD54}"/>
    <cellStyle name="Input 77 4 3 2" xfId="25250" xr:uid="{B8756C00-38A5-4EA2-9E71-ECC8AF7AE6DF}"/>
    <cellStyle name="Input 77 4 3 3" xfId="25970" xr:uid="{03551F79-D70E-47A1-A7B8-FF3E6DB9DD0D}"/>
    <cellStyle name="Input 77 4 3 4" xfId="34832" xr:uid="{486ECA3E-8AEA-4647-8199-A768F0177EBE}"/>
    <cellStyle name="Input 77 4 4" xfId="32436" xr:uid="{04AB6CFF-FEB1-451B-B068-E58FCA7F2AC8}"/>
    <cellStyle name="Input 77 4 5" xfId="25972" xr:uid="{4A3A22E8-D44B-49CC-A8D5-185241C04886}"/>
    <cellStyle name="Input 77 4 6" xfId="36839" xr:uid="{58E73917-D339-40E5-B227-CBDAD781F612}"/>
    <cellStyle name="Input 77 5" xfId="18593" xr:uid="{DEAA4D24-5F14-45A7-A562-320ABF533D1E}"/>
    <cellStyle name="Input 77 5 2" xfId="18594" xr:uid="{CE61FC88-C441-4D2B-AF07-1E1F482B6F10}"/>
    <cellStyle name="Input 77 5 2 2" xfId="18595" xr:uid="{EAEB6185-B237-40EB-9D64-2E593A9CB619}"/>
    <cellStyle name="Input 77 5 2 2 2" xfId="32441" xr:uid="{FC2241A3-2C0D-413C-8B87-11AAFEE4BD9A}"/>
    <cellStyle name="Input 77 5 2 2 3" xfId="36114" xr:uid="{DE863BEB-3568-413B-ACB2-5011AE95AAF1}"/>
    <cellStyle name="Input 77 5 2 2 4" xfId="37111" xr:uid="{68150041-5F08-4505-A8D6-45A71D3BC119}"/>
    <cellStyle name="Input 77 5 2 3" xfId="32440" xr:uid="{4239CF3F-CED7-4433-B86D-4723E066E201}"/>
    <cellStyle name="Input 77 5 2 4" xfId="36844" xr:uid="{4370AF5F-D43D-44A2-AC50-FB53274DEE76}"/>
    <cellStyle name="Input 77 5 2 5" xfId="35312" xr:uid="{A86B72A4-462F-4DA2-9E35-268005CA4274}"/>
    <cellStyle name="Input 77 5 3" xfId="18596" xr:uid="{F6307417-9371-4020-9B67-733A97784A84}"/>
    <cellStyle name="Input 77 5 3 2" xfId="25251" xr:uid="{A257F1B7-206F-46EF-86A9-574937CCD04C}"/>
    <cellStyle name="Input 77 5 3 3" xfId="36843" xr:uid="{10746DEF-E75E-4E56-B195-3E893F94CEA6}"/>
    <cellStyle name="Input 77 5 3 4" xfId="24863" xr:uid="{E6D70B6C-DAB4-42D4-927B-08AE5B1A29CA}"/>
    <cellStyle name="Input 77 5 4" xfId="32439" xr:uid="{1E01E2F5-5496-4109-BCD6-3D0DB552C72D}"/>
    <cellStyle name="Input 77 5 5" xfId="39113" xr:uid="{5EF85E5F-8392-4049-A938-821B13B64979}"/>
    <cellStyle name="Input 77 5 6" xfId="38465" xr:uid="{4EED347E-D842-424C-8572-EB1722B29BD9}"/>
    <cellStyle name="Input 77 6" xfId="18597" xr:uid="{D7B20D1D-FDD3-4067-A912-557B99B153BB}"/>
    <cellStyle name="Input 77 6 2" xfId="18598" xr:uid="{3C494556-427D-4F25-BA01-EB9889A43167}"/>
    <cellStyle name="Input 77 6 2 2" xfId="18599" xr:uid="{B227C7AA-129F-41C1-B6CA-426832D6F4BE}"/>
    <cellStyle name="Input 77 6 2 2 2" xfId="32443" xr:uid="{2D7B7DDB-A8C7-4EA4-8D2C-FAE46734C600}"/>
    <cellStyle name="Input 77 6 2 2 3" xfId="36113" xr:uid="{383CECB9-C604-44A2-A9F7-8BE3D7F612CF}"/>
    <cellStyle name="Input 77 6 2 2 4" xfId="34834" xr:uid="{3E0DAF20-E723-4213-BB92-B69C392CC866}"/>
    <cellStyle name="Input 77 6 2 3" xfId="32442" xr:uid="{4A59DB6D-D779-4B00-B5A0-0AEF817AECD8}"/>
    <cellStyle name="Input 77 6 2 4" xfId="25969" xr:uid="{B58BA635-9B85-4256-8F29-EA58B939ED1F}"/>
    <cellStyle name="Input 77 6 2 5" xfId="38464" xr:uid="{EE0781F0-8B0D-4FF6-88B7-0B646E5D51F4}"/>
    <cellStyle name="Input 77 6 3" xfId="18600" xr:uid="{7546C2CB-A718-464F-ADE0-610740741FCD}"/>
    <cellStyle name="Input 77 6 3 2" xfId="25252" xr:uid="{94FDBF5F-B9A0-4720-82D2-F63A3544872A}"/>
    <cellStyle name="Input 77 6 3 3" xfId="25968" xr:uid="{CD7AE86E-D090-42B8-969A-503922608636}"/>
    <cellStyle name="Input 77 6 3 4" xfId="34835" xr:uid="{94CBC7A7-BB35-4093-894F-476D9688222C}"/>
    <cellStyle name="Input 77 6 4" xfId="38742" xr:uid="{2EE48DF9-53DE-4C53-84FA-D85210C70334}"/>
    <cellStyle name="Input 77 6 5" xfId="36842" xr:uid="{88B77196-637B-4793-8154-63122B0A363D}"/>
    <cellStyle name="Input 77 6 6" xfId="34833" xr:uid="{A8E4F463-7259-45D8-8A60-C965BAC3CC61}"/>
    <cellStyle name="Input 77 7" xfId="18601" xr:uid="{4ED94F66-058E-4480-8FC1-D38CB56F70FD}"/>
    <cellStyle name="Input 77 7 2" xfId="18602" xr:uid="{B9F57FAF-E4DF-4F6E-96F0-904480F7819F}"/>
    <cellStyle name="Input 77 7 2 2" xfId="18603" xr:uid="{8D3E0992-5056-49C8-8D05-F86956531C4D}"/>
    <cellStyle name="Input 77 7 2 2 2" xfId="32446" xr:uid="{B9BA5776-A9F1-456E-B2AC-34BA66529A23}"/>
    <cellStyle name="Input 77 7 2 2 3" xfId="36112" xr:uid="{1C718321-E093-49B7-8005-3D90A58944C5}"/>
    <cellStyle name="Input 77 7 2 2 4" xfId="34837" xr:uid="{EF5943F4-5CB9-4E97-BD9F-FA1C375C48FA}"/>
    <cellStyle name="Input 77 7 2 3" xfId="32445" xr:uid="{FC595DBF-D07F-41AF-8E1F-403526EB19AB}"/>
    <cellStyle name="Input 77 7 2 4" xfId="25966" xr:uid="{9AC79BF9-B00B-4614-9900-D8586BC3ABC1}"/>
    <cellStyle name="Input 77 7 2 5" xfId="38463" xr:uid="{04E57860-CA73-4A4C-A615-72536CDB20F6}"/>
    <cellStyle name="Input 77 7 3" xfId="18604" xr:uid="{EE495BC1-B861-463B-BF76-A57B689C174D}"/>
    <cellStyle name="Input 77 7 3 2" xfId="32447" xr:uid="{3AEB9109-796F-464E-BF2D-A8DFDCBC4596}"/>
    <cellStyle name="Input 77 7 3 3" xfId="25965" xr:uid="{90F2E595-2D4D-4916-9F7D-3A34ED4038A8}"/>
    <cellStyle name="Input 77 7 3 4" xfId="37112" xr:uid="{855A1DBF-DCF8-4AEE-AFA9-C15069A87C2D}"/>
    <cellStyle name="Input 77 7 4" xfId="32444" xr:uid="{DE3B80E4-3D06-4FBD-80A1-AA4540C8E03D}"/>
    <cellStyle name="Input 77 7 5" xfId="25967" xr:uid="{BB5C5649-453A-458B-8FDA-FB68D924F135}"/>
    <cellStyle name="Input 77 7 6" xfId="34836" xr:uid="{75CBBF7F-68DE-4016-A264-B7163C43A106}"/>
    <cellStyle name="Input 77 8" xfId="18605" xr:uid="{C4B4F6E6-A63A-437D-B7D7-2617DC9A192B}"/>
    <cellStyle name="Input 77 8 2" xfId="18606" xr:uid="{7EE1C091-BAF6-49D0-92BB-250C8FA989A9}"/>
    <cellStyle name="Input 77 8 2 2" xfId="18607" xr:uid="{EA2F4CB7-047B-4860-8856-6F5A10DF7D7F}"/>
    <cellStyle name="Input 77 8 2 2 2" xfId="32450" xr:uid="{4C176A75-FDEC-417B-9161-2EE23B2F66D0}"/>
    <cellStyle name="Input 77 8 2 2 3" xfId="36111" xr:uid="{8DFB5017-C188-4CF9-8EE7-0A3EA6F1D7BD}"/>
    <cellStyle name="Input 77 8 2 2 4" xfId="38462" xr:uid="{5BF4C407-0F32-497F-80A7-3D2EAB620060}"/>
    <cellStyle name="Input 77 8 2 3" xfId="32449" xr:uid="{5287F489-D388-4F86-98B3-48128B7F88CB}"/>
    <cellStyle name="Input 77 8 2 4" xfId="25964" xr:uid="{DF21A2F3-B8E4-4708-A045-55518B8C9F7C}"/>
    <cellStyle name="Input 77 8 2 5" xfId="25555" xr:uid="{8CF6EB8E-7959-4EE7-B11D-D3F9FF236389}"/>
    <cellStyle name="Input 77 8 3" xfId="18608" xr:uid="{A168CE7C-92AB-4D0D-8495-FC5BB29FC4AC}"/>
    <cellStyle name="Input 77 8 3 2" xfId="32451" xr:uid="{BB0D1997-1642-46D1-98EA-33737084BFFA}"/>
    <cellStyle name="Input 77 8 3 3" xfId="25963" xr:uid="{49C20DD7-13F8-47F5-85AE-1225C0118A6D}"/>
    <cellStyle name="Input 77 8 3 4" xfId="34838" xr:uid="{1EF80325-D5C1-4C16-8AC6-CCB0936159C8}"/>
    <cellStyle name="Input 77 8 4" xfId="32448" xr:uid="{99F7D376-247E-42A1-9FB5-ECCD762593C7}"/>
    <cellStyle name="Input 77 8 5" xfId="39114" xr:uid="{6CFCD17A-6E26-4B82-AFF9-58E06AD55727}"/>
    <cellStyle name="Input 77 8 6" xfId="24864" xr:uid="{54A52A7A-0F56-4797-837E-913A18074D64}"/>
    <cellStyle name="Input 77 9" xfId="18609" xr:uid="{6B296D28-4EE1-43FC-BC49-2DCC89F5CA96}"/>
    <cellStyle name="Input 77 9 2" xfId="18610" xr:uid="{B047F1C4-213A-4DDE-A154-B43C1640EE34}"/>
    <cellStyle name="Input 77 9 2 2" xfId="32452" xr:uid="{CA067FCF-5C70-4886-9298-E1E0C01B4A07}"/>
    <cellStyle name="Input 77 9 2 3" xfId="25961" xr:uid="{C987DA30-2C89-4866-AC22-9D9540D8FC8E}"/>
    <cellStyle name="Input 77 9 2 4" xfId="37889" xr:uid="{72678461-4E64-4506-882D-AD4E4DB945FB}"/>
    <cellStyle name="Input 77 9 3" xfId="38304" xr:uid="{A7500940-35C4-45C4-8792-93512B79B027}"/>
    <cellStyle name="Input 77 9 4" xfId="25962" xr:uid="{A962A1A3-A6EB-47AA-A537-5CB077DD9F20}"/>
    <cellStyle name="Input 77 9 5" xfId="34839" xr:uid="{7AB26D2E-9507-4BFC-9D8F-1EE583782879}"/>
    <cellStyle name="Input 78" xfId="18611" xr:uid="{36E8DF83-A8D6-46EB-880A-CA2C6F889D8E}"/>
    <cellStyle name="Input 79" xfId="18612" xr:uid="{7AB1179E-4B31-40D4-AD2C-ACD931A46DFB}"/>
    <cellStyle name="Input 8" xfId="4397" xr:uid="{C5CF9CEB-9E3B-4E5B-AB80-8D6BB6C277B6}"/>
    <cellStyle name="Input 8 2" xfId="18613" xr:uid="{4E9A14B7-0CCC-441B-A8F8-6A1D802FDE04}"/>
    <cellStyle name="Input 8 2 2" xfId="18614" xr:uid="{28BDBF75-9B91-4AE2-AC24-15B4367BA85F}"/>
    <cellStyle name="Input 8 2 2 2" xfId="37688" xr:uid="{09F772F8-74E0-433F-88B9-7B0BA2CED5D8}"/>
    <cellStyle name="Input 8 2 2 3" xfId="25959" xr:uid="{629F1000-7B47-4927-849A-745A42198BDE}"/>
    <cellStyle name="Input 8 2 2 4" xfId="34840" xr:uid="{AE6E83AF-B3E1-489E-91FE-A18A869267DF}"/>
    <cellStyle name="Input 8 2 3" xfId="32455" xr:uid="{9D47EC54-9701-44AA-9E4F-5FD791AB02FD}"/>
    <cellStyle name="Input 8 2 4" xfId="25960" xr:uid="{955B93F3-400F-45A8-9BAA-A8BA98D6654C}"/>
    <cellStyle name="Input 8 2 5" xfId="37777" xr:uid="{4E738195-7AE7-47E7-BA84-FF40809FC0A5}"/>
    <cellStyle name="Input 8 3" xfId="18615" xr:uid="{6D2E5129-6E51-4212-9AF5-CA4A61DBE365}"/>
    <cellStyle name="Input 8 3 2" xfId="18616" xr:uid="{F087F5A8-E99E-4656-B74E-3319A6EBDFF7}"/>
    <cellStyle name="Input 8 3 2 2" xfId="32457" xr:uid="{0A430AC1-4B0E-44F3-8B02-E66D0AF11AC2}"/>
    <cellStyle name="Input 8 3 2 3" xfId="25957" xr:uid="{ACA02AD5-2F4B-41EC-AA83-7C564873E7B5}"/>
    <cellStyle name="Input 8 3 2 4" xfId="34841" xr:uid="{6E5213DE-7306-4EF8-8887-F4EC9F25C7DB}"/>
    <cellStyle name="Input 8 3 3" xfId="32456" xr:uid="{03D3A2C6-6FE5-4222-B55E-90C3415BEDD3}"/>
    <cellStyle name="Input 8 3 4" xfId="25958" xr:uid="{2651AC77-BA25-4DE6-872A-3F75B629DEB2}"/>
    <cellStyle name="Input 8 3 5" xfId="37888" xr:uid="{64F69770-A37C-4331-8EE6-C78EB1182DF0}"/>
    <cellStyle name="Input 8 4" xfId="18617" xr:uid="{E9A067C5-27F0-47B2-BFC5-45041F900430}"/>
    <cellStyle name="Input 8 5" xfId="18618" xr:uid="{BA1F1019-E612-431E-A621-3A99230846EE}"/>
    <cellStyle name="Input 8 5 2" xfId="18619" xr:uid="{04D99174-1E75-4A2B-A7D8-578D2C5DB10D}"/>
    <cellStyle name="Input 8 5 2 2" xfId="32459" xr:uid="{7078D849-5A2B-4BC7-91D4-9CE2EA9A7F35}"/>
    <cellStyle name="Input 8 5 2 3" xfId="25955" xr:uid="{BFFBF82B-0C25-4603-9AAB-9AA1D36F00B1}"/>
    <cellStyle name="Input 8 5 2 4" xfId="37113" xr:uid="{9BDAFFC2-C206-44B1-9AA8-D080AB5B503A}"/>
    <cellStyle name="Input 8 5 3" xfId="32458" xr:uid="{4D4B2DE9-653F-48EC-B9F1-3EBF88F6B716}"/>
    <cellStyle name="Input 8 5 4" xfId="25956" xr:uid="{5AC383E8-5C59-4A94-99DD-597AA524B7DE}"/>
    <cellStyle name="Input 8 5 5" xfId="34842" xr:uid="{27FE9BFC-987E-4C45-BD58-A733A1D0557B}"/>
    <cellStyle name="Input 8 6" xfId="24528" xr:uid="{D0D60EEA-7B47-4135-ADCF-549E5C71916E}"/>
    <cellStyle name="Input 8 6 2" xfId="35638" xr:uid="{681FD019-24CF-4DD6-87AA-6829AAD40A05}"/>
    <cellStyle name="Input 8 6 3" xfId="44403" xr:uid="{6C2AB253-B681-4720-9033-837A1967CCB4}"/>
    <cellStyle name="Input 8 7" xfId="6006" xr:uid="{72B5B87D-6648-4EA9-8EE2-56AC4F336510}"/>
    <cellStyle name="Input 8 8" xfId="35107" xr:uid="{10C33246-9368-4654-AE95-06BA0F74AB16}"/>
    <cellStyle name="Input 80" xfId="18620" xr:uid="{CC17EEFF-36C5-47A3-A96A-2712C7F27434}"/>
    <cellStyle name="Input 81" xfId="18621" xr:uid="{B75E66D3-A6AB-4AC7-A8C5-5D1A055F6AF9}"/>
    <cellStyle name="Input 82" xfId="18622" xr:uid="{78295EE8-BDBD-49C7-B248-D626029292C7}"/>
    <cellStyle name="Input 83" xfId="18623" xr:uid="{13A23264-5DDB-4868-A505-E72E2816A40B}"/>
    <cellStyle name="Input 84" xfId="18624" xr:uid="{10B344EF-EAB1-47CC-869D-97D46FB2C5E2}"/>
    <cellStyle name="Input 85" xfId="18625" xr:uid="{F9CC4E4D-D5AE-4F9A-BDC0-B89C0EAF2F14}"/>
    <cellStyle name="Input 86" xfId="18626" xr:uid="{E22E1AD5-4AEF-43B4-A3CB-DCD785F6576F}"/>
    <cellStyle name="Input 87" xfId="18627" xr:uid="{5167A2B5-2547-4D40-8A1E-C49CB46F51B5}"/>
    <cellStyle name="Input 88" xfId="18628" xr:uid="{A6BA5AC7-B77A-43B9-8626-F6DF70099C5B}"/>
    <cellStyle name="Input 89" xfId="18629" xr:uid="{7A417410-A7BF-4A0D-8F13-77BAB11478D5}"/>
    <cellStyle name="Input 9" xfId="4398" xr:uid="{9CDEAA9D-0D04-4F5C-96EC-C498C287460F}"/>
    <cellStyle name="Input 9 2" xfId="18631" xr:uid="{30BB6ED0-01F3-4816-87C3-934F1D0EDD59}"/>
    <cellStyle name="Input 9 2 2" xfId="18632" xr:uid="{7BC0B42A-DAF0-47DF-9AE1-028D513C2634}"/>
    <cellStyle name="Input 9 2 2 2" xfId="35928" xr:uid="{A2BB8AEF-5865-4779-A4FD-2C018EAAEE9E}"/>
    <cellStyle name="Input 9 2 2 3" xfId="36110" xr:uid="{F37B744A-00BA-4B44-9CAC-8314F91F3775}"/>
    <cellStyle name="Input 9 2 2 4" xfId="37790" xr:uid="{EEAF64F9-21CE-4526-99EF-91CA71B7AF09}"/>
    <cellStyle name="Input 9 2 3" xfId="32471" xr:uid="{AE7F35A2-4D13-497D-9BC7-9F639F5437EB}"/>
    <cellStyle name="Input 9 2 4" xfId="25954" xr:uid="{3D8BDD66-9C92-4AB1-A801-576B0DBE638E}"/>
    <cellStyle name="Input 9 2 5" xfId="36840" xr:uid="{2B7D253B-84B7-484C-B665-F68B20EBDFF7}"/>
    <cellStyle name="Input 9 3" xfId="18633" xr:uid="{A4D89F4E-8FC7-4735-B3C4-7067AF13C461}"/>
    <cellStyle name="Input 9 3 2" xfId="18634" xr:uid="{B91A8385-A923-48FD-B540-68B54CB10E62}"/>
    <cellStyle name="Input 9 3 2 2" xfId="39150" xr:uid="{2066696D-F251-4FD7-9528-E5BD3A684CFB}"/>
    <cellStyle name="Input 9 3 2 3" xfId="25926" xr:uid="{9044F6D5-0482-4DAB-8605-34E347D6F8ED}"/>
    <cellStyle name="Input 9 3 2 4" xfId="39115" xr:uid="{B1AD7029-179A-4894-88A7-017AED6B04A2}"/>
    <cellStyle name="Input 9 3 3" xfId="35929" xr:uid="{18A6C614-FE3F-4BB3-91D2-74BC0D35AC20}"/>
    <cellStyle name="Input 9 3 4" xfId="25953" xr:uid="{FF5A6254-903D-470F-80C3-8875165DB9F6}"/>
    <cellStyle name="Input 9 3 5" xfId="39116" xr:uid="{C4093119-3F1F-41D1-93A8-093334B09ADA}"/>
    <cellStyle name="Input 9 4" xfId="18635" xr:uid="{79037E7D-4130-42EE-99DE-5EA2AE771CE8}"/>
    <cellStyle name="Input 9 5" xfId="24529" xr:uid="{23F864BF-251C-4980-9072-C588CBADBAC0}"/>
    <cellStyle name="Input 9 5 2" xfId="35639" xr:uid="{FABBA12F-E87E-46C5-B9D7-B43F776444D7}"/>
    <cellStyle name="Input 9 5 3" xfId="44404" xr:uid="{FCDC1ED0-6FDE-4DD4-86FF-8640EC244F73}"/>
    <cellStyle name="Input 9 6" xfId="18630" xr:uid="{1B9B6B73-893C-4874-A201-23570EA821A2}"/>
    <cellStyle name="Input 90" xfId="18636" xr:uid="{DA63C546-5CCF-4135-8A61-75284B6F5EDF}"/>
    <cellStyle name="Input 91" xfId="18637" xr:uid="{50D36DC0-CD20-4B65-B1CC-AFE3760C77D6}"/>
    <cellStyle name="Input 92" xfId="18638" xr:uid="{0B929D50-5FCC-4B9C-A686-8C45940176FE}"/>
    <cellStyle name="Input 92 2" xfId="18639" xr:uid="{F1207289-FA39-4990-820E-9CE2485125CC}"/>
    <cellStyle name="Input 92 2 2" xfId="32473" xr:uid="{DD61B112-3DC1-40A2-9083-F5BFAE84C142}"/>
    <cellStyle name="Input 92 2 3" xfId="25924" xr:uid="{28CC3540-CB6D-4B55-AD95-7DE002BE570C}"/>
    <cellStyle name="Input 92 2 4" xfId="25864" xr:uid="{0997A759-BD4D-4E2B-98FF-C1483398A0C4}"/>
    <cellStyle name="Input 92 3" xfId="25253" xr:uid="{F9882577-1157-43B5-B26C-FAA39FC8E104}"/>
    <cellStyle name="Input 92 4" xfId="25925" xr:uid="{3D6A19CD-4A0A-4C42-8FDB-A63EF3140EC7}"/>
    <cellStyle name="Input 92 5" xfId="25863" xr:uid="{5289AAB5-BA45-4BFD-B173-BAF34A6ABBEF}"/>
    <cellStyle name="Input 93" xfId="18640" xr:uid="{5B76BBDB-E38F-4F67-A0F1-06DB95E2B9EB}"/>
    <cellStyle name="Input 93 2" xfId="18641" xr:uid="{ECC62AE6-E6D5-4798-AA8F-DE53710D7D4F}"/>
    <cellStyle name="Input 93 2 2" xfId="32475" xr:uid="{E2C5B061-5A30-4672-A3CA-6FD4D72E97A2}"/>
    <cellStyle name="Input 93 2 3" xfId="25922" xr:uid="{5210E18C-4C1C-47CD-ABAC-24FC651D25BE}"/>
    <cellStyle name="Input 93 2 4" xfId="37791" xr:uid="{B39EB54B-2EE9-40E2-B915-399B624D0A84}"/>
    <cellStyle name="Input 93 3" xfId="32474" xr:uid="{A02932B9-1731-4800-97ED-18FB5294F404}"/>
    <cellStyle name="Input 93 4" xfId="25923" xr:uid="{9682B63F-960B-48C7-8A98-2FC23B05E5D2}"/>
    <cellStyle name="Input 93 5" xfId="25865" xr:uid="{CF81AF9A-486A-4280-87B9-4723722E6D2A}"/>
    <cellStyle name="Input 94" xfId="18642" xr:uid="{FB59ADEE-5DA0-4C0B-9BBC-A6F70BE320EE}"/>
    <cellStyle name="Input 94 2" xfId="18643" xr:uid="{AE82ED80-7E67-48CE-998B-F64D074710EF}"/>
    <cellStyle name="Input 94 2 2" xfId="32476" xr:uid="{E5EAA8B8-E6B5-4083-8CAE-0439239D125B}"/>
    <cellStyle name="Input 94 2 3" xfId="25921" xr:uid="{8CBEACE1-4877-4B68-86CB-9E7C6EE13C43}"/>
    <cellStyle name="Input 94 2 4" xfId="37793" xr:uid="{43A89F3F-DD30-47BC-80A1-6EDFE60815DC}"/>
    <cellStyle name="Input 94 3" xfId="25254" xr:uid="{6A945E32-3508-48EE-AA80-6A587DFB4429}"/>
    <cellStyle name="Input 94 4" xfId="38023" xr:uid="{ABBFA359-4C5D-4B3A-B02A-B37CB5958747}"/>
    <cellStyle name="Input 94 5" xfId="37792" xr:uid="{CA69776E-E268-4156-BE40-9CAB79FCC902}"/>
    <cellStyle name="Input 95" xfId="18644" xr:uid="{A7153F9C-4154-40CC-8BDF-56F5C06198CE}"/>
    <cellStyle name="Input 95 2" xfId="18645" xr:uid="{6D6ED978-3997-475A-8E86-8C3912EF809D}"/>
    <cellStyle name="Input 95 2 2" xfId="32478" xr:uid="{FBC54EEC-9066-4C76-B658-88AFF7B294F1}"/>
    <cellStyle name="Input 95 2 3" xfId="25919" xr:uid="{759917A8-FF6C-461C-A9AC-81EE477DE6F9}"/>
    <cellStyle name="Input 95 2 4" xfId="25867" xr:uid="{3410607E-347A-4277-83F9-553CC554FDAB}"/>
    <cellStyle name="Input 95 3" xfId="32477" xr:uid="{810F0EE5-5E68-4C77-B659-5E52DEF0B4A6}"/>
    <cellStyle name="Input 95 4" xfId="25920" xr:uid="{8BAEE7CF-12F0-4E4D-89BB-F4ACB3972CAC}"/>
    <cellStyle name="Input 95 5" xfId="25866" xr:uid="{30C6D812-24FD-4629-BEB0-126E42FA2CF8}"/>
    <cellStyle name="Input 96" xfId="18646" xr:uid="{61B5109D-2DFC-4FEB-87C1-D33BCE27D8E3}"/>
    <cellStyle name="Input 96 2" xfId="18647" xr:uid="{50033561-B627-479D-8092-0D311139B8D2}"/>
    <cellStyle name="Input 96 2 2" xfId="32479" xr:uid="{59F63FFE-3479-45A8-BCDE-BF544042029B}"/>
    <cellStyle name="Input 96 2 3" xfId="36109" xr:uid="{6D9C4E23-1C37-47C0-9EB9-A85F067B721F}"/>
    <cellStyle name="Input 96 2 4" xfId="25869" xr:uid="{D1B3D07B-7863-4C15-9CA2-83981446712A}"/>
    <cellStyle name="Input 96 3" xfId="25255" xr:uid="{29BEDD4B-F237-4F98-84DD-ECFE3C1392B5}"/>
    <cellStyle name="Input 96 4" xfId="25918" xr:uid="{87194516-3028-4331-8B1B-54DB1C1A5A69}"/>
    <cellStyle name="Input 96 5" xfId="25868" xr:uid="{A6364D54-0BE5-4E4E-AEBD-C2D0EC0DDF70}"/>
    <cellStyle name="Input 97" xfId="18648" xr:uid="{5247C11F-17B1-4186-8FC2-B2AF89FAAFDB}"/>
    <cellStyle name="Input 97 2" xfId="18649" xr:uid="{B0872AF3-AF5E-4359-BC4C-C5B526B5D8FC}"/>
    <cellStyle name="Input 97 2 2" xfId="32481" xr:uid="{6133CD76-5ACF-4C12-9B2C-8F8C44A6BBC3}"/>
    <cellStyle name="Input 97 2 3" xfId="25891" xr:uid="{4576D378-2395-42FF-9A44-B8E23F912C54}"/>
    <cellStyle name="Input 97 2 4" xfId="24868" xr:uid="{63A88D5F-CEA0-4F62-B6F6-3C3EEB1986FC}"/>
    <cellStyle name="Input 97 3" xfId="32480" xr:uid="{3BE85FA4-453A-4BCE-AEBF-0A24D44A6649}"/>
    <cellStyle name="Input 97 4" xfId="36841" xr:uid="{E9ADD01B-10C7-436F-93E9-A90E87620404}"/>
    <cellStyle name="Input 97 5" xfId="37794" xr:uid="{78A38CE8-C158-45F7-86A0-96ED13DC0B52}"/>
    <cellStyle name="Input 98" xfId="18650" xr:uid="{13F82F0E-536C-49C9-8EA3-17183EE0E00C}"/>
    <cellStyle name="Input 98 2" xfId="18651" xr:uid="{066264B2-AB75-464E-9655-F31C74244124}"/>
    <cellStyle name="Input 98 2 2" xfId="38740" xr:uid="{38ABD2D4-93C4-458A-A677-57A3DA4411DD}"/>
    <cellStyle name="Input 98 2 3" xfId="25889" xr:uid="{9C4BD1D9-8C1E-4786-BCD8-2A1ED7D281B8}"/>
    <cellStyle name="Input 98 2 4" xfId="37160" xr:uid="{26B42863-D2F1-4823-B2F9-34417EC34CFC}"/>
    <cellStyle name="Input 98 3" xfId="39149" xr:uid="{C44B3EC5-1265-489D-94DB-2DC6FF85A081}"/>
    <cellStyle name="Input 98 4" xfId="25890" xr:uid="{C9B0645E-BA6A-4970-89CE-EA2CC1531F51}"/>
    <cellStyle name="Input 98 5" xfId="37795" xr:uid="{E4C025CF-8DC3-4D84-A1BE-DDC79F52603A}"/>
    <cellStyle name="Input 99" xfId="18652" xr:uid="{81CCE241-5074-4EBF-94F9-776BCAC61BED}"/>
    <cellStyle name="Input 99 2" xfId="18653" xr:uid="{F89D05C9-1F31-40FB-B159-992280EFCC85}"/>
    <cellStyle name="Input 99 2 2" xfId="32483" xr:uid="{1FA09BEC-088C-4250-B6E8-6AC10129C104}"/>
    <cellStyle name="Input 99 2 3" xfId="35760" xr:uid="{73427E73-DCB1-4FC9-A054-F07CD4A96E22}"/>
    <cellStyle name="Input 99 2 4" xfId="25871" xr:uid="{4418403A-AB3A-4703-B937-00C04014EA90}"/>
    <cellStyle name="Input 99 3" xfId="32482" xr:uid="{BFC4A3E0-A239-4A05-810C-AF52F916E551}"/>
    <cellStyle name="Input 99 4" xfId="25888" xr:uid="{2BE4C7F1-8F36-4EFC-8D38-A387AC780C47}"/>
    <cellStyle name="Input 99 5" xfId="25870" xr:uid="{952A1B50-1F9B-4DCC-BF0A-6A9D0C5ABFB6}"/>
    <cellStyle name="Input-%" xfId="18654" xr:uid="{0DE7B5CF-AA39-4621-8545-B4565CE12E13}"/>
    <cellStyle name="InputCurrency" xfId="3276" xr:uid="{B582C991-B326-4CC9-9889-EC16088C5F97}"/>
    <cellStyle name="InputPercent1" xfId="3277" xr:uid="{D9122BF3-524A-4C30-AF42-81405FC8AECA}"/>
    <cellStyle name="Integer" xfId="18655" xr:uid="{E3D6C989-638C-434F-AA5C-14E981FE7A5D}"/>
    <cellStyle name="International" xfId="5859" xr:uid="{EB80B1A8-4693-41BC-BF2E-E28DB0E4674C}"/>
    <cellStyle name="Invoer" xfId="2847" xr:uid="{B2C0FDB1-6315-4BDA-BD52-EFD5B87F2273}"/>
    <cellStyle name="KAGE" xfId="18656" xr:uid="{BFB65E9C-7A27-463A-ADB7-78AA8547B4D3}"/>
    <cellStyle name="KAGE 2" xfId="18657" xr:uid="{9EB120D4-24EB-4ADF-B2DB-9EE3227B3554}"/>
    <cellStyle name="Komma_Europe" xfId="2848" xr:uid="{4D171E17-3400-4F3C-8D93-292CE7E5F264}"/>
    <cellStyle name="Kop 1" xfId="2849" xr:uid="{C14B5944-0483-4D0B-95C8-F6692F31896A}"/>
    <cellStyle name="Kop 2" xfId="2850" xr:uid="{791F7499-B58A-40E9-86E3-8390DC6B5C1A}"/>
    <cellStyle name="Kop 3" xfId="2851" xr:uid="{3F207FAC-EE10-4BAB-8136-629DEAC2AF48}"/>
    <cellStyle name="Kop 4" xfId="2852" xr:uid="{4F005BD7-8F14-4335-A764-18ECF0B27CB0}"/>
    <cellStyle name="KPMG Heading 1" xfId="3278" xr:uid="{BAD49DDC-110D-4AA6-9E64-21EE06D7B18E}"/>
    <cellStyle name="KPMG Heading 2" xfId="3279" xr:uid="{F56FE6CB-4B76-45C6-AEC2-F67A6FA6B61F}"/>
    <cellStyle name="KPMG Heading 3" xfId="3280" xr:uid="{D9CA3ECD-BBFA-4CFB-8718-8265337E71FB}"/>
    <cellStyle name="KPMG Heading 4" xfId="3281" xr:uid="{8C8D64CC-B201-4F95-8C39-EC98E292242B}"/>
    <cellStyle name="KPMG Normal" xfId="3282" xr:uid="{1AE926D0-8429-4EB0-AEBC-824C38DE2BB3}"/>
    <cellStyle name="KPMG Normal Text" xfId="3283" xr:uid="{1A6BD28C-093F-4FBA-92AA-A4C47E8E4126}"/>
    <cellStyle name="KPMG Normal_10" xfId="18658" xr:uid="{4335FF60-1A53-4312-84A2-8CABB132B44B}"/>
    <cellStyle name="Labels - Style3" xfId="6168" xr:uid="{A423446E-3281-48D7-B6D8-64F95BDC03A4}"/>
    <cellStyle name="Labels - Style3 10" xfId="35106" xr:uid="{D9D8B477-4A37-4BD9-AF12-44608C9D478F}"/>
    <cellStyle name="Labels - Style3 2" xfId="18659" xr:uid="{EEF50D80-F6F0-4E39-8765-D810A8C24BD3}"/>
    <cellStyle name="Labels - Style3 2 2" xfId="18660" xr:uid="{EDA196BE-0CB1-4892-8FC5-4B9DD7B19763}"/>
    <cellStyle name="Labels - Style3 2 2 2" xfId="32490" xr:uid="{CB162F4F-1C03-4E93-9B6F-E02A59E12654}"/>
    <cellStyle name="Labels - Style3 2 2 3" xfId="25886" xr:uid="{A674089C-4D36-4FB9-B3FD-012908ED30D5}"/>
    <cellStyle name="Labels - Style3 2 2 4" xfId="25557" xr:uid="{90312748-2633-4A99-9451-9571A91E06B5}"/>
    <cellStyle name="Labels - Style3 2 3" xfId="38738" xr:uid="{31F56A83-788F-494E-BF3B-F2DCE9AB4C69}"/>
    <cellStyle name="Labels - Style3 2 4" xfId="25887" xr:uid="{1D04386F-E99C-4090-BF1D-1F14E4668175}"/>
    <cellStyle name="Labels - Style3 2 5" xfId="35986" xr:uid="{4E10CC18-B05E-44EE-8AC9-B29731BCE790}"/>
    <cellStyle name="Labels - Style3 3" xfId="18661" xr:uid="{577C05B7-9B64-44C5-8F7B-BFD24C7C21CB}"/>
    <cellStyle name="Labels - Style3 3 2" xfId="18662" xr:uid="{8813EC54-8B4C-4D30-85C4-F231B292CE06}"/>
    <cellStyle name="Labels - Style3 3 2 2" xfId="25260" xr:uid="{8BF7C76C-000E-4669-AEAA-29B7A1CD32E4}"/>
    <cellStyle name="Labels - Style3 3 2 3" xfId="25884" xr:uid="{7632DE82-72C2-4588-A618-24D754A225EC}"/>
    <cellStyle name="Labels - Style3 3 2 4" xfId="34852" xr:uid="{D52E39AD-46CC-4D09-9E86-B399EB10DC31}"/>
    <cellStyle name="Labels - Style3 3 3" xfId="32491" xr:uid="{92369EF8-59BB-4DA9-A646-8F63D0CF8024}"/>
    <cellStyle name="Labels - Style3 3 4" xfId="25885" xr:uid="{8F3E412F-007B-497A-81E7-E837A755E3D8}"/>
    <cellStyle name="Labels - Style3 3 5" xfId="34851" xr:uid="{4D03D2F1-3D7F-4C48-A175-EF539598B5C7}"/>
    <cellStyle name="Labels - Style3 4" xfId="18663" xr:uid="{F7702AFA-5E9E-4651-A565-A757E60DC731}"/>
    <cellStyle name="Labels - Style3 4 2" xfId="18664" xr:uid="{DC81E30D-0781-4BFD-82A5-E30B1D2F6115}"/>
    <cellStyle name="Labels - Style3 4 2 2" xfId="38737" xr:uid="{18744E47-2F3C-4DB0-B14C-5ADFC116E9AE}"/>
    <cellStyle name="Labels - Style3 4 2 3" xfId="25882" xr:uid="{78E22EC9-9F17-4DCC-968F-FAD5372780CD}"/>
    <cellStyle name="Labels - Style3 4 2 4" xfId="38355" xr:uid="{0CB22C8F-5562-47D6-8A98-3348AD23B4C4}"/>
    <cellStyle name="Labels - Style3 4 3" xfId="37690" xr:uid="{3A1C93F7-A48E-4A19-86B2-2DE7B64C8AC5}"/>
    <cellStyle name="Labels - Style3 4 4" xfId="25883" xr:uid="{2B1C0134-B43F-45D1-9A82-27C1AC772A99}"/>
    <cellStyle name="Labels - Style3 4 5" xfId="37796" xr:uid="{6A4BFCBE-6E76-498B-91AE-C5C56B2EA795}"/>
    <cellStyle name="Labels - Style3 5" xfId="18665" xr:uid="{C1BDD531-C2D7-484F-AF02-C4EF1819C661}"/>
    <cellStyle name="Labels - Style3 5 2" xfId="18666" xr:uid="{3672963D-DA54-4BF9-947D-814B884BEA21}"/>
    <cellStyle name="Labels - Style3 5 2 2" xfId="32493" xr:uid="{D1625550-51E3-4336-BA89-7CE86897D1D1}"/>
    <cellStyle name="Labels - Style3 5 2 3" xfId="25880" xr:uid="{11110865-E4E3-474D-B4FE-CE0341CEB1DA}"/>
    <cellStyle name="Labels - Style3 5 2 4" xfId="34853" xr:uid="{346BFDF9-8C4B-4A46-A1A6-0DADDF3317A4}"/>
    <cellStyle name="Labels - Style3 5 3" xfId="32492" xr:uid="{88317ABD-93F3-4B0B-829B-86FA34DE2553}"/>
    <cellStyle name="Labels - Style3 5 4" xfId="25881" xr:uid="{8CC7A2C9-E18D-43DD-8117-6D4FAB054CB4}"/>
    <cellStyle name="Labels - Style3 5 5" xfId="25558" xr:uid="{F3F3D57D-1E82-4B5F-B0FE-96B337907883}"/>
    <cellStyle name="Labels - Style3 6" xfId="18667" xr:uid="{7BD6BDDB-0D81-4292-995C-94548E1FCFCE}"/>
    <cellStyle name="Labels - Style3 6 2" xfId="18668" xr:uid="{F647D39F-D7F8-4FD9-AFED-84ED153B7DF3}"/>
    <cellStyle name="Labels - Style3 6 2 2" xfId="38736" xr:uid="{B6F85D22-AD44-463E-9582-326064E88BE9}"/>
    <cellStyle name="Labels - Style3 6 2 3" xfId="25878" xr:uid="{F0996467-EF14-4DCD-AF29-B6CAEA322182}"/>
    <cellStyle name="Labels - Style3 6 2 4" xfId="34854" xr:uid="{8B94EE81-29BE-4CE2-9518-87B7E02B35E4}"/>
    <cellStyle name="Labels - Style3 6 3" xfId="32494" xr:uid="{20B5D6A8-656E-46FD-9B26-071D4B956E81}"/>
    <cellStyle name="Labels - Style3 6 4" xfId="25879" xr:uid="{D27C961F-CAD3-4C86-ADF9-D29AB55249E2}"/>
    <cellStyle name="Labels - Style3 6 5" xfId="24869" xr:uid="{E12778CD-22EC-4124-B3A3-4F11190296E0}"/>
    <cellStyle name="Labels - Style3 7" xfId="18669" xr:uid="{A4C1DBD1-AEDC-4249-ABEB-BD9C4EE3CC5F}"/>
    <cellStyle name="Labels - Style3 7 2" xfId="18670" xr:uid="{AB6BB597-017C-4097-8CD6-E470CC5E0C44}"/>
    <cellStyle name="Labels - Style3 7 2 2" xfId="32496" xr:uid="{E4832533-7C66-40CF-AB51-0046E785E8BF}"/>
    <cellStyle name="Labels - Style3 7 2 3" xfId="25876" xr:uid="{526625C7-7C36-4BE1-93DF-65B745085CCB}"/>
    <cellStyle name="Labels - Style3 7 2 4" xfId="35737" xr:uid="{0F1B8B9A-A02C-4C35-8F14-835C052CBC50}"/>
    <cellStyle name="Labels - Style3 7 3" xfId="32495" xr:uid="{F4FA9DB5-8B87-442E-BE7C-9C6872F2BAE2}"/>
    <cellStyle name="Labels - Style3 7 4" xfId="25877" xr:uid="{0EF8504B-D18B-4FD8-A59D-9D412B6EFAE2}"/>
    <cellStyle name="Labels - Style3 7 5" xfId="25559" xr:uid="{1A0D87C5-7E82-4D20-8D07-3074A3786D0D}"/>
    <cellStyle name="Labels - Style3 8" xfId="18671" xr:uid="{1BA732E1-99E7-49B0-829E-FCE7AB307831}"/>
    <cellStyle name="Labels - Style3 8 2" xfId="18672" xr:uid="{BE86A3B6-BCCE-4D1B-BCF0-676C2A6AC623}"/>
    <cellStyle name="Labels - Style3 8 2 2" xfId="38735" xr:uid="{5003EDD3-3D4C-4A42-9E3C-616F9E595DDB}"/>
    <cellStyle name="Labels - Style3 8 2 3" xfId="25874" xr:uid="{41A59AB6-2CD1-4D25-8649-D1F9D57B0AD8}"/>
    <cellStyle name="Labels - Style3 8 2 4" xfId="37114" xr:uid="{B512E603-4035-439F-A5A2-D62CB2E7311B}"/>
    <cellStyle name="Labels - Style3 8 3" xfId="32497" xr:uid="{736117C0-0C28-4741-BD2A-10C1850C5FFE}"/>
    <cellStyle name="Labels - Style3 8 4" xfId="25875" xr:uid="{7190796E-5709-48BF-8CC5-BA3DA0CDF449}"/>
    <cellStyle name="Labels - Style3 8 5" xfId="34855" xr:uid="{E6167537-E041-421C-A6EA-BD2EF9C06D0E}"/>
    <cellStyle name="Labels - Style3 9" xfId="18673" xr:uid="{FC5A3104-BC97-4157-81C0-E464160CA37D}"/>
    <cellStyle name="Labels - Style3 9 2" xfId="39148" xr:uid="{0ED05B8A-FBBE-4271-A802-654E6E0F5FC1}"/>
    <cellStyle name="Labels - Style3 9 3" xfId="25873" xr:uid="{0CAC5981-8ABE-4A9D-8449-6D30471261E8}"/>
    <cellStyle name="Labels - Style3 9 4" xfId="34856" xr:uid="{0D01D66E-5539-4B4C-9524-959F520BE754}"/>
    <cellStyle name="laroux_1" xfId="18674" xr:uid="{A7A0368E-4761-46A3-A54F-F407195BBE1E}"/>
    <cellStyle name="ldt_guyan" xfId="18675" xr:uid="{BCCA8366-6B9F-4CCA-BA3E-1AC34EB313E9}"/>
    <cellStyle name="left" xfId="3284" xr:uid="{6DF9DCCA-09FC-40FD-81FD-37E75C3EDDB3}"/>
    <cellStyle name="Link Currency (0)" xfId="2853" xr:uid="{4F52684E-107C-4939-8747-33D1E7C35895}"/>
    <cellStyle name="Link Currency (0) 2" xfId="23484" xr:uid="{53D0FDEC-CDA0-451B-8CB8-C189969CDCA6}"/>
    <cellStyle name="Link Currency (0) 3" xfId="6077" xr:uid="{A64C67C7-62F7-453E-9ED4-FF20311CCF25}"/>
    <cellStyle name="Link Currency (0) 4" xfId="3285" xr:uid="{EEC5410E-93E6-4F0D-B133-69FDBFD5BF81}"/>
    <cellStyle name="Link Currency (2)" xfId="2854" xr:uid="{89751EC7-B71A-4B60-81C0-50644E504C37}"/>
    <cellStyle name="Link Currency (2) 2" xfId="23485" xr:uid="{6B783898-DB32-44C1-88F9-0A9DE5ECF03E}"/>
    <cellStyle name="Link Currency (2) 3" xfId="6169" xr:uid="{D3979750-B511-48C2-84CE-B8FBCD66C17E}"/>
    <cellStyle name="Link Units (0)" xfId="2855" xr:uid="{6DEF3E63-87A4-42B5-81EB-92418CC10BA1}"/>
    <cellStyle name="Link Units (0) 2" xfId="23486" xr:uid="{0722611F-B5BE-4FE4-8666-ACD49E8C29C2}"/>
    <cellStyle name="Link Units (0) 3" xfId="6092" xr:uid="{DDF1AD70-B599-4911-AF36-7D02435AD1AD}"/>
    <cellStyle name="Link Units (0) 4" xfId="3286" xr:uid="{5402ADF4-9794-49AA-A3BF-16186857F94B}"/>
    <cellStyle name="Link Units (1)" xfId="2856" xr:uid="{729F8635-4BBD-408D-826F-5EBEDC9495A1}"/>
    <cellStyle name="Link Units (1) 2" xfId="23487" xr:uid="{2FA65DC7-8AD1-41B2-A152-1F60C6D807C1}"/>
    <cellStyle name="Link Units (1) 3" xfId="6010" xr:uid="{B3720E92-1AE5-4BF4-B711-7891E8F200D6}"/>
    <cellStyle name="Link Units (1) 4" xfId="3287" xr:uid="{D2E2435B-1FD1-4BDD-8D7C-2ED3CF7B6AEB}"/>
    <cellStyle name="Link Units (2)" xfId="2857" xr:uid="{311A2CCF-D3CC-4F4D-8A5A-F3FA30C148CF}"/>
    <cellStyle name="Link Units (2) 2" xfId="23488" xr:uid="{88AA9E6B-10B6-420C-AFAA-CA42F70BF557}"/>
    <cellStyle name="Link Units (2) 3" xfId="6170" xr:uid="{42CCB60F-639B-488F-9984-9664386D85C1}"/>
    <cellStyle name="Linked Cell 10" xfId="4399" xr:uid="{64AB72AC-E842-438C-95AB-DE05EA04CB7A}"/>
    <cellStyle name="Linked Cell 10 2" xfId="18677" xr:uid="{1CA2083A-8D4D-4C54-B008-F3F31836E379}"/>
    <cellStyle name="Linked Cell 10 3" xfId="18678" xr:uid="{BD1E682F-B63F-4DF0-B5E3-8DFAF5B18C7A}"/>
    <cellStyle name="Linked Cell 10 4" xfId="24530" xr:uid="{05097FE0-F68F-4852-AF0D-9F6763DF6284}"/>
    <cellStyle name="Linked Cell 10 5" xfId="18676" xr:uid="{EA91BD8B-A0A9-47FF-8CFD-AD5153101A43}"/>
    <cellStyle name="Linked Cell 100" xfId="18679" xr:uid="{49138111-B979-4F03-9143-6B73C91567F8}"/>
    <cellStyle name="Linked Cell 101" xfId="18680" xr:uid="{6925FD2D-6760-48A5-AA3B-9DA439D437F1}"/>
    <cellStyle name="Linked Cell 102" xfId="18681" xr:uid="{66CEC230-D9CB-4581-B485-14BE5638ABEA}"/>
    <cellStyle name="Linked Cell 103" xfId="18682" xr:uid="{FCE473F0-9857-4D3C-A04C-67F096E30A12}"/>
    <cellStyle name="Linked Cell 104" xfId="18683" xr:uid="{E8422C24-A11E-4C5B-857B-0039C9E35900}"/>
    <cellStyle name="Linked Cell 105" xfId="18684" xr:uid="{1834AB9A-09BE-4EB6-B079-D0042F2C24F2}"/>
    <cellStyle name="Linked Cell 106" xfId="18685" xr:uid="{277FCF69-1880-4179-B4C1-5A83CA2D2495}"/>
    <cellStyle name="Linked Cell 11" xfId="4400" xr:uid="{4FCF788C-8873-4098-BE6B-01209F98587C}"/>
    <cellStyle name="Linked Cell 11 2" xfId="18687" xr:uid="{15B2B63B-9E0E-4A80-BCBE-802E9A438006}"/>
    <cellStyle name="Linked Cell 11 3" xfId="18688" xr:uid="{7F37B90E-E77A-4C74-9A04-40E721FEF94D}"/>
    <cellStyle name="Linked Cell 11 4" xfId="24531" xr:uid="{5B67AC76-FB8C-4E78-AEBF-2DA32127A1F6}"/>
    <cellStyle name="Linked Cell 11 5" xfId="18686" xr:uid="{01B271DD-1462-4FEA-822C-5B4C7FD3EFC5}"/>
    <cellStyle name="Linked Cell 12" xfId="4401" xr:uid="{7F501DB3-BFA0-4664-BF75-FE77A4373F07}"/>
    <cellStyle name="Linked Cell 12 2" xfId="18690" xr:uid="{1BB1BF9F-35E9-4841-A73C-D9E5E31E1D02}"/>
    <cellStyle name="Linked Cell 12 3" xfId="18691" xr:uid="{9477B1DB-B2D3-41FF-BA24-82216462642C}"/>
    <cellStyle name="Linked Cell 12 4" xfId="24532" xr:uid="{2146CFC2-B605-48A5-A819-D001F19B9CCE}"/>
    <cellStyle name="Linked Cell 12 5" xfId="18689" xr:uid="{9210CA86-C3A4-4A8B-B4FB-5A3831C96567}"/>
    <cellStyle name="Linked Cell 13" xfId="4402" xr:uid="{BF34B68F-AC9C-445D-ACD9-563DA691EA64}"/>
    <cellStyle name="Linked Cell 13 2" xfId="18693" xr:uid="{7AC06EAA-834D-4C40-A919-9D2A7CF3296A}"/>
    <cellStyle name="Linked Cell 13 3" xfId="18694" xr:uid="{59F40F5A-D044-451E-A127-AB26C95FF3C0}"/>
    <cellStyle name="Linked Cell 13 4" xfId="24533" xr:uid="{43F638A0-5731-4FB2-B4BC-CD9E66CF7E5E}"/>
    <cellStyle name="Linked Cell 13 5" xfId="18692" xr:uid="{F60B2E83-C173-4779-9534-03B62DAA6349}"/>
    <cellStyle name="Linked Cell 14" xfId="4403" xr:uid="{2809AF17-F8B4-441D-B54F-0A9F6EB9A3B1}"/>
    <cellStyle name="Linked Cell 14 2" xfId="18696" xr:uid="{54542E7C-2313-457A-A2C0-48E7BF60DFDA}"/>
    <cellStyle name="Linked Cell 14 3" xfId="18697" xr:uid="{5963C7A0-FD88-4D13-B72A-E7CF6E8D6605}"/>
    <cellStyle name="Linked Cell 14 4" xfId="24534" xr:uid="{D64D206B-060E-4AAE-AD39-AE9217D802E3}"/>
    <cellStyle name="Linked Cell 14 5" xfId="18695" xr:uid="{12A537C1-CC36-45E6-9463-AAE7E736761A}"/>
    <cellStyle name="Linked Cell 15" xfId="4404" xr:uid="{098FC3F8-A4C9-4A9D-8847-D72EB5725C6A}"/>
    <cellStyle name="Linked Cell 15 2" xfId="18699" xr:uid="{36BF50EB-F07D-4284-99A3-8419FA522741}"/>
    <cellStyle name="Linked Cell 15 3" xfId="18700" xr:uid="{FE519D70-4D69-477F-9EB3-FD30485A6CD3}"/>
    <cellStyle name="Linked Cell 15 4" xfId="24535" xr:uid="{9C989DB8-86FF-444F-B3B8-AB14262E6B43}"/>
    <cellStyle name="Linked Cell 15 5" xfId="18698" xr:uid="{AC368089-C770-4E05-9451-9B46670241D4}"/>
    <cellStyle name="Linked Cell 16" xfId="4405" xr:uid="{0E519CCD-7911-4243-8961-52DA8E17BD12}"/>
    <cellStyle name="Linked Cell 16 2" xfId="18702" xr:uid="{9C4C2F87-559B-47D1-9F9F-6137BE9B5C18}"/>
    <cellStyle name="Linked Cell 16 3" xfId="18703" xr:uid="{9289B6C5-CFE6-49D2-9649-6A5C48364DEA}"/>
    <cellStyle name="Linked Cell 16 4" xfId="24536" xr:uid="{D0EAD188-B0FB-4C98-A6AF-83822DDC7599}"/>
    <cellStyle name="Linked Cell 16 5" xfId="18701" xr:uid="{4FAC996D-8762-4518-B15A-089C6AC48DB3}"/>
    <cellStyle name="Linked Cell 17" xfId="4406" xr:uid="{D6012730-9A2C-42B2-B659-596992CA3B19}"/>
    <cellStyle name="Linked Cell 17 2" xfId="18705" xr:uid="{010FC3D8-563A-414F-BF49-7CF9BBA1EDE9}"/>
    <cellStyle name="Linked Cell 17 3" xfId="18706" xr:uid="{E58A2A4B-9CB6-4DB7-B9B5-3C43CA90D654}"/>
    <cellStyle name="Linked Cell 17 4" xfId="24537" xr:uid="{EDB57BB4-50A2-49E4-8660-49836721F279}"/>
    <cellStyle name="Linked Cell 17 5" xfId="18704" xr:uid="{48CFDD5D-9FE1-4999-93B9-B2B17026F96E}"/>
    <cellStyle name="Linked Cell 18" xfId="4407" xr:uid="{6C52AA45-D94E-499D-A574-C1154C733A05}"/>
    <cellStyle name="Linked Cell 18 2" xfId="18708" xr:uid="{9DF1DF62-3309-4B2F-A77F-2B8632B6A8B4}"/>
    <cellStyle name="Linked Cell 18 3" xfId="18709" xr:uid="{93478DE3-5A9E-4D4D-9CB6-5A489DAFECE2}"/>
    <cellStyle name="Linked Cell 18 4" xfId="24538" xr:uid="{0FF7B5DC-33E0-476C-AC07-70A7AF88ED88}"/>
    <cellStyle name="Linked Cell 18 5" xfId="18707" xr:uid="{F65DE4A3-9E7C-4BA2-9892-C5FEBCF43602}"/>
    <cellStyle name="Linked Cell 19" xfId="4408" xr:uid="{4637CAAD-D58A-4D8A-9B96-2EB9BF2ECCCA}"/>
    <cellStyle name="Linked Cell 19 2" xfId="18711" xr:uid="{D4F6E8C1-7076-4D38-8420-32A03C3ED876}"/>
    <cellStyle name="Linked Cell 19 3" xfId="18712" xr:uid="{886CE9E5-8A26-456D-A19E-6BBB2243BE10}"/>
    <cellStyle name="Linked Cell 19 4" xfId="24539" xr:uid="{08BC1665-4184-4B52-A3C2-2D70B1B96393}"/>
    <cellStyle name="Linked Cell 19 5" xfId="18710" xr:uid="{476AE5A9-D86E-4203-9163-F6D64889D9D9}"/>
    <cellStyle name="Linked Cell 2" xfId="2858" xr:uid="{CCBD5616-C6D1-4952-9B4B-F04A00D8AEA3}"/>
    <cellStyle name="Linked Cell 2 10" xfId="18713" xr:uid="{06830390-465B-4250-919B-BF385860D582}"/>
    <cellStyle name="Linked Cell 2 11" xfId="18714" xr:uid="{578676ED-E6C8-4BA5-8D9A-811564E2F3E2}"/>
    <cellStyle name="Linked Cell 2 12" xfId="24540" xr:uid="{21855C07-8C45-4A8C-BFEB-97799ED40CB4}"/>
    <cellStyle name="Linked Cell 2 13" xfId="6089" xr:uid="{19B9F311-5324-495E-881A-3AEEE8073191}"/>
    <cellStyle name="Linked Cell 2 14" xfId="4409" xr:uid="{1CD52DA7-C1D0-4E67-A660-83495E9A23E8}"/>
    <cellStyle name="Linked Cell 2 2" xfId="6171" xr:uid="{10DABC84-5D30-4D13-A1E0-DF5372C2657D}"/>
    <cellStyle name="Linked Cell 2 2 2" xfId="6172" xr:uid="{44F57DC6-22C1-4933-927E-A2D69D8E2D02}"/>
    <cellStyle name="Linked Cell 2 2 2 2" xfId="18715" xr:uid="{9C802DAC-96FE-4C1F-BAE7-158D349FDAC0}"/>
    <cellStyle name="Linked Cell 2 2 2 2 2" xfId="18716" xr:uid="{79092ACC-92D5-4DF2-B513-9D7DCBAF7698}"/>
    <cellStyle name="Linked Cell 2 2 2 2 3" xfId="18717" xr:uid="{52D7DAA1-05EE-4328-9A5D-EBB5604EAB2A}"/>
    <cellStyle name="Linked Cell 2 2 2 2 4" xfId="18718" xr:uid="{67402C5D-959D-414E-9AD0-23F10E3F1DF9}"/>
    <cellStyle name="Linked Cell 2 2 2 2 5" xfId="18719" xr:uid="{F247C102-D964-46D8-A79E-B458046309D4}"/>
    <cellStyle name="Linked Cell 2 2 2 3" xfId="18720" xr:uid="{A5AD2FB1-EFD2-42C7-9C74-5C85E602013C}"/>
    <cellStyle name="Linked Cell 2 2 2 4" xfId="18721" xr:uid="{06D4C34A-B5E0-4546-9F25-7B5BF0DDE664}"/>
    <cellStyle name="Linked Cell 2 2 2 5" xfId="18722" xr:uid="{1C955432-D6FC-42C4-80EA-23EA87B4C533}"/>
    <cellStyle name="Linked Cell 2 2 3" xfId="18723" xr:uid="{C2DD4A03-44F1-4AF5-B60E-BC92DCA24A56}"/>
    <cellStyle name="Linked Cell 2 2 4" xfId="18724" xr:uid="{E2E74274-4F1B-4934-B83D-C2E542ED74D6}"/>
    <cellStyle name="Linked Cell 2 2 5" xfId="18725" xr:uid="{9A2C5558-735F-4C80-A102-10408FFA5B94}"/>
    <cellStyle name="Linked Cell 2 2 6" xfId="18726" xr:uid="{13E4ADDC-192F-4DD1-8C1C-2AAD478F48AE}"/>
    <cellStyle name="Linked Cell 2 2 7" xfId="18727" xr:uid="{0CEDCFD3-007E-4D08-94E9-DAD04EF025B5}"/>
    <cellStyle name="Linked Cell 2 3" xfId="18728" xr:uid="{18C0291A-7A0E-4058-A014-7462A6A33731}"/>
    <cellStyle name="Linked Cell 2 3 2" xfId="18729" xr:uid="{749D761A-72E4-4DE2-A896-0F6EBDA5A228}"/>
    <cellStyle name="Linked Cell 2 3 2 2" xfId="18730" xr:uid="{9A4E25EF-ECC2-4B10-823E-5A69B00CBF33}"/>
    <cellStyle name="Linked Cell 2 3 2 3" xfId="18731" xr:uid="{4B3BE2FA-CD27-4C06-9CA5-623396434771}"/>
    <cellStyle name="Linked Cell 2 3 2 4" xfId="18732" xr:uid="{18D1BF5C-6413-48B7-828D-010CF1AB3F8B}"/>
    <cellStyle name="Linked Cell 2 3 2 5" xfId="18733" xr:uid="{38120D85-8728-4916-BC71-E8C7E933BBD6}"/>
    <cellStyle name="Linked Cell 2 3 3" xfId="18734" xr:uid="{A7434DE7-890E-4B1C-B102-1ECE4D232F4B}"/>
    <cellStyle name="Linked Cell 2 3 4" xfId="18735" xr:uid="{123EDF32-C7F4-4203-946C-88362535D5EA}"/>
    <cellStyle name="Linked Cell 2 3 5" xfId="18736" xr:uid="{3392475B-B888-40D9-94F5-F12A89F03891}"/>
    <cellStyle name="Linked Cell 2 4" xfId="18737" xr:uid="{9DA0978C-F0EC-4E44-8FD3-6C208A4EFFA2}"/>
    <cellStyle name="Linked Cell 2 5" xfId="18738" xr:uid="{754317F9-6E5F-4413-98B3-BC81BFDBDEEE}"/>
    <cellStyle name="Linked Cell 2 6" xfId="18739" xr:uid="{545657F1-AD46-467F-9535-F3D0E5C078EB}"/>
    <cellStyle name="Linked Cell 2 7" xfId="18740" xr:uid="{9A77EEE7-CC2F-4ABB-B621-C6B0BF540987}"/>
    <cellStyle name="Linked Cell 2 8" xfId="18741" xr:uid="{5D7F0392-8C3B-436F-947B-437A2B06F8AC}"/>
    <cellStyle name="Linked Cell 2 9" xfId="18742" xr:uid="{4B48E106-44B4-4402-9835-430B1172107B}"/>
    <cellStyle name="Linked Cell 20" xfId="4410" xr:uid="{69057896-8FF0-4CBD-AF84-C58C5C1D8E7C}"/>
    <cellStyle name="Linked Cell 20 2" xfId="18744" xr:uid="{A33BD190-3604-4C49-BD6D-01C0412B0D45}"/>
    <cellStyle name="Linked Cell 20 3" xfId="18745" xr:uid="{54996F9B-5D63-4825-8389-1FF9551DD60B}"/>
    <cellStyle name="Linked Cell 20 4" xfId="24541" xr:uid="{DF62BB9D-5E04-476D-8F09-20F8932C1F4C}"/>
    <cellStyle name="Linked Cell 20 5" xfId="18743" xr:uid="{02DA179F-6CB0-4523-B412-117D1E01B763}"/>
    <cellStyle name="Linked Cell 21" xfId="4411" xr:uid="{B9CBA5A4-8202-44F2-B4BB-9328D27D4365}"/>
    <cellStyle name="Linked Cell 21 2" xfId="18747" xr:uid="{1CF756F1-35F6-49A9-92B7-43335F60FC27}"/>
    <cellStyle name="Linked Cell 21 3" xfId="18748" xr:uid="{BB63C444-1B1F-45CC-B0A0-92F042DCBBB5}"/>
    <cellStyle name="Linked Cell 21 4" xfId="24542" xr:uid="{0EDDA7E8-B9C2-4BBF-BC21-39BD25E0C513}"/>
    <cellStyle name="Linked Cell 21 5" xfId="18746" xr:uid="{FB8B0550-1137-47AE-9DC2-6077DA84DEEB}"/>
    <cellStyle name="Linked Cell 22" xfId="4412" xr:uid="{84AB1CC6-76A4-474B-8DC3-F46E38B3212C}"/>
    <cellStyle name="Linked Cell 22 2" xfId="18750" xr:uid="{EA1AE09D-D5DB-403F-963A-47AD0E3592FE}"/>
    <cellStyle name="Linked Cell 22 3" xfId="18751" xr:uid="{BAA7984D-0F17-44D2-AED5-B0EA1F038F12}"/>
    <cellStyle name="Linked Cell 22 4" xfId="24543" xr:uid="{61E5E399-2EF0-4F10-A541-E28EBBAC0AB0}"/>
    <cellStyle name="Linked Cell 22 5" xfId="18749" xr:uid="{BBD2898B-15EB-4D63-B475-8B35A39F0259}"/>
    <cellStyle name="Linked Cell 23" xfId="4413" xr:uid="{36DD3A40-68E8-4B24-A347-9F3F28E3A28E}"/>
    <cellStyle name="Linked Cell 23 2" xfId="18753" xr:uid="{93EC62D7-5FF8-4734-8083-971F07BFCB3D}"/>
    <cellStyle name="Linked Cell 23 3" xfId="18754" xr:uid="{C09BD0EA-5D6A-4986-BCB0-6312DF924E9F}"/>
    <cellStyle name="Linked Cell 23 4" xfId="24544" xr:uid="{0117F7E8-2D5E-482B-9AB0-D95A914D588B}"/>
    <cellStyle name="Linked Cell 23 5" xfId="18752" xr:uid="{89BA360B-C88D-408E-A9B4-43CC7CA5CBAE}"/>
    <cellStyle name="Linked Cell 24" xfId="4414" xr:uid="{77D9D006-3C9F-46EE-804A-6BFEC015A872}"/>
    <cellStyle name="Linked Cell 24 2" xfId="18756" xr:uid="{CE8802EE-91F6-4293-8FF0-3FA496356486}"/>
    <cellStyle name="Linked Cell 24 3" xfId="18757" xr:uid="{72D2C506-C1ED-4E5C-B5DF-66F3B3299BA9}"/>
    <cellStyle name="Linked Cell 24 4" xfId="24545" xr:uid="{3FD96B9E-D31C-4B64-8E70-87B125CEAE95}"/>
    <cellStyle name="Linked Cell 24 5" xfId="18755" xr:uid="{7B970621-01DD-45B7-BDE3-3C7A732B7561}"/>
    <cellStyle name="Linked Cell 25" xfId="4415" xr:uid="{6D5D2C8E-706D-41B1-8490-1571D8C3152E}"/>
    <cellStyle name="Linked Cell 25 2" xfId="18759" xr:uid="{842BEDE8-E542-440B-9F15-3A133602B654}"/>
    <cellStyle name="Linked Cell 25 3" xfId="18760" xr:uid="{C33AC0D8-5EC9-4B54-8BE5-DE96A4B4DBE6}"/>
    <cellStyle name="Linked Cell 25 4" xfId="24546" xr:uid="{50E2CFC8-3745-40F3-A312-0402161ED4A7}"/>
    <cellStyle name="Linked Cell 25 5" xfId="18758" xr:uid="{27F009FE-C110-47B4-B550-1EA171584D02}"/>
    <cellStyle name="Linked Cell 26" xfId="4416" xr:uid="{10133CBD-8BAD-4BF9-8032-E5385C3495D1}"/>
    <cellStyle name="Linked Cell 26 2" xfId="18762" xr:uid="{5FEE3964-D393-427C-8890-D5A0C09E04A6}"/>
    <cellStyle name="Linked Cell 26 3" xfId="18763" xr:uid="{8D227E67-98EB-45AE-921B-E0506C89A667}"/>
    <cellStyle name="Linked Cell 26 4" xfId="24547" xr:uid="{C138C5EB-116C-42FF-B18C-210B863F25B4}"/>
    <cellStyle name="Linked Cell 26 5" xfId="18761" xr:uid="{FFA9A2CC-B4C0-4F5B-BC18-073F6AF7F79A}"/>
    <cellStyle name="Linked Cell 27" xfId="4417" xr:uid="{B4F406AC-C7C6-4CE5-85F3-24BCBE992D99}"/>
    <cellStyle name="Linked Cell 27 2" xfId="18765" xr:uid="{883C619C-AE51-4F7C-B8DE-9B4C97684582}"/>
    <cellStyle name="Linked Cell 27 3" xfId="18766" xr:uid="{3A04BF59-975D-48FB-8A18-77779545CF03}"/>
    <cellStyle name="Linked Cell 27 4" xfId="24548" xr:uid="{1BDC8D3B-A731-4726-A16E-5CE1EE974D57}"/>
    <cellStyle name="Linked Cell 27 5" xfId="18764" xr:uid="{B2C24F32-319B-4FEE-95C4-DCAA1D8F1657}"/>
    <cellStyle name="Linked Cell 28" xfId="4418" xr:uid="{6DDAD822-C947-44FF-B246-48C25ED20E68}"/>
    <cellStyle name="Linked Cell 28 2" xfId="18768" xr:uid="{E5720979-107E-4C75-AA89-4A219EE0C990}"/>
    <cellStyle name="Linked Cell 28 3" xfId="18769" xr:uid="{81F5195E-8094-4E14-8EE1-2F5DE1345293}"/>
    <cellStyle name="Linked Cell 28 4" xfId="24549" xr:uid="{89899922-0BCC-4B19-AFB5-E971E16F5E3D}"/>
    <cellStyle name="Linked Cell 28 5" xfId="18767" xr:uid="{7B7AB87C-D037-46A4-809B-18C40A125220}"/>
    <cellStyle name="Linked Cell 29" xfId="4419" xr:uid="{F1D608BE-609A-4FCC-9E35-50A77130BF7F}"/>
    <cellStyle name="Linked Cell 29 2" xfId="18771" xr:uid="{10510DA6-1A29-4DD0-818B-83F4BEBF90F0}"/>
    <cellStyle name="Linked Cell 29 3" xfId="18772" xr:uid="{9EE9239A-5C29-4C16-83C1-7097E808A441}"/>
    <cellStyle name="Linked Cell 29 4" xfId="24550" xr:uid="{4844A0B6-8613-4559-BB0C-06B5B84BE4D4}"/>
    <cellStyle name="Linked Cell 29 5" xfId="18770" xr:uid="{F49C2CB5-F366-49E5-8AB9-4CFA84EC6012}"/>
    <cellStyle name="Linked Cell 3" xfId="4420" xr:uid="{075227F8-4B38-4B65-BD2C-4C4B467E5656}"/>
    <cellStyle name="Linked Cell 3 2" xfId="5041" xr:uid="{B01F6910-7791-4BDA-8C6B-9BD68E1FC97F}"/>
    <cellStyle name="Linked Cell 3 3" xfId="18773" xr:uid="{15E9B5EA-A4FB-4EC6-B2F0-A1B21F3DBEB2}"/>
    <cellStyle name="Linked Cell 3 4" xfId="18774" xr:uid="{B94F9CC3-AC7B-463C-9BCE-A3E1A3A96E7E}"/>
    <cellStyle name="Linked Cell 3 5" xfId="18775" xr:uid="{A85E0973-0782-44AB-94D6-D3B456404BBE}"/>
    <cellStyle name="Linked Cell 3 6" xfId="18776" xr:uid="{4FD95203-BD14-4168-AA90-5BFD4C0EE298}"/>
    <cellStyle name="Linked Cell 3 7" xfId="18777" xr:uid="{5AFC9D94-C02A-40DF-B57F-4183ED4BF5E0}"/>
    <cellStyle name="Linked Cell 3 8" xfId="24551" xr:uid="{30C77F4D-B5F0-452B-B574-BD89002B9DFD}"/>
    <cellStyle name="Linked Cell 3 9" xfId="6108" xr:uid="{B24DAAD7-3FD0-48C7-876A-84E0FC6E5FC4}"/>
    <cellStyle name="Linked Cell 30" xfId="18778" xr:uid="{C0F24A77-BE00-4917-9B89-FAA889F5EE4A}"/>
    <cellStyle name="Linked Cell 30 2" xfId="18779" xr:uid="{97BD2741-8410-4C10-AD8E-172F69DEAB1F}"/>
    <cellStyle name="Linked Cell 30 3" xfId="18780" xr:uid="{2E6A9F43-7A08-4C63-B398-E04FC7ADD657}"/>
    <cellStyle name="Linked Cell 31" xfId="18781" xr:uid="{B125F5EC-501E-4DE4-80CD-F558EB576F4B}"/>
    <cellStyle name="Linked Cell 31 2" xfId="18782" xr:uid="{0522A0B6-58BB-4B2F-AAE6-FF7D9AB7F018}"/>
    <cellStyle name="Linked Cell 31 3" xfId="18783" xr:uid="{893DECAB-029C-4D85-BA9E-58D489113250}"/>
    <cellStyle name="Linked Cell 32" xfId="18784" xr:uid="{EAF8ECCD-F57D-49E3-903E-F056812BB7FB}"/>
    <cellStyle name="Linked Cell 32 2" xfId="18785" xr:uid="{28499935-BE5D-43A4-9B14-C85C16FB250D}"/>
    <cellStyle name="Linked Cell 32 3" xfId="18786" xr:uid="{C2673F09-B3B7-47B2-A51A-A66E45AD60A6}"/>
    <cellStyle name="Linked Cell 33" xfId="18787" xr:uid="{D19CCEA3-1C24-4B54-AB18-07EB55D5FFD0}"/>
    <cellStyle name="Linked Cell 33 2" xfId="18788" xr:uid="{0259B392-2D95-4254-BED4-A4B27E974C27}"/>
    <cellStyle name="Linked Cell 33 3" xfId="18789" xr:uid="{037591A2-BA53-40EF-B3EF-A98687EE6B9B}"/>
    <cellStyle name="Linked Cell 34" xfId="18790" xr:uid="{5C79A9A9-8BA2-42A3-B495-235C602E1DE4}"/>
    <cellStyle name="Linked Cell 35" xfId="18791" xr:uid="{4E01FFBD-029E-44F6-A9E8-5230AD7FE1BA}"/>
    <cellStyle name="Linked Cell 36" xfId="18792" xr:uid="{F37B8559-5DE9-41AD-A8E8-BF7F31BA0835}"/>
    <cellStyle name="Linked Cell 37" xfId="18793" xr:uid="{F70C65FC-B92B-420D-8684-B60659C5F48D}"/>
    <cellStyle name="Linked Cell 38" xfId="18794" xr:uid="{F40A590B-A666-4CBD-8F66-F490221E6266}"/>
    <cellStyle name="Linked Cell 39" xfId="18795" xr:uid="{A81DA930-26C2-4634-86D0-A1225EF9F9B4}"/>
    <cellStyle name="Linked Cell 4" xfId="4421" xr:uid="{74425DE4-B434-4DD5-AA8B-883DB709611C}"/>
    <cellStyle name="Linked Cell 4 2" xfId="18797" xr:uid="{1BCA5215-2E54-4C1F-BDFC-F320FE21B979}"/>
    <cellStyle name="Linked Cell 4 3" xfId="18798" xr:uid="{B7C498C0-228D-4B51-94F0-E6E90ECB9089}"/>
    <cellStyle name="Linked Cell 4 4" xfId="18799" xr:uid="{0BE3C2C2-ECC3-47CD-903B-EC93BBBE57CA}"/>
    <cellStyle name="Linked Cell 4 5" xfId="18800" xr:uid="{CFCA1435-50C1-4128-A315-C566DD87C54F}"/>
    <cellStyle name="Linked Cell 4 6" xfId="18801" xr:uid="{C687EB3F-780D-4E49-8227-532CA02806B5}"/>
    <cellStyle name="Linked Cell 4 7" xfId="18802" xr:uid="{D8C40197-7E46-4805-8201-D4E429A5984A}"/>
    <cellStyle name="Linked Cell 4 8" xfId="24552" xr:uid="{41505D1E-31CC-4785-AF10-CA766CB25076}"/>
    <cellStyle name="Linked Cell 4 9" xfId="18796" xr:uid="{AA174590-9BE3-4C85-86B2-0A3C6EF6BEC5}"/>
    <cellStyle name="Linked Cell 40" xfId="18803" xr:uid="{EB550172-16A2-4369-93AC-1081FE1E5AD6}"/>
    <cellStyle name="Linked Cell 41" xfId="18804" xr:uid="{2D986B73-127A-449C-99EA-F0B7911B6F23}"/>
    <cellStyle name="Linked Cell 42" xfId="18805" xr:uid="{F72D1702-DA1A-4836-859C-2420556EFB7F}"/>
    <cellStyle name="Linked Cell 43" xfId="18806" xr:uid="{3831D09F-08EE-416E-891F-B4E8143708D4}"/>
    <cellStyle name="Linked Cell 44" xfId="18807" xr:uid="{DC70D3A4-2516-439E-962C-EA6FE86267BD}"/>
    <cellStyle name="Linked Cell 45" xfId="18808" xr:uid="{8A4CA07C-7A8A-409A-8A71-CC387F2E6D52}"/>
    <cellStyle name="Linked Cell 46" xfId="18809" xr:uid="{483C84C2-613D-4095-9C07-457B312F097D}"/>
    <cellStyle name="Linked Cell 47" xfId="18810" xr:uid="{6D671EB4-200D-4935-8BE6-5D0AB2C4AF97}"/>
    <cellStyle name="Linked Cell 48" xfId="18811" xr:uid="{5FBDE3D3-D4B3-4037-98BC-973DAA8DD58F}"/>
    <cellStyle name="Linked Cell 49" xfId="18812" xr:uid="{E7E24D24-0E53-4FE0-AB62-6CF1AA60A684}"/>
    <cellStyle name="Linked Cell 5" xfId="4422" xr:uid="{CC2210C9-4655-4AF5-A479-6815F1B2917D}"/>
    <cellStyle name="Linked Cell 5 2" xfId="18814" xr:uid="{7CC532B4-0628-4804-952F-FFC6C3AC59F3}"/>
    <cellStyle name="Linked Cell 5 3" xfId="18815" xr:uid="{25972E13-0C51-456C-99B4-5F0FBAA08B14}"/>
    <cellStyle name="Linked Cell 5 4" xfId="18816" xr:uid="{9684D319-0529-4AFC-8E89-C2F273788304}"/>
    <cellStyle name="Linked Cell 5 5" xfId="18817" xr:uid="{FC8E6BFD-7B48-460A-A3D8-DD1C6B774553}"/>
    <cellStyle name="Linked Cell 5 6" xfId="18818" xr:uid="{28A2F25A-F516-4DD9-99EF-0F24B081597B}"/>
    <cellStyle name="Linked Cell 5 7" xfId="18819" xr:uid="{737FE7D7-DD93-4AC3-A3D3-2BEF606899D3}"/>
    <cellStyle name="Linked Cell 5 8" xfId="24553" xr:uid="{391642FE-E755-4216-AA35-BCEAAC2E8EDF}"/>
    <cellStyle name="Linked Cell 5 9" xfId="18813" xr:uid="{D7CFB903-95FA-43D8-B83E-76C8E5FDAAA6}"/>
    <cellStyle name="Linked Cell 50" xfId="18820" xr:uid="{E2BD1F56-3ECB-4E92-B28D-46468130E629}"/>
    <cellStyle name="Linked Cell 51" xfId="18821" xr:uid="{C5F3071B-D0EF-4BA0-9E93-3BFE3D88C795}"/>
    <cellStyle name="Linked Cell 52" xfId="18822" xr:uid="{59CF4072-889C-4A0D-830B-CB7ADB5DCCA1}"/>
    <cellStyle name="Linked Cell 53" xfId="18823" xr:uid="{EDCC0C81-6524-407B-A92D-B2370C9E25DE}"/>
    <cellStyle name="Linked Cell 54" xfId="18824" xr:uid="{71B3F53E-12FA-416C-AB50-4269179CCB8E}"/>
    <cellStyle name="Linked Cell 55" xfId="18825" xr:uid="{48211FCD-E622-4421-AC63-56D2AB54ACA5}"/>
    <cellStyle name="Linked Cell 56" xfId="18826" xr:uid="{CC1F68D7-18A1-4FF7-BD5F-8F9D516DE74E}"/>
    <cellStyle name="Linked Cell 57" xfId="18827" xr:uid="{274A8377-0ADE-44D3-8513-D8BA80E1BDDC}"/>
    <cellStyle name="Linked Cell 58" xfId="18828" xr:uid="{641AA1B4-8994-4D61-9BB6-1E8578028230}"/>
    <cellStyle name="Linked Cell 59" xfId="18829" xr:uid="{3479BF82-7248-4315-B5C3-371CE3D94137}"/>
    <cellStyle name="Linked Cell 6" xfId="4423" xr:uid="{31659F97-D735-46F7-A150-C1B71CF7CCAD}"/>
    <cellStyle name="Linked Cell 6 2" xfId="18831" xr:uid="{30477133-5DE0-4201-B05F-E77EFAD87F93}"/>
    <cellStyle name="Linked Cell 6 2 2" xfId="18832" xr:uid="{39DFBF6F-B75F-4D47-B326-F037A90CD9AD}"/>
    <cellStyle name="Linked Cell 6 2 3" xfId="18833" xr:uid="{69B52408-9826-49C8-B9DF-035843C006E8}"/>
    <cellStyle name="Linked Cell 6 2 4" xfId="18834" xr:uid="{7D0C7BBC-C830-4ADA-9B9B-BE92312F74C5}"/>
    <cellStyle name="Linked Cell 6 2 5" xfId="18835" xr:uid="{2FF2C1A7-03F9-469B-A55A-2126B4DA347D}"/>
    <cellStyle name="Linked Cell 6 3" xfId="18836" xr:uid="{835CC10F-1BCD-4C91-BB85-015E68E7E498}"/>
    <cellStyle name="Linked Cell 6 4" xfId="18837" xr:uid="{C24E670F-ACD9-4A79-9711-558C661DA1D5}"/>
    <cellStyle name="Linked Cell 6 5" xfId="18838" xr:uid="{1EE9CB49-4BCA-4FF3-B207-408CCF482B72}"/>
    <cellStyle name="Linked Cell 6 6" xfId="24554" xr:uid="{4168D127-8007-4D77-B3D9-6F0DCCE0363E}"/>
    <cellStyle name="Linked Cell 6 7" xfId="18830" xr:uid="{2C0837BD-036B-4B16-9D71-6AE9A905D687}"/>
    <cellStyle name="Linked Cell 60" xfId="18839" xr:uid="{5656D249-26FF-4988-A8F5-FC196F50085A}"/>
    <cellStyle name="Linked Cell 61" xfId="18840" xr:uid="{48F36589-BD31-4BF8-A0E0-1FD91707C66B}"/>
    <cellStyle name="Linked Cell 62" xfId="18841" xr:uid="{431D04DC-FCD8-4AE1-A250-F8DCB13D8824}"/>
    <cellStyle name="Linked Cell 63" xfId="18842" xr:uid="{373CEA00-D248-44D2-980B-E23A8A3C8614}"/>
    <cellStyle name="Linked Cell 64" xfId="18843" xr:uid="{629E68C4-E215-4BA3-87FA-1DD66D551420}"/>
    <cellStyle name="Linked Cell 65" xfId="18844" xr:uid="{0C33F037-EB5B-4B37-AABD-EE9C7B37A85F}"/>
    <cellStyle name="Linked Cell 66" xfId="18845" xr:uid="{B00AE442-7415-492B-8FF5-A5D2A739D0C8}"/>
    <cellStyle name="Linked Cell 67" xfId="18846" xr:uid="{EA6DAE97-DD3D-4D8C-A5F8-61C909460A3C}"/>
    <cellStyle name="Linked Cell 68" xfId="18847" xr:uid="{1F0EAF4F-600B-4ED1-A265-7BFA4D996D12}"/>
    <cellStyle name="Linked Cell 68 2" xfId="18848" xr:uid="{52562B77-C671-416E-A1D3-A33EA47CD1B3}"/>
    <cellStyle name="Linked Cell 68 3" xfId="18849" xr:uid="{55E445C5-B88F-4843-A1D2-12B82B9B8336}"/>
    <cellStyle name="Linked Cell 69" xfId="18850" xr:uid="{9B2D099E-98B7-4B6D-A33B-E48147A73185}"/>
    <cellStyle name="Linked Cell 69 2" xfId="18851" xr:uid="{74910ECB-4A59-433C-9477-D57B9A3BE1EC}"/>
    <cellStyle name="Linked Cell 69 3" xfId="18852" xr:uid="{EBC51B7F-00B3-4BBA-AFC9-5F85594D3D2F}"/>
    <cellStyle name="Linked Cell 7" xfId="4424" xr:uid="{CE2B9632-36C5-4087-AB75-74DD8E2C663A}"/>
    <cellStyle name="Linked Cell 7 2" xfId="18854" xr:uid="{70164505-9645-4FB8-992F-CCEBFC24D83B}"/>
    <cellStyle name="Linked Cell 7 3" xfId="18855" xr:uid="{E9B2F6B4-1D51-4500-A4C8-A297C5FF771D}"/>
    <cellStyle name="Linked Cell 7 4" xfId="18856" xr:uid="{6F0D3DE9-306D-4B10-997C-0B53A93C2358}"/>
    <cellStyle name="Linked Cell 7 5" xfId="18857" xr:uid="{87318C59-22E6-4EA3-85A8-5F91651E2DBC}"/>
    <cellStyle name="Linked Cell 7 6" xfId="24555" xr:uid="{4348DD84-E062-40D2-B69E-CEEF328DC41D}"/>
    <cellStyle name="Linked Cell 7 7" xfId="18853" xr:uid="{75FAD024-5287-4E7E-A657-FF5CDED638C1}"/>
    <cellStyle name="Linked Cell 70" xfId="18858" xr:uid="{2B0DAC18-7809-4B93-B894-62D7FE9DAE20}"/>
    <cellStyle name="Linked Cell 70 2" xfId="18859" xr:uid="{A867C77F-B85A-4CC6-93FE-1C82DF6EE5A5}"/>
    <cellStyle name="Linked Cell 70 3" xfId="18860" xr:uid="{E9243A2E-AF7F-4E3B-95C9-DEBF4977C1BF}"/>
    <cellStyle name="Linked Cell 71" xfId="18861" xr:uid="{07AC347F-81C2-490D-A31F-D5A6457C0048}"/>
    <cellStyle name="Linked Cell 71 2" xfId="18862" xr:uid="{5EC2770E-5CA1-4F56-9187-9A5B5585AD59}"/>
    <cellStyle name="Linked Cell 71 3" xfId="18863" xr:uid="{C8368D58-0153-4B46-9805-2976853DC883}"/>
    <cellStyle name="Linked Cell 72" xfId="18864" xr:uid="{4EC46481-B36B-44CA-A555-1E3B2C4C7BC1}"/>
    <cellStyle name="Linked Cell 72 2" xfId="18865" xr:uid="{8288C563-AB57-4958-A9E9-9582D4AA5D23}"/>
    <cellStyle name="Linked Cell 72 3" xfId="18866" xr:uid="{68F2620C-3923-427A-A05F-22F00DC5FF3E}"/>
    <cellStyle name="Linked Cell 73" xfId="18867" xr:uid="{A6AEBE91-E358-4EEF-881B-EA30CF2A6821}"/>
    <cellStyle name="Linked Cell 74" xfId="18868" xr:uid="{7708997F-4D56-45C8-B7F1-C81B617A0968}"/>
    <cellStyle name="Linked Cell 75" xfId="18869" xr:uid="{92690A3F-A227-47D7-9D8B-1BEC2D20D817}"/>
    <cellStyle name="Linked Cell 76" xfId="18870" xr:uid="{D93B2638-0D85-4374-8217-B935AA8C71D7}"/>
    <cellStyle name="Linked Cell 77" xfId="18871" xr:uid="{EBA66F6C-40EB-4F38-9C78-BAF7C2348B18}"/>
    <cellStyle name="Linked Cell 78" xfId="18872" xr:uid="{B17E45CF-185B-412F-8C79-4289CC45610E}"/>
    <cellStyle name="Linked Cell 79" xfId="18873" xr:uid="{E8242FAB-5A68-4CFF-AB03-D5986137431E}"/>
    <cellStyle name="Linked Cell 8" xfId="4425" xr:uid="{E6213C0E-5588-4FFB-8AE4-58A61100D177}"/>
    <cellStyle name="Linked Cell 8 2" xfId="18875" xr:uid="{04971F7C-077F-4860-8AF9-EAED3803B8E1}"/>
    <cellStyle name="Linked Cell 8 3" xfId="18876" xr:uid="{C3850535-449B-4209-B7B6-0B91F6AE1E9B}"/>
    <cellStyle name="Linked Cell 8 4" xfId="24556" xr:uid="{1857C195-F126-4CD4-9733-8F83A095E04E}"/>
    <cellStyle name="Linked Cell 8 5" xfId="18874" xr:uid="{DB59DE6D-5C4E-4026-8401-8717262A2FE5}"/>
    <cellStyle name="Linked Cell 80" xfId="18877" xr:uid="{3D722A7E-36D2-4B59-B0B4-91628FDAB42E}"/>
    <cellStyle name="Linked Cell 81" xfId="18878" xr:uid="{98EA7505-DFE8-44F1-9624-625F34201946}"/>
    <cellStyle name="Linked Cell 82" xfId="18879" xr:uid="{F35A69C0-EDAB-4630-8B94-1D63D6B44C68}"/>
    <cellStyle name="Linked Cell 83" xfId="18880" xr:uid="{DE0DE367-D00D-4A9A-96AE-A2B459B780A5}"/>
    <cellStyle name="Linked Cell 84" xfId="18881" xr:uid="{C8E8291C-DD9B-4C97-8F06-EF3F14E6D8CD}"/>
    <cellStyle name="Linked Cell 85" xfId="18882" xr:uid="{0D47D5D0-180D-48C6-A143-3734AD3794CF}"/>
    <cellStyle name="Linked Cell 86" xfId="18883" xr:uid="{08ABF0B4-4887-431C-9023-2F590C5E1019}"/>
    <cellStyle name="Linked Cell 87" xfId="18884" xr:uid="{C6B15882-40A6-4BF2-A9EF-1D01DD8ED039}"/>
    <cellStyle name="Linked Cell 88" xfId="18885" xr:uid="{D89C1B02-2712-4981-8185-E11E57C7F7D1}"/>
    <cellStyle name="Linked Cell 89" xfId="18886" xr:uid="{D93AC38E-4F18-4046-8D2C-B79A01BD8048}"/>
    <cellStyle name="Linked Cell 9" xfId="4426" xr:uid="{17731845-6760-4A99-B2B9-F851F6C19AC2}"/>
    <cellStyle name="Linked Cell 9 2" xfId="18888" xr:uid="{E17156A9-E85A-430A-909E-8F7F9D342480}"/>
    <cellStyle name="Linked Cell 9 3" xfId="18889" xr:uid="{169A7524-1AA4-4121-9EC0-3920F2D20263}"/>
    <cellStyle name="Linked Cell 9 4" xfId="24557" xr:uid="{50BCEC99-38A4-418F-81E7-04D4B5A41C4C}"/>
    <cellStyle name="Linked Cell 9 5" xfId="18887" xr:uid="{D961365C-615D-4209-A4C3-735CB84F601E}"/>
    <cellStyle name="Linked Cell 90" xfId="18890" xr:uid="{3C1D1468-B896-401F-89E8-F66743504730}"/>
    <cellStyle name="Linked Cell 91" xfId="18891" xr:uid="{E24E6AE6-EF33-4BCC-9FD7-268724D36473}"/>
    <cellStyle name="Linked Cell 92" xfId="18892" xr:uid="{646B5B5B-AFD0-43FB-AFBE-C2B45FF0E1FE}"/>
    <cellStyle name="Linked Cell 93" xfId="18893" xr:uid="{9A3E2D83-3CB7-42BF-8A03-4D9D192559B5}"/>
    <cellStyle name="Linked Cell 94" xfId="18894" xr:uid="{ED15FF0C-12A4-4D16-A1C2-5783778D0E03}"/>
    <cellStyle name="Linked Cell 95" xfId="18895" xr:uid="{DCCA87C7-30B8-42EE-A950-7E650DA9F222}"/>
    <cellStyle name="Linked Cell 96" xfId="18896" xr:uid="{CBE6FB68-2BE5-4349-A584-826C35FEEF51}"/>
    <cellStyle name="Linked Cell 97" xfId="18897" xr:uid="{61FAE233-EC43-49F9-BE2C-D27102ABE42B}"/>
    <cellStyle name="Linked Cell 98" xfId="18898" xr:uid="{AACB85EB-B9CC-49EC-9F30-EF6E7FFB3F73}"/>
    <cellStyle name="Linked Cell 99" xfId="18899" xr:uid="{E3E4A736-A103-439C-AFC7-EB871DEF78EA}"/>
    <cellStyle name="lk_guyan" xfId="18900" xr:uid="{5BCCFD9B-29FE-48DC-B650-A0F98D489B50}"/>
    <cellStyle name="Miglia - Stile1" xfId="18901" xr:uid="{71C70BB2-6097-4A25-814D-0BB2BBEAA6BF}"/>
    <cellStyle name="Miglia - Stile2" xfId="18902" xr:uid="{30E451BB-7F1F-458E-9AA1-1E49D22F9191}"/>
    <cellStyle name="Miglia - Stile3" xfId="18903" xr:uid="{33049892-88A4-4827-B746-0B24A6E8C950}"/>
    <cellStyle name="Miglia - Stile4" xfId="18904" xr:uid="{16EBABBC-8CDC-4551-AF38-4ED64644562E}"/>
    <cellStyle name="Miglia - Stile5" xfId="18905" xr:uid="{10804F09-F87A-40EF-B979-A69A50E0DD84}"/>
    <cellStyle name="Migliaia (0)" xfId="18906" xr:uid="{57AB2CD6-FFD4-411C-9200-D1723644B548}"/>
    <cellStyle name="Millares [0]_10 AVERIAS MASIVAS + ANT" xfId="18907" xr:uid="{F21601DB-D2AA-40A6-A888-2B4F985B6D13}"/>
    <cellStyle name="Millares_10 AVERIAS MASIVAS + ANT" xfId="18908" xr:uid="{10048FE2-5845-4E16-8C83-CFED9EE94321}"/>
    <cellStyle name="Milliers [0]_AR1194" xfId="2859" xr:uid="{8B8EFB48-A207-4CD9-B4D2-2160DD84FFFB}"/>
    <cellStyle name="Milliers_AR1194" xfId="2860" xr:uid="{A83E2540-2A7B-4582-96DC-172194DAC5DA}"/>
    <cellStyle name="MLComma0" xfId="18909" xr:uid="{049179F2-0996-4B40-97FC-B0ED2367F7D9}"/>
    <cellStyle name="Model" xfId="4427" xr:uid="{29A12994-753C-41FD-9396-EE3E0BE94ABA}"/>
    <cellStyle name="Model 2" xfId="18910" xr:uid="{4AF59F61-DB8C-43AC-BC2B-42B70D7C3E0E}"/>
    <cellStyle name="Model 2 2" xfId="18911" xr:uid="{E857D401-C406-4624-AF77-C6AACB9BEF6D}"/>
    <cellStyle name="Model 2 3" xfId="18912" xr:uid="{B2DF00A2-B37F-4FAE-93CB-A4632333EE86}"/>
    <cellStyle name="Model 3" xfId="18913" xr:uid="{25B9BE50-B3F4-41F1-81A4-74C46A7A7EA0}"/>
    <cellStyle name="Model 4" xfId="18914" xr:uid="{3B255ABD-521C-4722-97E1-59315544196B}"/>
    <cellStyle name="Moeda [0]_aola" xfId="4428" xr:uid="{13D6EB9F-7244-41F8-90A8-0BBA1835B654}"/>
    <cellStyle name="Moeda_aola" xfId="4429" xr:uid="{93761B9B-234F-4A84-9A34-80A240EF0850}"/>
    <cellStyle name="Mon?aire [0]_AR1194" xfId="2861" xr:uid="{14B879D2-53B5-4088-A533-BAA9DAEE0CFD}"/>
    <cellStyle name="Mon?aire_AR1194" xfId="2862" xr:uid="{7630163A-CC0F-4D21-B866-8B412CF44439}"/>
    <cellStyle name="Mon?taire [0]_AR1194" xfId="3288" xr:uid="{F1AE56BA-F4A2-4694-BC71-7C6A6B75D0C7}"/>
    <cellStyle name="Mon?taire_AR1194" xfId="3289" xr:uid="{FBF78582-3DF5-4564-A6C5-D6AF44EDA184}"/>
    <cellStyle name="Moneda [0]_10 AVERIAS MASIVAS + ANT" xfId="18917" xr:uid="{8B71911B-3746-48B7-96F3-2E33ED397D6C}"/>
    <cellStyle name="Moneda_10 AVERIAS MASIVAS + ANT" xfId="18918" xr:uid="{A355F262-F7F7-4C06-94AA-70B2CBD27DFC}"/>
    <cellStyle name="Monétaire [0]_AR1194" xfId="18919" xr:uid="{2A0EA362-A52E-4B6F-A08A-83BAB74FE4F0}"/>
    <cellStyle name="Monétaire_AR1194" xfId="18920" xr:uid="{9C15E0C0-79B0-4DD4-BE45-7C946603B8AB}"/>
    <cellStyle name="Monetario" xfId="18921" xr:uid="{2D656215-682E-4449-83E8-7ED7D7ECB1E3}"/>
    <cellStyle name="Mon้taire [0]_laroux" xfId="4430" xr:uid="{D26D156A-AFB7-4FBC-B1DA-243E70A0465B}"/>
    <cellStyle name="Mon้taire_laroux" xfId="4431" xr:uid="{B55BBA65-CB1B-43A4-B732-31E269DD3793}"/>
    <cellStyle name="Mon彋aire [0]_AR1194" xfId="18922" xr:uid="{0624EF2E-2729-45E7-B5BF-E7EEA1C8282E}"/>
    <cellStyle name="Mon彋aire_AR1194" xfId="18923" xr:uid="{856E3AB6-9721-445D-A27F-A80672FE1BDA}"/>
    <cellStyle name="Mon騁aire [0]_AR1194" xfId="2863" xr:uid="{20C37831-3364-4FF6-821B-F07159DB4468}"/>
    <cellStyle name="Mon騁aire_AR1194" xfId="2864" xr:uid="{4E248FDA-5495-450F-981B-23331498BBBB}"/>
    <cellStyle name="Multiple" xfId="18924" xr:uid="{8EEC2581-7638-4026-9BF9-86FA9DA8E45C}"/>
    <cellStyle name="n" xfId="5860" xr:uid="{90DCFB28-3E02-44C5-B11F-3EAF8260311A}"/>
    <cellStyle name="n 2" xfId="6048" xr:uid="{BD71ED56-5ADB-44D1-BFB7-547398642CBB}"/>
    <cellStyle name="n?åNormal_Cht-Rev dist?bNormal_Cht-Rev dist_guyan?bNormal_Cht-Rev dist_guyan_1?åNormal_Cht-Re" xfId="18925" xr:uid="{01F7F007-767C-41D2-B28B-5478E870D8C7}"/>
    <cellStyle name="n?bNormal_Cht-Dep%Rev?Normal_Cht-Dep%Rev_guyan?Normal_Cht-Dep%Rev_guyan_1?Normal_Cht-Dep%Rev_" xfId="18926" xr:uid="{66F1F5E0-03C3-46FA-BD24-EF2F8DBDB7F9}"/>
    <cellStyle name="n_GDT 03-2010" xfId="18927" xr:uid="{848492FB-AEE5-4890-889A-C7D066EB8EFA}"/>
    <cellStyle name="n_GDT 03-2010_IK GDT หาวันที่รับเข้า-เบิกออกจริง 07-2010" xfId="18928" xr:uid="{E0D9FD28-213A-4C3E-B96A-21FE72630945}"/>
    <cellStyle name="n_IK GDT หาวันที่รับเข้า-เบิกออกจริง 07-2010" xfId="18929" xr:uid="{40FB91F2-1DEB-4337-A90D-C4747125D1B6}"/>
    <cellStyle name="n_SST Pick up rental 06-2010" xfId="18930" xr:uid="{562CE1E0-DBE6-4E92-8D26-E34D79E63536}"/>
    <cellStyle name="n_SST Pick up rental 06-2010_IK GDT หาวันที่รับเข้า-เบิกออกจริง 07-2010" xfId="18931" xr:uid="{1725F1D8-36A8-45AD-9928-8E0FB2D5C375}"/>
    <cellStyle name="Neutraal" xfId="2865" xr:uid="{1DE44C82-5D18-4BA9-A323-07C9EE3EBA76}"/>
    <cellStyle name="Neutral 10" xfId="4432" xr:uid="{5CE416B3-F06A-45A7-B6D6-4EC1C591A52C}"/>
    <cellStyle name="Neutral 10 2" xfId="18933" xr:uid="{7661E542-7628-41DD-A1E4-40F439778875}"/>
    <cellStyle name="Neutral 10 3" xfId="18934" xr:uid="{6E6118F4-82A9-4C2B-AAE9-690FE2DBF106}"/>
    <cellStyle name="Neutral 10 4" xfId="24558" xr:uid="{95C8EAF7-47EA-4712-A824-11422ECEA523}"/>
    <cellStyle name="Neutral 10 5" xfId="18932" xr:uid="{01A2FD4B-FB4C-4617-B475-D43F20D94AB7}"/>
    <cellStyle name="Neutral 100" xfId="18935" xr:uid="{BC649D2B-D9BE-4A92-A0A7-63F11F899DFB}"/>
    <cellStyle name="Neutral 101" xfId="18936" xr:uid="{729EC917-5390-47A4-BA48-D56678D86D03}"/>
    <cellStyle name="Neutral 102" xfId="18937" xr:uid="{B885874F-8DE6-47B1-A04F-658C1821A9BD}"/>
    <cellStyle name="Neutral 103" xfId="18938" xr:uid="{08E1E6C0-466F-4843-A6B5-703F8C1446AF}"/>
    <cellStyle name="Neutral 104" xfId="18939" xr:uid="{005C33C0-4FA0-4E4B-AA53-A99CC35E41D5}"/>
    <cellStyle name="Neutral 105" xfId="18940" xr:uid="{01D217B1-492F-4504-9395-507EA4960137}"/>
    <cellStyle name="Neutral 106" xfId="18941" xr:uid="{D503C68A-F101-4264-B6D8-B25E8018C469}"/>
    <cellStyle name="Neutral 11" xfId="4433" xr:uid="{A85998B1-B3F9-4633-9EB6-F1E110B5B637}"/>
    <cellStyle name="Neutral 11 2" xfId="18943" xr:uid="{9B734623-8371-4EB8-A0B0-1ED3CF84F9D1}"/>
    <cellStyle name="Neutral 11 3" xfId="18944" xr:uid="{2A9D81F0-BC16-4D0C-8CE6-969A90F6388C}"/>
    <cellStyle name="Neutral 11 4" xfId="24559" xr:uid="{19603721-6607-42D1-95F3-9C222FA1A145}"/>
    <cellStyle name="Neutral 11 5" xfId="18942" xr:uid="{9C484218-28D9-483D-888E-FBDD27EDB6D5}"/>
    <cellStyle name="Neutral 12" xfId="4434" xr:uid="{1DAEE6DF-BB27-47B8-A353-52B649EE2F7E}"/>
    <cellStyle name="Neutral 12 2" xfId="18946" xr:uid="{A814951F-3359-49D4-85C7-89D8A88DEF82}"/>
    <cellStyle name="Neutral 12 3" xfId="18947" xr:uid="{3B51452A-6EB3-4074-8B2E-B164CACBF2BA}"/>
    <cellStyle name="Neutral 12 4" xfId="24560" xr:uid="{768927AC-6FE1-4C50-A171-FE2D1F5EE05B}"/>
    <cellStyle name="Neutral 12 5" xfId="18945" xr:uid="{E33D28A2-1367-4DC4-965E-468EA665B8F4}"/>
    <cellStyle name="Neutral 13" xfId="4435" xr:uid="{E5DD6062-7AE6-4B97-AE34-2492E435D549}"/>
    <cellStyle name="Neutral 13 2" xfId="18949" xr:uid="{ACC79F55-13E0-48FD-B2B2-9A42F2F2CCE4}"/>
    <cellStyle name="Neutral 13 3" xfId="18950" xr:uid="{E0B0C9E2-4AE1-4E7E-9598-D94280AC8F4C}"/>
    <cellStyle name="Neutral 13 4" xfId="24561" xr:uid="{1F7693BD-64DD-4001-962D-EFF7BF57FFCF}"/>
    <cellStyle name="Neutral 13 5" xfId="18948" xr:uid="{7667A235-962A-4D67-A51F-9B93D12D7807}"/>
    <cellStyle name="Neutral 14" xfId="4436" xr:uid="{9C10429F-F181-4E35-BAEA-12F9A0CA1E39}"/>
    <cellStyle name="Neutral 14 2" xfId="18952" xr:uid="{A1E46A97-5729-4A68-9521-DEAC5BB41910}"/>
    <cellStyle name="Neutral 14 3" xfId="18953" xr:uid="{D437CD41-AE7A-4035-BDA0-4388E1350B85}"/>
    <cellStyle name="Neutral 14 4" xfId="24562" xr:uid="{1D7757F7-7396-4868-9BE0-634220F4204A}"/>
    <cellStyle name="Neutral 14 5" xfId="18951" xr:uid="{ECFDE35E-38C1-4CA8-9363-78A47E7B62F9}"/>
    <cellStyle name="Neutral 15" xfId="4437" xr:uid="{EAFCB1C8-37B5-40C8-AE8D-84DB5D25B059}"/>
    <cellStyle name="Neutral 15 2" xfId="18955" xr:uid="{9971F08C-E6E1-4E8A-AC8E-FD71C061E9C2}"/>
    <cellStyle name="Neutral 15 3" xfId="18956" xr:uid="{D72105C6-D405-4C75-8923-2FDBBF3C47C4}"/>
    <cellStyle name="Neutral 15 4" xfId="24563" xr:uid="{9CE23E11-8CF3-4A2B-8157-1FD9061B4DF3}"/>
    <cellStyle name="Neutral 15 5" xfId="18954" xr:uid="{6D50A109-560C-4BB6-A740-638935E0529D}"/>
    <cellStyle name="Neutral 16" xfId="4438" xr:uid="{B05FA1E9-007D-4CCB-8057-1990510BC297}"/>
    <cellStyle name="Neutral 16 2" xfId="18958" xr:uid="{061CFE89-A573-48EF-877E-9121F2C89426}"/>
    <cellStyle name="Neutral 16 3" xfId="18959" xr:uid="{64504A6D-6B1B-4555-9FDE-7B792B16258A}"/>
    <cellStyle name="Neutral 16 4" xfId="24564" xr:uid="{AF37CF88-96BD-442B-BBE7-BDDA22DAF2BE}"/>
    <cellStyle name="Neutral 16 5" xfId="18957" xr:uid="{CD2A210D-A0C4-4566-94D7-71F987FD0E6B}"/>
    <cellStyle name="Neutral 17" xfId="4439" xr:uid="{8EE0CBCC-E48E-4B19-A3DC-2E5294FECB14}"/>
    <cellStyle name="Neutral 17 2" xfId="18961" xr:uid="{E6D0FE17-9163-4E7E-86CA-CC5FAE44B8E1}"/>
    <cellStyle name="Neutral 17 3" xfId="18962" xr:uid="{C01A6D88-D7F9-44E0-B882-426C66A31759}"/>
    <cellStyle name="Neutral 17 4" xfId="24565" xr:uid="{2643F61E-A641-4829-A0D3-740DC504EC3E}"/>
    <cellStyle name="Neutral 17 5" xfId="18960" xr:uid="{562EF36D-BC0D-4375-822D-91A84017BA6E}"/>
    <cellStyle name="Neutral 18" xfId="4440" xr:uid="{728EE71A-E1AA-4897-A2BF-2913B493753B}"/>
    <cellStyle name="Neutral 18 2" xfId="18964" xr:uid="{02467857-AFB3-4E78-9E5E-05D97B9C9741}"/>
    <cellStyle name="Neutral 18 3" xfId="18965" xr:uid="{2D65264C-0E89-49BE-8FE1-1DFAED536988}"/>
    <cellStyle name="Neutral 18 4" xfId="24566" xr:uid="{B1F64D1B-DBC8-428C-9A11-02AF286E99CB}"/>
    <cellStyle name="Neutral 18 5" xfId="18963" xr:uid="{CC1A543D-077D-497F-BB53-E6C388DE743C}"/>
    <cellStyle name="Neutral 19" xfId="4441" xr:uid="{0045B923-5936-4026-906E-3C6F4BFF2388}"/>
    <cellStyle name="Neutral 19 2" xfId="18967" xr:uid="{31463A50-0553-4835-8496-CA0A9F76D87C}"/>
    <cellStyle name="Neutral 19 3" xfId="18968" xr:uid="{52A56720-C462-4568-9B9F-5EAF45CCC5CB}"/>
    <cellStyle name="Neutral 19 4" xfId="24567" xr:uid="{86C63068-D3A6-450C-8A91-A1891BAB950D}"/>
    <cellStyle name="Neutral 19 5" xfId="18966" xr:uid="{A2DA734D-D0A0-4171-9CC3-C68D9144C518}"/>
    <cellStyle name="Neutral 2" xfId="2866" xr:uid="{E71D0B3D-B79D-4F17-9BCD-687B5F5AA0D1}"/>
    <cellStyle name="Neutral 2 10" xfId="18969" xr:uid="{5825B57C-44BA-4292-A599-F90CD952FA92}"/>
    <cellStyle name="Neutral 2 11" xfId="18970" xr:uid="{A538A24E-6B55-4B9B-AD1E-7B273E80B94A}"/>
    <cellStyle name="Neutral 2 12" xfId="24568" xr:uid="{8258F928-F7CB-4F7E-A7A6-2BEA3F411036}"/>
    <cellStyle name="Neutral 2 13" xfId="6049" xr:uid="{E5295284-64D7-4D44-A48B-110B999665D5}"/>
    <cellStyle name="Neutral 2 14" xfId="4442" xr:uid="{4ED0B2FA-E1B7-44CE-90AC-D5417766B016}"/>
    <cellStyle name="Neutral 2 2" xfId="5886" xr:uid="{2E292102-9B35-45AD-B6A6-3530BE5AE22A}"/>
    <cellStyle name="Neutral 2 2 2" xfId="5887" xr:uid="{5E73106A-2588-4ABE-9DA4-83E2DE9BDB8C}"/>
    <cellStyle name="Neutral 2 2 2 2" xfId="18971" xr:uid="{0A30F2F1-CB6C-4552-AADB-729EDA5F5A92}"/>
    <cellStyle name="Neutral 2 2 2 2 2" xfId="18972" xr:uid="{C1A5638E-F55C-420D-ADEC-BF27BC104A9D}"/>
    <cellStyle name="Neutral 2 2 2 2 3" xfId="18973" xr:uid="{6B7C84C1-90FC-4648-A1A5-D6CD892D1C75}"/>
    <cellStyle name="Neutral 2 2 2 2 4" xfId="18974" xr:uid="{ABD73416-EC27-4309-B529-91D6F1E03269}"/>
    <cellStyle name="Neutral 2 2 2 2 5" xfId="18975" xr:uid="{9310D7A7-4CE9-4E42-8615-2958AF93484C}"/>
    <cellStyle name="Neutral 2 2 2 3" xfId="18976" xr:uid="{D37A5CFE-E047-4867-AF28-DAC91D9AF1D7}"/>
    <cellStyle name="Neutral 2 2 2 4" xfId="18977" xr:uid="{00DCAA51-19DE-4977-BCF2-6BFF72C57D83}"/>
    <cellStyle name="Neutral 2 2 2 5" xfId="18978" xr:uid="{FD100F65-7617-46F5-A0AB-F8A8577948A5}"/>
    <cellStyle name="Neutral 2 2 3" xfId="18979" xr:uid="{7DA983E6-C816-44C5-A094-515B9A7B6C54}"/>
    <cellStyle name="Neutral 2 2 4" xfId="18980" xr:uid="{D4442CD8-A14C-4DEA-97D5-B7A86AF51112}"/>
    <cellStyle name="Neutral 2 2 5" xfId="18981" xr:uid="{6D7AFDAC-678F-4A6F-B8B8-7FA28DB33A9B}"/>
    <cellStyle name="Neutral 2 2 6" xfId="18982" xr:uid="{580AF62B-3D14-4C4F-A323-6724E6CBE7D9}"/>
    <cellStyle name="Neutral 2 2 7" xfId="18983" xr:uid="{B34136F4-BB4C-4EB4-A11E-6E9060C4D7B3}"/>
    <cellStyle name="Neutral 2 3" xfId="18984" xr:uid="{DD6357CB-0E4C-4C4E-9108-EC5E85DA51A6}"/>
    <cellStyle name="Neutral 2 3 2" xfId="18985" xr:uid="{87E9172A-99B8-450D-A881-02396FE3D4AE}"/>
    <cellStyle name="Neutral 2 3 2 2" xfId="18986" xr:uid="{C0685204-53AC-4AD5-82A9-5FDA52A08E3B}"/>
    <cellStyle name="Neutral 2 3 2 3" xfId="18987" xr:uid="{5A4CB6E0-CBC8-4FD9-A94D-00CA369145AD}"/>
    <cellStyle name="Neutral 2 3 2 4" xfId="18988" xr:uid="{0D6F10D5-BD79-4A92-AFC8-F94C5C419897}"/>
    <cellStyle name="Neutral 2 3 2 5" xfId="18989" xr:uid="{8C71AA33-F35C-4A91-A7D5-37DA7DEF2DFF}"/>
    <cellStyle name="Neutral 2 3 3" xfId="18990" xr:uid="{61B80F34-797F-4ED9-A35A-484FE6842626}"/>
    <cellStyle name="Neutral 2 3 4" xfId="18991" xr:uid="{F1CCC044-25E3-43F7-8239-A71D101FB045}"/>
    <cellStyle name="Neutral 2 3 5" xfId="18992" xr:uid="{68DEB46C-11D9-4371-9AE8-BF913D79F2F6}"/>
    <cellStyle name="Neutral 2 4" xfId="18993" xr:uid="{FB7C2EFC-59AB-459F-BEF7-5A257C5E3E95}"/>
    <cellStyle name="Neutral 2 5" xfId="18994" xr:uid="{AADA1C2F-E856-42CB-A418-647294B0CFF2}"/>
    <cellStyle name="Neutral 2 6" xfId="18995" xr:uid="{BE4703D3-E884-4025-88D6-5F51A64BEEE9}"/>
    <cellStyle name="Neutral 2 7" xfId="18996" xr:uid="{19A497D9-0EAA-4FAD-8FCD-2B43002C0FBF}"/>
    <cellStyle name="Neutral 2 8" xfId="18997" xr:uid="{180B4DD8-CA0B-4184-8BD2-A92333838BD9}"/>
    <cellStyle name="Neutral 2 9" xfId="18998" xr:uid="{1B3C4650-9557-469D-B091-41C00F2E507C}"/>
    <cellStyle name="Neutral 20" xfId="4443" xr:uid="{E5E8FB0B-5C96-41D8-BFE9-AB9A9CC0EE7C}"/>
    <cellStyle name="Neutral 20 2" xfId="19000" xr:uid="{84CC399A-108F-4F2F-9322-95E61BD34D0F}"/>
    <cellStyle name="Neutral 20 3" xfId="19001" xr:uid="{BC28080B-F00A-43F8-AD72-CD1A69E70382}"/>
    <cellStyle name="Neutral 20 4" xfId="24569" xr:uid="{28E90F60-0BF8-4526-93E7-05269B520A0F}"/>
    <cellStyle name="Neutral 20 5" xfId="18999" xr:uid="{CF04EB3B-4F99-42F6-8B14-6A41C84EA7D1}"/>
    <cellStyle name="Neutral 21" xfId="4444" xr:uid="{79D57642-77DD-4E6B-8649-2EB2A4C7043C}"/>
    <cellStyle name="Neutral 21 2" xfId="19003" xr:uid="{1EE8E259-DFD3-4066-8DA9-26B485ADF08B}"/>
    <cellStyle name="Neutral 21 3" xfId="19004" xr:uid="{8711E8D5-7F22-4AD4-96B2-E304E379D57B}"/>
    <cellStyle name="Neutral 21 4" xfId="24570" xr:uid="{4C158E87-D8E4-42E0-84C0-6351AA076D05}"/>
    <cellStyle name="Neutral 21 5" xfId="19002" xr:uid="{656A5E4D-2BFF-4B8E-A930-C33C6A50AE47}"/>
    <cellStyle name="Neutral 22" xfId="4445" xr:uid="{B6927329-C417-4370-A3EC-8A1BEB22D889}"/>
    <cellStyle name="Neutral 22 2" xfId="19006" xr:uid="{C0B9051D-99F8-4F77-A3A6-CD297AD6EE2C}"/>
    <cellStyle name="Neutral 22 3" xfId="19007" xr:uid="{98CB6EC6-4132-4469-B5D2-EDD907D51120}"/>
    <cellStyle name="Neutral 22 4" xfId="24571" xr:uid="{848E5140-8E2E-4957-AA0F-1B083A9C2D37}"/>
    <cellStyle name="Neutral 22 5" xfId="19005" xr:uid="{EED0B83A-59CD-441D-987E-751716A37DD9}"/>
    <cellStyle name="Neutral 23" xfId="4446" xr:uid="{91D1075A-627F-4601-96D1-647F088E31DF}"/>
    <cellStyle name="Neutral 23 2" xfId="19009" xr:uid="{E2A81724-2FCB-4F90-A3BD-F6187660F7D5}"/>
    <cellStyle name="Neutral 23 3" xfId="19010" xr:uid="{B290DC77-39DB-4F98-B595-E07F663A3255}"/>
    <cellStyle name="Neutral 23 4" xfId="24572" xr:uid="{611A99E5-93C1-474F-AFA9-2C02C45683FE}"/>
    <cellStyle name="Neutral 23 5" xfId="19008" xr:uid="{1EEC108F-E4F6-48B1-A684-CFE28F04654C}"/>
    <cellStyle name="Neutral 24" xfId="4447" xr:uid="{331664CA-E443-48E4-BF2C-36E605EDF2DA}"/>
    <cellStyle name="Neutral 24 2" xfId="19012" xr:uid="{FCB29717-679F-4DF1-9887-00D59835FA75}"/>
    <cellStyle name="Neutral 24 3" xfId="19013" xr:uid="{F37360DC-56DC-4A44-9DC5-306D5E0DCD8B}"/>
    <cellStyle name="Neutral 24 4" xfId="24573" xr:uid="{B30FE8E2-02A3-4454-BB57-695D2D66433D}"/>
    <cellStyle name="Neutral 24 5" xfId="19011" xr:uid="{02210F80-1AE9-4693-94F7-333707BA8968}"/>
    <cellStyle name="Neutral 25" xfId="4448" xr:uid="{6DECC170-B968-482A-8FE5-FF05AFD86F35}"/>
    <cellStyle name="Neutral 25 2" xfId="19015" xr:uid="{03FDCF96-67E9-4C56-B622-BB2B7D4698D4}"/>
    <cellStyle name="Neutral 25 3" xfId="19016" xr:uid="{0D37FCEA-7558-4C50-AFD8-DE4C143CE923}"/>
    <cellStyle name="Neutral 25 4" xfId="24574" xr:uid="{5447BCAB-AB36-479C-8090-EF83C1434A7E}"/>
    <cellStyle name="Neutral 25 5" xfId="19014" xr:uid="{5C68A454-1D6F-4E77-980C-82C4F20CE716}"/>
    <cellStyle name="Neutral 26" xfId="4449" xr:uid="{7C5BFA85-AA6C-4A87-A756-9510C36889EF}"/>
    <cellStyle name="Neutral 26 2" xfId="19018" xr:uid="{FC2B0AE6-999C-4B4D-876C-81100B914258}"/>
    <cellStyle name="Neutral 26 3" xfId="19019" xr:uid="{5EF4F22A-2241-428F-B0BE-AECACEE751C2}"/>
    <cellStyle name="Neutral 26 4" xfId="24575" xr:uid="{34135E53-2E0E-4425-B99F-36D83F7B7D02}"/>
    <cellStyle name="Neutral 26 5" xfId="19017" xr:uid="{15092C6C-4CCB-4974-952F-9D3E5B7AD134}"/>
    <cellStyle name="Neutral 27" xfId="4450" xr:uid="{4BA35565-74BA-4C97-A5EA-F31ADA71D001}"/>
    <cellStyle name="Neutral 27 2" xfId="19021" xr:uid="{470BE6EC-EE13-47E0-87D9-C990622E08C4}"/>
    <cellStyle name="Neutral 27 3" xfId="19022" xr:uid="{DD2AC020-7001-45D1-B3A0-CAB6A1E6949A}"/>
    <cellStyle name="Neutral 27 4" xfId="24576" xr:uid="{685FBE73-5FA9-4DB9-ABD0-57CBA9E21638}"/>
    <cellStyle name="Neutral 27 5" xfId="19020" xr:uid="{20587FB7-F717-46B4-B474-109076558CBB}"/>
    <cellStyle name="Neutral 28" xfId="4451" xr:uid="{734F1410-47B0-4ADC-9264-FF30669913E9}"/>
    <cellStyle name="Neutral 28 2" xfId="19024" xr:uid="{FEC764E2-1FCF-426B-8542-09A5637DCCBA}"/>
    <cellStyle name="Neutral 28 3" xfId="19025" xr:uid="{51152BE5-12AA-4079-B7DB-9A0FD9219C93}"/>
    <cellStyle name="Neutral 28 4" xfId="24577" xr:uid="{39C6538A-A248-48D6-9FB8-D3AF3EB4BC63}"/>
    <cellStyle name="Neutral 28 5" xfId="19023" xr:uid="{F88AE151-461D-4893-8006-90F1288EDA89}"/>
    <cellStyle name="Neutral 29" xfId="4452" xr:uid="{6C37A85C-A444-4C74-BE45-F02C6D5CAB6F}"/>
    <cellStyle name="Neutral 29 2" xfId="19027" xr:uid="{B1A302B3-5D5A-4229-8592-3AD03DC40D0D}"/>
    <cellStyle name="Neutral 29 3" xfId="19028" xr:uid="{BAA63DF5-D2AD-429C-A47F-2477459D48E2}"/>
    <cellStyle name="Neutral 29 4" xfId="24578" xr:uid="{0C5BBCA1-F596-417D-B103-C1039999E09D}"/>
    <cellStyle name="Neutral 29 5" xfId="19026" xr:uid="{02A59246-380F-432B-A234-3A823E596550}"/>
    <cellStyle name="Neutral 3" xfId="4453" xr:uid="{0A0CF6EA-128E-483E-B550-180D48D4166A}"/>
    <cellStyle name="Neutral 3 2" xfId="5889" xr:uid="{5479A63F-4A9F-4CBF-970F-ABD1B2496CDB}"/>
    <cellStyle name="Neutral 3 3" xfId="19029" xr:uid="{D5D38E71-8AE8-486E-9DE3-BF383399ABC2}"/>
    <cellStyle name="Neutral 3 4" xfId="19030" xr:uid="{3FE819EF-13C4-445F-A60D-82A98D459670}"/>
    <cellStyle name="Neutral 3 5" xfId="19031" xr:uid="{185A56B1-3D82-49E9-8A3B-617884C65275}"/>
    <cellStyle name="Neutral 3 6" xfId="19032" xr:uid="{34B686F3-EB52-405B-8715-45D20C69617E}"/>
    <cellStyle name="Neutral 3 7" xfId="19033" xr:uid="{D0A4D677-AADE-4656-8F19-770F5A80BE27}"/>
    <cellStyle name="Neutral 3 8" xfId="24579" xr:uid="{8F0A8B0E-7C5F-404C-A45E-547820ADE050}"/>
    <cellStyle name="Neutral 3 9" xfId="5888" xr:uid="{53E49FD2-B3C7-4B89-90E7-1787FA6D32B6}"/>
    <cellStyle name="Neutral 30" xfId="19034" xr:uid="{7F07FAAC-F8E0-4879-A9E0-15FACB6E8226}"/>
    <cellStyle name="Neutral 30 2" xfId="19035" xr:uid="{074A5569-2A73-4D0A-8D0D-0A4B5ADFDB69}"/>
    <cellStyle name="Neutral 30 3" xfId="19036" xr:uid="{B435B06B-7B9D-44DA-94B6-C72E9AC4718B}"/>
    <cellStyle name="Neutral 31" xfId="19037" xr:uid="{EDCD221E-D377-465B-9CE4-64F148F6D603}"/>
    <cellStyle name="Neutral 31 2" xfId="19038" xr:uid="{CC1EEE5B-C47D-4E58-A702-777AF6FA5EAA}"/>
    <cellStyle name="Neutral 31 3" xfId="19039" xr:uid="{BC81D984-8660-46CB-A824-B012ED42FA08}"/>
    <cellStyle name="Neutral 32" xfId="19040" xr:uid="{2EA8917F-7F07-4EA4-9E67-3B0E6D75D88B}"/>
    <cellStyle name="Neutral 32 2" xfId="19041" xr:uid="{85D3676D-8235-4506-8A31-4CD871C6B215}"/>
    <cellStyle name="Neutral 32 3" xfId="19042" xr:uid="{808FC9FE-B6EC-4F44-BE98-A184BF779952}"/>
    <cellStyle name="Neutral 33" xfId="19043" xr:uid="{DF121E66-0DFD-410F-8CA0-039A59D7AE5D}"/>
    <cellStyle name="Neutral 33 2" xfId="19044" xr:uid="{BF856A73-2770-4458-966E-39BB759394F0}"/>
    <cellStyle name="Neutral 33 3" xfId="19045" xr:uid="{A2F833C9-0B30-48BF-8C4A-4964D039F7AE}"/>
    <cellStyle name="Neutral 34" xfId="19046" xr:uid="{7BE128E6-055B-45CF-97E4-497449638F2A}"/>
    <cellStyle name="Neutral 35" xfId="19047" xr:uid="{90E83D51-84C3-40C6-94C3-859BFC8676B0}"/>
    <cellStyle name="Neutral 36" xfId="19048" xr:uid="{D6D055AA-9EE8-4557-B5B3-BEE779CF47C5}"/>
    <cellStyle name="Neutral 37" xfId="19049" xr:uid="{55E565CE-8170-4274-9199-971EB50BA01D}"/>
    <cellStyle name="Neutral 38" xfId="19050" xr:uid="{9C907AE0-B0AE-4033-B2B7-8DA83FA436CB}"/>
    <cellStyle name="Neutral 39" xfId="19051" xr:uid="{868C1C89-1E31-40CC-9250-94135E42C47E}"/>
    <cellStyle name="Neutral 4" xfId="4454" xr:uid="{5EA93A3F-7A2B-4CE2-A660-E391F7502BC8}"/>
    <cellStyle name="Neutral 4 2" xfId="19053" xr:uid="{43833A4B-849A-4825-8B08-1CFE15039E80}"/>
    <cellStyle name="Neutral 4 3" xfId="19054" xr:uid="{1E319BA2-42B3-4C73-949E-8E3D3B290742}"/>
    <cellStyle name="Neutral 4 4" xfId="19055" xr:uid="{DDF16E2A-0609-45BD-A39F-3FE820833CC7}"/>
    <cellStyle name="Neutral 4 5" xfId="19056" xr:uid="{DC676AEC-7D37-426A-8B52-70333B105293}"/>
    <cellStyle name="Neutral 4 6" xfId="19057" xr:uid="{3CAA8BE3-1984-4079-9AE6-3BF30D42A0D0}"/>
    <cellStyle name="Neutral 4 7" xfId="19058" xr:uid="{C707BA97-73E5-4E87-9DF7-EAA422D8EF45}"/>
    <cellStyle name="Neutral 4 8" xfId="24580" xr:uid="{8D47CB7A-3E17-4395-8326-4392F5750112}"/>
    <cellStyle name="Neutral 4 9" xfId="19052" xr:uid="{A3BC6601-563B-45EF-BB35-B19A4D8C0227}"/>
    <cellStyle name="Neutral 40" xfId="19059" xr:uid="{B9C64838-6F24-45DC-BB83-7EBABE3B1EEB}"/>
    <cellStyle name="Neutral 41" xfId="19060" xr:uid="{4346837E-112F-4891-B0FB-5455F74ED5E8}"/>
    <cellStyle name="Neutral 42" xfId="19061" xr:uid="{4D76BCF4-1B79-415D-A144-C7F5D7A0A0F8}"/>
    <cellStyle name="Neutral 43" xfId="19062" xr:uid="{AC701CE7-765D-46D0-8F38-6EF879EA1585}"/>
    <cellStyle name="Neutral 44" xfId="19063" xr:uid="{3D5755BC-5305-4CE3-AD6A-DA027C415EDE}"/>
    <cellStyle name="Neutral 45" xfId="19064" xr:uid="{61902478-315D-4387-93D7-AA84C5C5418C}"/>
    <cellStyle name="Neutral 46" xfId="19065" xr:uid="{91BD5D05-CC85-410A-A188-918169169174}"/>
    <cellStyle name="Neutral 47" xfId="19066" xr:uid="{7CFFA7D1-0B31-4A0B-B29A-5F800D43AF60}"/>
    <cellStyle name="Neutral 48" xfId="19067" xr:uid="{DBD4BEA6-19C6-409F-A969-207015C6A12F}"/>
    <cellStyle name="Neutral 49" xfId="19068" xr:uid="{83FB9245-1A09-48DF-B01B-956AEDBF0F8E}"/>
    <cellStyle name="Neutral 5" xfId="4455" xr:uid="{F07074D6-2EE2-438F-A220-B9220F389C37}"/>
    <cellStyle name="Neutral 5 2" xfId="19070" xr:uid="{7AFD38CA-4FE8-4DAD-AE5F-3DD04A62FABB}"/>
    <cellStyle name="Neutral 5 3" xfId="19071" xr:uid="{B28B7C0A-3E5E-4996-A966-71383F006551}"/>
    <cellStyle name="Neutral 5 4" xfId="19072" xr:uid="{C6A1D1D5-6125-409D-AED3-2051AE4BB233}"/>
    <cellStyle name="Neutral 5 5" xfId="19073" xr:uid="{997E03A8-BD37-4E85-8182-F4251DA18EBA}"/>
    <cellStyle name="Neutral 5 6" xfId="19074" xr:uid="{D8B6451F-8AAD-4AA3-9300-12A17244A898}"/>
    <cellStyle name="Neutral 5 7" xfId="19075" xr:uid="{DDAC88F5-96DE-456A-8927-D9300FA1379F}"/>
    <cellStyle name="Neutral 5 8" xfId="24581" xr:uid="{68F85490-33C8-4A6F-AF88-374CE839C3C8}"/>
    <cellStyle name="Neutral 5 9" xfId="19069" xr:uid="{170972DA-33BF-4565-B9A3-6D32C682A492}"/>
    <cellStyle name="Neutral 50" xfId="19076" xr:uid="{962727CB-C8DE-4EBD-98C8-FA807D2BE9E7}"/>
    <cellStyle name="Neutral 51" xfId="19077" xr:uid="{F05329AB-2E7A-4DA0-A093-3C5C37AE6BBD}"/>
    <cellStyle name="Neutral 52" xfId="19078" xr:uid="{93DB444A-F0F6-4953-9C10-E6C75F5DAF63}"/>
    <cellStyle name="Neutral 53" xfId="19079" xr:uid="{130D42BC-D6CD-402B-B887-DAB59C4DDB2F}"/>
    <cellStyle name="Neutral 54" xfId="19080" xr:uid="{76DC32A0-4E1D-4B41-9960-D0E8C7F4D8C6}"/>
    <cellStyle name="Neutral 55" xfId="19081" xr:uid="{0FB78EE7-B05D-4949-BA66-1491F63D8501}"/>
    <cellStyle name="Neutral 56" xfId="19082" xr:uid="{739DC0EC-90C9-4E93-BD7F-8209E1FB6945}"/>
    <cellStyle name="Neutral 57" xfId="19083" xr:uid="{993EB10B-37D1-496A-86A3-478E92C41DA4}"/>
    <cellStyle name="Neutral 58" xfId="19084" xr:uid="{EAE41A45-6A57-480F-A60A-337DE90AF456}"/>
    <cellStyle name="Neutral 59" xfId="19085" xr:uid="{3C9CF821-8C56-43B8-9481-9BE0BEB27625}"/>
    <cellStyle name="Neutral 6" xfId="4456" xr:uid="{A45D5D1E-38DC-4C12-AFA3-6208FDCBD273}"/>
    <cellStyle name="Neutral 6 2" xfId="19087" xr:uid="{C0F43971-AA1E-4507-BD38-FD4A1FD91285}"/>
    <cellStyle name="Neutral 6 2 2" xfId="19088" xr:uid="{C5F02F3E-E6ED-4053-9EE4-EC223158A6DD}"/>
    <cellStyle name="Neutral 6 2 3" xfId="19089" xr:uid="{40314E24-8FED-4712-B129-3771DDD1FCBD}"/>
    <cellStyle name="Neutral 6 2 4" xfId="19090" xr:uid="{1BFC8122-ECB8-4ECC-9A80-29E569FAC50B}"/>
    <cellStyle name="Neutral 6 2 5" xfId="19091" xr:uid="{8814BAF9-3833-4D6F-A29A-E444302227E9}"/>
    <cellStyle name="Neutral 6 3" xfId="19092" xr:uid="{7E00831A-B91D-417E-9AC9-A9355BAC24D8}"/>
    <cellStyle name="Neutral 6 4" xfId="19093" xr:uid="{DB2F7D44-60E9-4EC7-B2A4-53E74E658D8E}"/>
    <cellStyle name="Neutral 6 5" xfId="19094" xr:uid="{4F2280A6-0178-4D16-87B3-99A512463FB4}"/>
    <cellStyle name="Neutral 6 6" xfId="24582" xr:uid="{08F81CE1-04E2-462A-B79B-9620C5232A45}"/>
    <cellStyle name="Neutral 6 7" xfId="19086" xr:uid="{FABA8372-B7EC-49AC-A31C-01DF597EEBE3}"/>
    <cellStyle name="Neutral 60" xfId="19095" xr:uid="{839A9187-84AE-48A4-A5E2-68BE3AF6A846}"/>
    <cellStyle name="Neutral 61" xfId="19096" xr:uid="{ACAEA267-FBD9-438B-9CDE-B28C15911836}"/>
    <cellStyle name="Neutral 62" xfId="19097" xr:uid="{61AAE81B-3A5C-42D8-B825-3250342E737D}"/>
    <cellStyle name="Neutral 63" xfId="19098" xr:uid="{4429E33F-30D5-47BE-9CB8-450DA7FBEA34}"/>
    <cellStyle name="Neutral 64" xfId="19099" xr:uid="{3C5F856B-2067-42FE-AAAE-C00BD62659FD}"/>
    <cellStyle name="Neutral 65" xfId="19100" xr:uid="{82D2436A-6ACF-49C3-B3AB-2EB79B408280}"/>
    <cellStyle name="Neutral 66" xfId="19101" xr:uid="{44DF667D-FC35-408C-86E1-B1FE5DAF8089}"/>
    <cellStyle name="Neutral 67" xfId="19102" xr:uid="{FB22CE6A-C25D-4B46-A539-7CE95A352E6E}"/>
    <cellStyle name="Neutral 68" xfId="19103" xr:uid="{0073F5C6-7A7D-4507-A42C-9E0322D72036}"/>
    <cellStyle name="Neutral 68 2" xfId="19104" xr:uid="{B559546E-B763-4069-83BF-0E4514442E81}"/>
    <cellStyle name="Neutral 68 3" xfId="19105" xr:uid="{5009D2CB-CDEF-447B-9CC6-91B367071CA4}"/>
    <cellStyle name="Neutral 69" xfId="19106" xr:uid="{E88C9976-CE3C-4257-9F21-4B858263B92C}"/>
    <cellStyle name="Neutral 69 2" xfId="19107" xr:uid="{FD15203F-987B-4567-98E0-A9C95FD5AAB8}"/>
    <cellStyle name="Neutral 69 3" xfId="19108" xr:uid="{3A2C4898-2A73-4F83-9511-DD50AF1F9733}"/>
    <cellStyle name="Neutral 7" xfId="4457" xr:uid="{A53A1F25-514B-45EB-A74B-FBF56DCAC5FC}"/>
    <cellStyle name="Neutral 7 2" xfId="19110" xr:uid="{B666E141-7526-4FE9-B301-9AD4825B7819}"/>
    <cellStyle name="Neutral 7 3" xfId="19111" xr:uid="{7EA97E6C-6397-4308-A86F-4D7EEF28D0BB}"/>
    <cellStyle name="Neutral 7 4" xfId="19112" xr:uid="{34EA7248-0840-4A85-89C5-AB8015AF9508}"/>
    <cellStyle name="Neutral 7 5" xfId="19113" xr:uid="{53EDD60A-4B7B-4F3F-8ABF-B581EC27178C}"/>
    <cellStyle name="Neutral 7 6" xfId="24583" xr:uid="{14DC7150-D2C8-4913-A865-4499673D70BB}"/>
    <cellStyle name="Neutral 7 7" xfId="19109" xr:uid="{3D98C959-CFD6-41AA-B9AE-2ECA292559F5}"/>
    <cellStyle name="Neutral 70" xfId="19114" xr:uid="{3BD1FC14-9E73-405F-A917-7F0CEF49B707}"/>
    <cellStyle name="Neutral 70 2" xfId="19115" xr:uid="{59D26448-85F6-4414-98D8-FD79CD9DCAC6}"/>
    <cellStyle name="Neutral 70 3" xfId="19116" xr:uid="{5E43C482-3897-4868-89E0-539D168EE246}"/>
    <cellStyle name="Neutral 71" xfId="19117" xr:uid="{B41CB68E-FF1B-4ED4-9224-F7CEC048FBE9}"/>
    <cellStyle name="Neutral 71 2" xfId="19118" xr:uid="{4A548CA6-2531-4FEA-975B-7DA7ADF1D66C}"/>
    <cellStyle name="Neutral 71 3" xfId="19119" xr:uid="{429A9A68-CB09-483F-A8B9-63DD75CF844E}"/>
    <cellStyle name="Neutral 72" xfId="19120" xr:uid="{9B2EABD4-9DC4-417D-A15F-BD1A183DEB28}"/>
    <cellStyle name="Neutral 72 2" xfId="19121" xr:uid="{6F177500-E655-4C8E-B906-F2893954C9AD}"/>
    <cellStyle name="Neutral 72 3" xfId="19122" xr:uid="{6AA0C789-729C-4E2B-9E25-2FB8D7A066FE}"/>
    <cellStyle name="Neutral 73" xfId="19123" xr:uid="{E6E05FEE-F3B1-47A2-9D89-87BF7C1248E0}"/>
    <cellStyle name="Neutral 74" xfId="19124" xr:uid="{B2CA76A3-6125-4A4B-8305-E238A517D204}"/>
    <cellStyle name="Neutral 75" xfId="19125" xr:uid="{5FC929FC-D18F-4BE7-9436-417F9BBB7B1D}"/>
    <cellStyle name="Neutral 76" xfId="19126" xr:uid="{37E00182-560B-40EC-9571-6979AC3F7972}"/>
    <cellStyle name="Neutral 77" xfId="19127" xr:uid="{0FC44B68-C5E4-4AD1-AE6A-2CEA6AC81396}"/>
    <cellStyle name="Neutral 78" xfId="19128" xr:uid="{9BFD1593-86B2-4A1F-938B-38D551E83FA1}"/>
    <cellStyle name="Neutral 79" xfId="19129" xr:uid="{72FA5976-BED7-4BAF-9AB6-307EADDF7072}"/>
    <cellStyle name="Neutral 8" xfId="4458" xr:uid="{702AE32D-0E86-4826-A71E-7CBF2895E704}"/>
    <cellStyle name="Neutral 8 2" xfId="19131" xr:uid="{E0C71031-9F0B-4D2D-8C85-B6C5B019EECE}"/>
    <cellStyle name="Neutral 8 3" xfId="19132" xr:uid="{0E234328-D226-4E54-A2DA-B155C716022E}"/>
    <cellStyle name="Neutral 8 4" xfId="24584" xr:uid="{A43E00CA-6AB6-4F4E-A5A6-0430D6DBB90B}"/>
    <cellStyle name="Neutral 8 5" xfId="19130" xr:uid="{B10E9E97-CF4F-44CC-BB54-17DBD6710776}"/>
    <cellStyle name="Neutral 80" xfId="19133" xr:uid="{FB504AAC-607B-4D25-973F-961A2BBB9EB4}"/>
    <cellStyle name="Neutral 81" xfId="19134" xr:uid="{881E544E-F501-433A-A043-D019889FB336}"/>
    <cellStyle name="Neutral 82" xfId="19135" xr:uid="{16E4A1FE-BBB6-4D21-B434-8B274215751B}"/>
    <cellStyle name="Neutral 83" xfId="19136" xr:uid="{8407DA33-5A80-476D-956A-A1D261042DF7}"/>
    <cellStyle name="Neutral 84" xfId="19137" xr:uid="{29592D6A-3536-4FF6-A212-431F7BC447F2}"/>
    <cellStyle name="Neutral 85" xfId="19138" xr:uid="{4C92C291-520D-40E2-BF50-B42BC2161226}"/>
    <cellStyle name="Neutral 86" xfId="19139" xr:uid="{16653B4A-5802-419C-A838-E0DB0427984D}"/>
    <cellStyle name="Neutral 87" xfId="19140" xr:uid="{5BB940A7-7AFA-49B2-BCE9-CA52A4949FA2}"/>
    <cellStyle name="Neutral 88" xfId="19141" xr:uid="{205D2723-99E8-48FB-9D73-DDB8A7F64E97}"/>
    <cellStyle name="Neutral 89" xfId="19142" xr:uid="{98411C32-991E-48B9-99AF-93C4FBC7C921}"/>
    <cellStyle name="Neutral 9" xfId="4459" xr:uid="{A9EE4165-AC04-4CD1-9A14-9260B17FA748}"/>
    <cellStyle name="Neutral 9 2" xfId="19144" xr:uid="{41D53E46-62D8-4262-92B8-CAADE711FF84}"/>
    <cellStyle name="Neutral 9 3" xfId="19145" xr:uid="{A49D731A-04A4-475D-BFD7-C7DB3E55A35F}"/>
    <cellStyle name="Neutral 9 4" xfId="24585" xr:uid="{F3474820-DE23-4F5B-B312-62706130A204}"/>
    <cellStyle name="Neutral 9 5" xfId="19143" xr:uid="{7464D888-3887-4CDD-A833-811CAABE96CC}"/>
    <cellStyle name="Neutral 90" xfId="19146" xr:uid="{8D89AFFC-D7D1-485A-B9BB-5DDDBF9E8758}"/>
    <cellStyle name="Neutral 91" xfId="19147" xr:uid="{0BF9C2A8-3A49-4791-9348-B7FA4E181C1C}"/>
    <cellStyle name="Neutral 92" xfId="19148" xr:uid="{082092A3-85D7-42C4-9301-02AEA0FD4976}"/>
    <cellStyle name="Neutral 93" xfId="19149" xr:uid="{399BA936-A4E1-4FA5-B326-99C656307DCF}"/>
    <cellStyle name="Neutral 94" xfId="19150" xr:uid="{C52016F1-C146-4887-AF11-E6F5052B0F8F}"/>
    <cellStyle name="Neutral 95" xfId="19151" xr:uid="{EC1C77E5-85AC-40EA-A1AE-46B46FC9E71F}"/>
    <cellStyle name="Neutral 96" xfId="19152" xr:uid="{F0ED9266-8778-4A91-9876-51797F773767}"/>
    <cellStyle name="Neutral 97" xfId="19153" xr:uid="{5CD6BC56-D49F-41DD-BCEE-6F5980226589}"/>
    <cellStyle name="Neutral 98" xfId="19154" xr:uid="{682BD0F3-7A7B-4EEF-B6FA-57D2BD82792C}"/>
    <cellStyle name="Neutral 99" xfId="19155" xr:uid="{46BAF388-5FA8-4D71-9A44-FAA98FA7B216}"/>
    <cellStyle name="New Times Roman" xfId="19156" xr:uid="{6FD125CC-76E9-4257-963D-28F151E8E1FA}"/>
    <cellStyle name="no dec" xfId="12" xr:uid="{411CD28F-ACCF-43CF-A92E-C8E6A0B05642}"/>
    <cellStyle name="Nor}al" xfId="2867" xr:uid="{37CE0531-AEF9-4F02-A961-4558D356A33B}"/>
    <cellStyle name="Nor}al 2" xfId="2868" xr:uid="{61E0C4BD-E4D4-4711-AD80-EAF26823680F}"/>
    <cellStyle name="Nor}al 2 2" xfId="2869" xr:uid="{1E7E58F5-363F-4966-9AC9-ECF130E407C9}"/>
    <cellStyle name="Nor}al 2 2 2" xfId="2870" xr:uid="{73F8F5A2-64B7-4F2C-B785-3CA6BBECD1A7}"/>
    <cellStyle name="Nor}al 2_(CAA)" xfId="2871" xr:uid="{283A90BB-3A02-430C-9E36-ACF0F5AE62E0}"/>
    <cellStyle name="Nor}al 3" xfId="2872" xr:uid="{B5E89E6F-726E-4B8D-9283-F0276E57233A}"/>
    <cellStyle name="Nor}al 4" xfId="2873" xr:uid="{78E61701-69BD-4350-8DDC-56B72155B68E}"/>
    <cellStyle name="Nor}al 5" xfId="2874" xr:uid="{801E18F4-E18A-42B4-B8B2-6D358F83E4F0}"/>
    <cellStyle name="Nor}al_Book1" xfId="2875" xr:uid="{4EAB62BB-507D-4516-9D27-099F89D9B5D2}"/>
    <cellStyle name="Normal" xfId="0" builtinId="0"/>
    <cellStyle name="Normal - Stile6" xfId="19157" xr:uid="{79A35C5C-7F6F-495F-AD06-CA4730A518F5}"/>
    <cellStyle name="Normal - Stile7" xfId="19158" xr:uid="{E77049BD-D1B0-4AD0-BA41-EC97AAF6F6CD}"/>
    <cellStyle name="Normal - Stile8" xfId="19159" xr:uid="{D84F9CD8-EA58-4025-94D5-6F4FC9606366}"/>
    <cellStyle name="Normal - Style1" xfId="13" xr:uid="{58BA95E9-7F5B-47ED-AB63-7265B0B58DE1}"/>
    <cellStyle name="Normal - Style1 2" xfId="5083" xr:uid="{6EEDF286-AAF2-43C5-8A57-1E54BB0856E4}"/>
    <cellStyle name="Normal - Style1 3" xfId="5262" xr:uid="{C1B7E8E1-4B69-4246-8076-8AC697D69070}"/>
    <cellStyle name="Normal - Style1 4" xfId="3189" xr:uid="{0903C802-D70B-460F-8569-1799C369A9B9}"/>
    <cellStyle name="Normal - Style5" xfId="3290" xr:uid="{09059617-CA07-472E-8785-B27221F93ADD}"/>
    <cellStyle name="Normal - ｵ鮖蘯ｺ1" xfId="19160" xr:uid="{0E27EB7B-4F35-4F0B-A89E-0B30912F6237}"/>
    <cellStyle name="Normal 10" xfId="2876" xr:uid="{CC2CA245-A692-455D-8A22-8C1B478505BD}"/>
    <cellStyle name="Normal 10 2" xfId="2877" xr:uid="{DD4EB0CB-3A2B-4D20-A601-078784BCE36B}"/>
    <cellStyle name="Normal 10 2 2" xfId="19162" xr:uid="{67174180-6AD3-4BE1-A190-08AAF520AD91}"/>
    <cellStyle name="Normal 10 2 2 2" xfId="19163" xr:uid="{5FA92679-E177-407F-9101-02A4E24DB2C4}"/>
    <cellStyle name="Normal 10 2 3" xfId="19164" xr:uid="{1F8AA9AF-8244-4155-B304-3FDF5F95CDE9}"/>
    <cellStyle name="Normal 10 2 4" xfId="19165" xr:uid="{345BF63E-B6FB-4B9C-9ACB-6AF545D2F441}"/>
    <cellStyle name="Normal 10 2 5" xfId="19161" xr:uid="{E5F47F4F-1104-45E7-92B1-804DF0789077}"/>
    <cellStyle name="Normal 10 3" xfId="2878" xr:uid="{627F5DCA-DA50-4577-9E17-5B77BC6DE5A8}"/>
    <cellStyle name="Normal 10 3 2" xfId="19167" xr:uid="{0855F264-8E2D-4DEC-8F1B-6FD3D6D539BF}"/>
    <cellStyle name="Normal 10 3 2 2" xfId="19168" xr:uid="{5EB1D3BF-8F77-400D-B6A2-EA439A95B2CE}"/>
    <cellStyle name="Normal 10 3 3" xfId="19169" xr:uid="{C4C33B27-4650-4DDE-94F8-A7CBA95FCA73}"/>
    <cellStyle name="Normal 10 3 4" xfId="19166" xr:uid="{40525C23-54FC-45BE-91FA-2EF1A4A268D8}"/>
    <cellStyle name="Normal 10 4" xfId="19170" xr:uid="{5105178D-F167-4C20-9DC3-D044CEC22A5D}"/>
    <cellStyle name="Normal 10 5" xfId="19171" xr:uid="{87E8526E-38AC-4999-8B21-C9EBE965DA1C}"/>
    <cellStyle name="Normal 10 6" xfId="19172" xr:uid="{D61C68D8-CBCB-467B-A900-BAE99F8F8BB6}"/>
    <cellStyle name="Normal 10 7" xfId="19173" xr:uid="{2220B5A3-1C2C-4422-B80B-7BE4F022171E}"/>
    <cellStyle name="Normal 10 8" xfId="19174" xr:uid="{4C04010F-8502-4623-A540-8BD88455AE31}"/>
    <cellStyle name="Normal 109" xfId="19175" xr:uid="{C8966797-D96D-4008-86FE-DAA469D4DA43}"/>
    <cellStyle name="Normal 11" xfId="2879" xr:uid="{EDC9F3D9-CE3D-4DFE-8B53-388D80D9F1E7}"/>
    <cellStyle name="Normal 11 2" xfId="2880" xr:uid="{CBE2F6FD-9D66-433A-8B61-7A431F8A3ABF}"/>
    <cellStyle name="Normal 11 2 2" xfId="19176" xr:uid="{613D9B13-00AE-4FCD-BC2D-90FA50423D6A}"/>
    <cellStyle name="Normal 11 3" xfId="3128" xr:uid="{FF2C673A-6939-4848-B610-0736D1D30894}"/>
    <cellStyle name="Normal 11 3 2" xfId="19177" xr:uid="{AB33FC65-AE13-411E-A45D-78548B47E8BC}"/>
    <cellStyle name="Normal 11 4" xfId="19178" xr:uid="{0A08864C-ED74-4EB8-9341-EFF09430A3C9}"/>
    <cellStyle name="Normal 11 5" xfId="19179" xr:uid="{5F992985-FB35-4EE1-B21E-C4165852A698}"/>
    <cellStyle name="Normal 11 6" xfId="19180" xr:uid="{4BABC8A8-793C-4D46-A396-DB684B83EE8C}"/>
    <cellStyle name="Normal 11 7" xfId="6287" xr:uid="{C63527BB-E34E-4D30-BA26-643DE5B32B83}"/>
    <cellStyle name="Normal 11 8" xfId="3190" xr:uid="{86234336-2FB7-4F66-96B6-20A4CDB79578}"/>
    <cellStyle name="Normal 11_Accrue Insurance" xfId="2881" xr:uid="{B1038A96-7E5B-48E0-8191-4191AD501C94}"/>
    <cellStyle name="Normal 110" xfId="19181" xr:uid="{69EDF6EB-B949-490C-888E-F28D2CD37DE7}"/>
    <cellStyle name="Normal 111" xfId="19182" xr:uid="{CB5EF901-11D3-4DDB-A75B-46E6A4C68599}"/>
    <cellStyle name="Normal 112" xfId="19183" xr:uid="{2965376D-BEBB-4822-AAE5-8DE6D2F480A6}"/>
    <cellStyle name="Normal 12" xfId="2882" xr:uid="{2A04DB3B-DF83-4E3B-BE5E-05347C7D9C65}"/>
    <cellStyle name="Normal 12 2" xfId="2883" xr:uid="{6CAD8D90-3479-4EDC-ACD5-80276252564B}"/>
    <cellStyle name="Normal 12 2 2" xfId="19184" xr:uid="{8959D60F-9229-4A7D-AEEE-45177E8A6B39}"/>
    <cellStyle name="Normal 12 3" xfId="19185" xr:uid="{9B9CF868-9DF0-4F6C-B54C-E699FF814C15}"/>
    <cellStyle name="Normal 12 4" xfId="19186" xr:uid="{D1B84B94-A321-45F4-AFD4-B3B84E9CF2EE}"/>
    <cellStyle name="Normal 12 5" xfId="23418" xr:uid="{DEC9E588-B939-4516-9AD5-CA78138269D3}"/>
    <cellStyle name="Normal 12 6" xfId="5890" xr:uid="{911B8DE3-947D-4B9E-9DA8-BC42A3613D31}"/>
    <cellStyle name="Normal 12 7" xfId="3191" xr:uid="{1FEC69B3-3F0D-470C-90AD-3BD2CCB2BD74}"/>
    <cellStyle name="Normal 13" xfId="2884" xr:uid="{914A00E5-558A-40F2-B2BD-DD9A290FEEE2}"/>
    <cellStyle name="Normal 13 2" xfId="19187" xr:uid="{EB1BCD04-16B7-45D4-9718-6B7C2A6045D6}"/>
    <cellStyle name="Normal 13 3" xfId="19188" xr:uid="{E7407D56-E7D0-491C-A1AB-576DE8285AA4}"/>
    <cellStyle name="Normal 13 4" xfId="19189" xr:uid="{1AEAA2DE-5E95-42A3-9383-E83BCEB750FC}"/>
    <cellStyle name="Normal 13 5" xfId="23419" xr:uid="{AA8F5380-9355-4B14-BEF1-B21D7C57E0DE}"/>
    <cellStyle name="Normal 13 6" xfId="5891" xr:uid="{5F809E48-123E-4AA6-854A-787526B0D828}"/>
    <cellStyle name="Normal 13 7" xfId="3192" xr:uid="{00B5ABB6-A405-4A82-AE19-84DC80C29F8F}"/>
    <cellStyle name="Normal 14" xfId="2885" xr:uid="{16654D1B-4AB8-45F8-887B-1EB222919994}"/>
    <cellStyle name="Normal 14 2" xfId="3194" xr:uid="{B7EC958D-4FE1-470A-9BC9-00E38A067A18}"/>
    <cellStyle name="Normal 14 3" xfId="19190" xr:uid="{D9CA1418-690B-4664-8DB0-9FACC4AE1F77}"/>
    <cellStyle name="Normal 14 4" xfId="19191" xr:uid="{51F30D19-D751-4CCC-A137-933ADB3425B0}"/>
    <cellStyle name="Normal 14 5" xfId="3193" xr:uid="{FA7CB3B8-D9D1-4261-9B79-F98318ADBF66}"/>
    <cellStyle name="Normal 15" xfId="2886" xr:uid="{D58E1569-E29B-4E42-B90C-474E8AFA40D9}"/>
    <cellStyle name="Normal 15 2" xfId="5022" xr:uid="{D2550478-3406-4D1C-8A90-A72CE8FB747B}"/>
    <cellStyle name="Normal 15 3" xfId="19192" xr:uid="{2F493D24-8783-4F22-B020-4077CEF31795}"/>
    <cellStyle name="Normal 15 4" xfId="19193" xr:uid="{C683A17A-EA83-4066-A572-E096AB475BF1}"/>
    <cellStyle name="Normal 15 5" xfId="19194" xr:uid="{8FF9F90E-AB31-4C69-A239-4F5620EFBD26}"/>
    <cellStyle name="Normal 15 6" xfId="23421" xr:uid="{43FE1DF6-49B7-4AD9-B33D-AF2AD680975F}"/>
    <cellStyle name="Normal 15 7" xfId="5892" xr:uid="{8825D3C4-5367-4923-9562-ED318672CEC2}"/>
    <cellStyle name="Normal 15 8" xfId="3195" xr:uid="{9B1C1743-FE51-4A4A-9DF6-80A95C3F07D4}"/>
    <cellStyle name="Normal 16" xfId="2887" xr:uid="{63ABDF10-1284-4CFE-BF5A-138CFCB9DB79}"/>
    <cellStyle name="Normal 16 2" xfId="19195" xr:uid="{28844594-5A8F-4051-86C5-FCE41A761AA3}"/>
    <cellStyle name="Normal 16 2 2" xfId="19196" xr:uid="{6BCDED43-6BEE-4ACA-8431-726900344473}"/>
    <cellStyle name="Normal 16 3" xfId="19197" xr:uid="{B19C6770-B31E-442E-AD8D-A6A3BEC3EF4D}"/>
    <cellStyle name="Normal 16 4" xfId="19198" xr:uid="{5802312B-F3D0-46E4-8AD7-56D019434F16}"/>
    <cellStyle name="Normal 16 5" xfId="19199" xr:uid="{10D640D6-97B1-42B3-A2C1-61D6A035DC71}"/>
    <cellStyle name="Normal 16 5 2" xfId="19200" xr:uid="{56A9DF08-DBC2-46B5-AFE4-C20411BE0C28}"/>
    <cellStyle name="Normal 16 6" xfId="23422" xr:uid="{45D889CC-F59B-4E5D-A7A8-5A1D237B9948}"/>
    <cellStyle name="Normal 16 7" xfId="5023" xr:uid="{23C617EA-6107-4F8B-83A5-430BB7896110}"/>
    <cellStyle name="Normal 16 8" xfId="3196" xr:uid="{877B90D5-CB30-45B8-9A73-8B38684D73B3}"/>
    <cellStyle name="Normal 17" xfId="2888" xr:uid="{F41658D6-8D8B-4081-BF31-F22A015AECB3}"/>
    <cellStyle name="Normal 17 2" xfId="19201" xr:uid="{87F05BFE-5816-4D90-BDD8-9677F185B238}"/>
    <cellStyle name="Normal 17 2 2" xfId="19202" xr:uid="{402E2509-E00A-4A98-9471-3C2D61895A97}"/>
    <cellStyle name="Normal 17 3" xfId="19203" xr:uid="{D812F614-A16A-4A3B-81DD-27366D9C02EE}"/>
    <cellStyle name="Normal 17 4" xfId="19204" xr:uid="{687DC28D-3694-4823-B78B-357E0E60DC7E}"/>
    <cellStyle name="Normal 17 5" xfId="19205" xr:uid="{5F7E236A-3CCD-4020-852C-809134F27820}"/>
    <cellStyle name="Normal 17 6" xfId="23423" xr:uid="{0DDFB373-6BA5-42E0-BB23-3BCDDF3ACFEC}"/>
    <cellStyle name="Normal 17 7" xfId="5024" xr:uid="{90372A6E-997B-488B-952F-F8418ED96047}"/>
    <cellStyle name="Normal 17 8" xfId="3197" xr:uid="{9C3DED93-483C-453D-A20E-760EF21A0ADA}"/>
    <cellStyle name="Normal 18" xfId="2889" xr:uid="{ED39DFC5-62BE-413A-867C-F0A5AC056E9D}"/>
    <cellStyle name="Normal 18 2" xfId="19206" xr:uid="{18FBF32F-3826-43FF-BA21-2F7B45D5ECDB}"/>
    <cellStyle name="Normal 18 2 2" xfId="19207" xr:uid="{AC997EC5-A165-4479-83A4-ED76EA076A1B}"/>
    <cellStyle name="Normal 18 3" xfId="19208" xr:uid="{04B429D7-55D3-4664-9071-415E20BE76CF}"/>
    <cellStyle name="Normal 18 4" xfId="19209" xr:uid="{0DA1B8BB-C9E5-41A7-855E-A828C83DA225}"/>
    <cellStyle name="Normal 18 5" xfId="19210" xr:uid="{FFED9D1C-9386-45D9-81FA-645617364108}"/>
    <cellStyle name="Normal 18 6" xfId="23424" xr:uid="{3BC75244-2087-4D93-BF19-68F64DE59535}"/>
    <cellStyle name="Normal 18 7" xfId="5407" xr:uid="{763AD23E-B9CF-4263-88EA-F29623B9203C}"/>
    <cellStyle name="Normal 18 8" xfId="3198" xr:uid="{AA756056-604F-482E-88C3-0FF5042FA408}"/>
    <cellStyle name="Normal 19" xfId="2890" xr:uid="{55B897C3-E6CA-48A6-9C77-AAE9D94BF343}"/>
    <cellStyle name="Normal 19 2" xfId="4460" xr:uid="{F76704B6-EE4A-4F05-A78E-F510CC45117C}"/>
    <cellStyle name="Normal 19 2 2" xfId="4691" xr:uid="{89EF22D7-9A4B-410B-9D47-A381172AE7F0}"/>
    <cellStyle name="Normal 19 2 2 2" xfId="24777" xr:uid="{014F9038-A058-4BF0-8361-ABD3C8325FED}"/>
    <cellStyle name="Normal 19 2 2 3" xfId="39233" xr:uid="{0F809592-BE6A-49A3-BF3E-FC461FBBD482}"/>
    <cellStyle name="Normal 19 2 3" xfId="4697" xr:uid="{8C8D22A3-DD69-4867-8367-96D2984529A0}"/>
    <cellStyle name="Normal 19 2 3 2" xfId="39238" xr:uid="{CF7B2AD1-70DB-4638-BCC3-4B3A11227226}"/>
    <cellStyle name="Normal 19 2 4" xfId="24586" xr:uid="{4A7FBBEE-5270-4451-8C76-A53C4B0B8BC0}"/>
    <cellStyle name="Normal 19 2 5" xfId="39227" xr:uid="{BA337866-71FC-4EDB-B592-E60051B6E904}"/>
    <cellStyle name="Normal 19 3" xfId="4689" xr:uid="{E6603823-2610-4185-9097-CA7C14A5C411}"/>
    <cellStyle name="Normal 19 3 2" xfId="24775" xr:uid="{E9D9BA2C-987E-450B-B632-227938B332BE}"/>
    <cellStyle name="Normal 19 3 3" xfId="19211" xr:uid="{D21AEAAA-1C8D-4870-8E75-DABFB88DFC0A}"/>
    <cellStyle name="Normal 19 3 3 2" xfId="39231" xr:uid="{186D2103-58AB-4221-9E51-DC8AB693A662}"/>
    <cellStyle name="Normal 19 4" xfId="4695" xr:uid="{DB4011BE-A721-415E-A1A9-6E0087375B96}"/>
    <cellStyle name="Normal 19 4 2" xfId="24780" xr:uid="{7E0D24B3-6007-4F43-8832-F4B4DBAD3AC5}"/>
    <cellStyle name="Normal 19 4 3" xfId="19212" xr:uid="{38CE58F8-754C-4797-B3AB-6B645A33A792}"/>
    <cellStyle name="Normal 19 4 3 2" xfId="39236" xr:uid="{F40AE884-9EA7-44EC-9064-28F20D1195AA}"/>
    <cellStyle name="Normal 19 5" xfId="19213" xr:uid="{27AECE76-0BB9-4900-8AC7-3E5B04E201FB}"/>
    <cellStyle name="Normal 19 6" xfId="23425" xr:uid="{A9A00543-1E05-455C-B2FC-A91DE0D081D1}"/>
    <cellStyle name="Normal 19 7" xfId="6109" xr:uid="{FC31E60E-0E4D-4E60-BF29-F20686CED21E}"/>
    <cellStyle name="Normal 19 7 2" xfId="39212" xr:uid="{65CA57FF-E445-49AE-8D82-21E208C41776}"/>
    <cellStyle name="Normal 19 8" xfId="3199" xr:uid="{8C8D2FB2-CC69-49C0-B141-78D55E6284BB}"/>
    <cellStyle name="Normal 2" xfId="2" xr:uid="{00000000-0005-0000-0000-000002000000}"/>
    <cellStyle name="Normal 2 10" xfId="4461" xr:uid="{60B0A5C0-4343-4E02-A721-6A41FB54E676}"/>
    <cellStyle name="Normal 2 10 2" xfId="3201" xr:uid="{DA115360-E9B6-416B-9542-FA80B11AF4C2}"/>
    <cellStyle name="Normal 2 10 3" xfId="19214" xr:uid="{85F65657-F00F-4D31-B3B0-628785DBB7ED}"/>
    <cellStyle name="Normal 2 11" xfId="4462" xr:uid="{1940B971-19D2-4ACF-87D2-491F63B45B5C}"/>
    <cellStyle name="Normal 2 11 2" xfId="24587" xr:uid="{73D5A47F-3084-44BE-9A60-76F1057012DB}"/>
    <cellStyle name="Normal 2 11 3" xfId="19215" xr:uid="{FF780A5C-9F1E-4F9D-B2DD-2FDE23138E42}"/>
    <cellStyle name="Normal 2 12" xfId="4463" xr:uid="{9E077C7F-D380-438F-931B-FBA518D29BC7}"/>
    <cellStyle name="Normal 2 12 2" xfId="24588" xr:uid="{2F10A691-768C-46E2-B36F-8F5AFA2E7E39}"/>
    <cellStyle name="Normal 2 12 3" xfId="19216" xr:uid="{1382301B-C1EA-4904-A462-54684717FD31}"/>
    <cellStyle name="Normal 2 13" xfId="4464" xr:uid="{D0DCAFD3-96A9-47ED-830F-B66099408C36}"/>
    <cellStyle name="Normal 2 13 2" xfId="24589" xr:uid="{D860F14C-1B1A-4FDE-A326-E217E23F100B}"/>
    <cellStyle name="Normal 2 13 3" xfId="19217" xr:uid="{704DFA15-9D27-4DB0-86AC-69B9FCDF5152}"/>
    <cellStyle name="Normal 2 14" xfId="4465" xr:uid="{63CD240E-378D-4063-A712-26BAD23EDCBE}"/>
    <cellStyle name="Normal 2 14 2" xfId="24590" xr:uid="{7C8705DB-F296-4B70-AB44-306AA1C1C2C4}"/>
    <cellStyle name="Normal 2 14 3" xfId="19218" xr:uid="{22BB12FF-5DF8-40BA-A9F4-98D4987D9D05}"/>
    <cellStyle name="Normal 2 15" xfId="4466" xr:uid="{EEC1C788-C4DD-42D4-8103-D834EA2845F3}"/>
    <cellStyle name="Normal 2 15 2" xfId="24591" xr:uid="{6D7AA6A3-6FA9-4DD5-A451-8196EB9DCB94}"/>
    <cellStyle name="Normal 2 15 3" xfId="19219" xr:uid="{24676E4C-2C40-4207-9171-0E8478B5BD3B}"/>
    <cellStyle name="Normal 2 16" xfId="4467" xr:uid="{A4F4B1A2-3C24-4EAD-9B4C-39E079FE000E}"/>
    <cellStyle name="Normal 2 17" xfId="4468" xr:uid="{146E3827-1D48-4398-82DF-A2BF63F7B57D}"/>
    <cellStyle name="Normal 2 17 2" xfId="24592" xr:uid="{527CA610-1727-4DF0-8049-77BCE7073F8E}"/>
    <cellStyle name="Normal 2 17 3" xfId="19220" xr:uid="{128385B4-1A3F-4A15-8C97-35DC569DD25F}"/>
    <cellStyle name="Normal 2 18" xfId="4469" xr:uid="{D73298EA-55A3-4186-B2C0-DA238B7F721F}"/>
    <cellStyle name="Normal 2 19" xfId="4470" xr:uid="{F7935808-1FF2-4F8C-991B-4453AAE64E0F}"/>
    <cellStyle name="Normal 2 2" xfId="18" xr:uid="{0E5E4EC1-4F9A-4130-86F8-A11CCDDDFE00}"/>
    <cellStyle name="Normal 2 2 2" xfId="2893" xr:uid="{6D316564-40B5-4B55-B0F4-25816F35F02D}"/>
    <cellStyle name="Normal 2 2 2 2" xfId="3136" xr:uid="{78BC8DE4-63BF-4F99-A6B7-993347E81B4D}"/>
    <cellStyle name="Normal 2 2 2 2 2" xfId="5861" xr:uid="{0360EB1D-9D22-4D0A-BD9B-C4E1411C3BCB}"/>
    <cellStyle name="Normal 2 2 2 3" xfId="24593" xr:uid="{6E926321-102A-42AD-8294-0787AF9FC65F}"/>
    <cellStyle name="Normal 2 2 2 4" xfId="4911" xr:uid="{527C2D26-541A-4D20-8235-ED1B20CADF48}"/>
    <cellStyle name="Normal 2 2 2 5" xfId="4471" xr:uid="{649C4E09-F9EF-4944-B123-FCB2388B916A}"/>
    <cellStyle name="Normal 2 2 3" xfId="2894" xr:uid="{6184277B-EE62-443D-8711-41DB3866861C}"/>
    <cellStyle name="Normal 2 2 3 2" xfId="24594" xr:uid="{9D3D9DD8-0945-4BA5-AB91-43D3AA9292AD}"/>
    <cellStyle name="Normal 2 2 3 3" xfId="19221" xr:uid="{3ED4EA43-353A-4BB7-8F7C-EEB02F5B88C9}"/>
    <cellStyle name="Normal 2 2 3 4" xfId="4472" xr:uid="{126A4CA6-9FF5-4921-BE59-BF8E3447F4DD}"/>
    <cellStyle name="Normal 2 2 4" xfId="2892" xr:uid="{BEF62A11-872F-47C2-8633-BCBCF279FC10}"/>
    <cellStyle name="Normal 2 2 4 2" xfId="19222" xr:uid="{FDCE6B04-7974-4167-983B-1FB73FE72E2C}"/>
    <cellStyle name="Normal 2 2 5" xfId="19223" xr:uid="{AAE3710C-3491-4060-BB99-61303702ECDF}"/>
    <cellStyle name="Normal 2 2 6" xfId="19224" xr:uid="{3003D653-EE21-40B2-BDEE-61AE53A6215D}"/>
    <cellStyle name="Normal 2 2 7" xfId="5408" xr:uid="{A0A4E1A5-CCDE-49BF-840D-33FCD642D974}"/>
    <cellStyle name="Normal 2 20" xfId="4473" xr:uid="{280E1741-DB7A-45B6-AF41-5298314B95CB}"/>
    <cellStyle name="Normal 2 21" xfId="4474" xr:uid="{2281C1F3-695E-41CE-B860-EB4F90F9BCAA}"/>
    <cellStyle name="Normal 2 22" xfId="4475" xr:uid="{3DAAA539-784C-424B-A8CE-1531D2DD1535}"/>
    <cellStyle name="Normal 2 23" xfId="4476" xr:uid="{21577C34-0997-4B6B-8159-EBC5110936B1}"/>
    <cellStyle name="Normal 2 24" xfId="4477" xr:uid="{DED79190-3ECB-450C-8055-870E0A0253BD}"/>
    <cellStyle name="Normal 2 25" xfId="4478" xr:uid="{8C32F8A1-A09C-4702-872C-828ECC055A26}"/>
    <cellStyle name="Normal 2 26" xfId="4479" xr:uid="{441493BF-1CBA-413A-B466-10DACBA390E7}"/>
    <cellStyle name="Normal 2 27" xfId="4480" xr:uid="{5ACA1A5A-AE67-4841-A3AE-C5BA92721C0E}"/>
    <cellStyle name="Normal 2 28" xfId="4481" xr:uid="{5FAFD13F-5750-4E2F-8500-A3260E14941D}"/>
    <cellStyle name="Normal 2 29" xfId="4482" xr:uid="{CA24E907-B6F5-4ED7-809B-DDC41BA408CC}"/>
    <cellStyle name="Normal 2 3" xfId="19" xr:uid="{DA86F0D3-F781-4EEB-BA2F-D3B06A1D190D}"/>
    <cellStyle name="Normal 2 3 2" xfId="2895" xr:uid="{171BD2F4-FD85-407F-8683-59F9C423F42E}"/>
    <cellStyle name="Normal 2 3 2 2" xfId="3138" xr:uid="{70E277E5-10F3-4B93-9A0D-B4702CA5C139}"/>
    <cellStyle name="Normal 2 3 2 3" xfId="4483" xr:uid="{B1D3C971-4233-4538-B382-F40857761E71}"/>
    <cellStyle name="Normal 2 3 3" xfId="3139" xr:uid="{4098C078-92CB-4825-8DFE-EFBE4C802590}"/>
    <cellStyle name="Normal 2 3 3 2" xfId="23512" xr:uid="{21DBC196-65F8-4390-85DF-81E0C94890A7}"/>
    <cellStyle name="Normal 2 3 4" xfId="4902" xr:uid="{FEB1C9E7-28A4-4C19-8276-BA7B6936D68D}"/>
    <cellStyle name="Normal 2 30" xfId="4484" xr:uid="{0FCFCE78-E236-4F4E-B6EE-FF91B32F0616}"/>
    <cellStyle name="Normal 2 30 2" xfId="39228" xr:uid="{A95D1998-1B3A-493B-BDE1-478DA35783D5}"/>
    <cellStyle name="Normal 2 31" xfId="3200" xr:uid="{84634817-7139-448C-B733-9AED6BD9479A}"/>
    <cellStyle name="Normal 2 31 2" xfId="39213" xr:uid="{F6D5BCEF-4FE1-4D24-98E0-4F30B6C73717}"/>
    <cellStyle name="Normal 2 32" xfId="3157" xr:uid="{82F4D285-3F3E-4E5C-BBA2-E4589D330B13}"/>
    <cellStyle name="Normal 2 33" xfId="5409" xr:uid="{B14696A4-2F16-46DB-983F-AC80CA30425F}"/>
    <cellStyle name="Normal 2 34" xfId="3152" xr:uid="{BB5A0B59-F2E7-449F-ACB9-B30C29BACCE0}"/>
    <cellStyle name="Normal 2 4" xfId="2896" xr:uid="{30EC10E9-5272-49E0-A8D5-B08B6E4282D5}"/>
    <cellStyle name="Normal 2 4 2" xfId="3131" xr:uid="{234017FD-DB6C-446F-8C89-C3A2E029F0F2}"/>
    <cellStyle name="Normal 2 4 2 2" xfId="24598" xr:uid="{E85D1CB1-555A-46D4-92D4-318FE28A74A5}"/>
    <cellStyle name="Normal 2 4 3" xfId="5410" xr:uid="{87DADD24-5914-472A-B8E2-4D0EA56D0F7F}"/>
    <cellStyle name="Normal 2 4 4" xfId="4485" xr:uid="{3A652565-D318-41CE-AC6F-D2256314F8EE}"/>
    <cellStyle name="Normal 2 5" xfId="2897" xr:uid="{653FF1DE-457B-4D0C-B0F0-826E122ABCDF}"/>
    <cellStyle name="Normal 2 5 2" xfId="4486" xr:uid="{01BE509E-7AED-428E-AE17-11CE7BCE8457}"/>
    <cellStyle name="Normal 2 6" xfId="2898" xr:uid="{1221E80C-4375-4871-A386-287A7350E70D}"/>
    <cellStyle name="Normal 2 6 2" xfId="19226" xr:uid="{426B4332-21B7-4302-8732-9E68E603CF0A}"/>
    <cellStyle name="Normal 2 7" xfId="2891" xr:uid="{936A123F-DDAD-4C4F-B9EE-601A94A72208}"/>
    <cellStyle name="Normal 2 7 2" xfId="4487" xr:uid="{3F123B8D-DB79-478F-B2BC-C9BEF0A24E16}"/>
    <cellStyle name="Normal 2 8" xfId="16" xr:uid="{F6C99881-2BF6-4255-99F3-4D251D0DB87F}"/>
    <cellStyle name="Normal 2 8 2" xfId="4488" xr:uid="{8328305B-170C-4665-812C-DA09D81211B5}"/>
    <cellStyle name="Normal 2 9" xfId="4489" xr:uid="{CFA92560-7F1F-4271-BE4C-33560DBAADD1}"/>
    <cellStyle name="Normal 2 9 2" xfId="24599" xr:uid="{2DE09226-0594-4C4C-9F34-8EB08A9F20DE}"/>
    <cellStyle name="Normal 2 9 3" xfId="19227" xr:uid="{562D927A-9512-4160-AA73-7E99EA400A3C}"/>
    <cellStyle name="Normal 2_06 10_dd pnl by stores" xfId="19228" xr:uid="{34EE5D3B-DECB-4D6C-8209-7EF5E337A3CA}"/>
    <cellStyle name="Normal 20" xfId="20" xr:uid="{F3842334-6827-4A9C-B909-E1238D05012E}"/>
    <cellStyle name="Normal 20 2" xfId="3202" xr:uid="{0E8B7ADB-691D-4507-9953-9E1AF27F55CD}"/>
    <cellStyle name="Normal 20 2 2" xfId="19230" xr:uid="{42FEF754-8C91-4CBC-A427-B5235E6EEA48}"/>
    <cellStyle name="Normal 20 2 3" xfId="23427" xr:uid="{8343B346-1FFD-4D37-8ECD-7D916CD32E38}"/>
    <cellStyle name="Normal 20 2 4" xfId="19229" xr:uid="{D68DE77B-497C-4671-A2B9-B4879D0C2E9B}"/>
    <cellStyle name="Normal 20 3" xfId="19231" xr:uid="{FDB98D16-E833-43A2-908D-89979E81D2DB}"/>
    <cellStyle name="Normal 20 4" xfId="19232" xr:uid="{D908AB14-37B7-4030-BD63-AFB1AD5CABAD}"/>
    <cellStyle name="Normal 20 5" xfId="6173" xr:uid="{2A6FA3D6-4CC5-4855-A6BD-C3E8C0E71F66}"/>
    <cellStyle name="Normal 21" xfId="5" xr:uid="{BB36BCA8-B9F5-40D1-BB1F-E7855EB4AE2B}"/>
    <cellStyle name="Normal 21 2" xfId="19233" xr:uid="{B296037D-84BF-42E9-A272-3B49BB558342}"/>
    <cellStyle name="Normal 21 2 2" xfId="19234" xr:uid="{B1FDCE23-3BDC-4416-98BF-8C4663607716}"/>
    <cellStyle name="Normal 21 3" xfId="19235" xr:uid="{5AD2C518-52DD-4390-8BB5-6A9250067775}"/>
    <cellStyle name="Normal 21 4" xfId="19236" xr:uid="{65044308-BBC3-4F11-A5DD-8496180E0DED}"/>
    <cellStyle name="Normal 21 5" xfId="24600" xr:uid="{CDFFA456-69FB-4124-8EFF-BA122B56710B}"/>
    <cellStyle name="Normal 21 6" xfId="5412" xr:uid="{24711B55-F970-45A2-944E-C36490FC4BAB}"/>
    <cellStyle name="Normal 21 6 2" xfId="39229" xr:uid="{1FA7A9C6-C3D5-4C32-9160-931DCF1EAE7D}"/>
    <cellStyle name="Normal 21 7" xfId="4490" xr:uid="{69D969D8-17F9-45DC-8A1B-0244CE286B0C}"/>
    <cellStyle name="Normal 22" xfId="2899" xr:uid="{7B80182D-5B50-42C3-89B6-1DA248681EE2}"/>
    <cellStyle name="Normal 22 2" xfId="4492" xr:uid="{1CE91528-AC9C-4383-A055-37BD21B80418}"/>
    <cellStyle name="Normal 22 2 2" xfId="24602" xr:uid="{904755E8-91E9-4E9B-B1E6-93117A560110}"/>
    <cellStyle name="Normal 22 2 3" xfId="19237" xr:uid="{1F04C4F4-D158-4B80-AB15-74B9C922F7AE}"/>
    <cellStyle name="Normal 22 3" xfId="24601" xr:uid="{120D1A97-B072-49F7-A79C-8F5763951EC0}"/>
    <cellStyle name="Normal 22 4" xfId="6174" xr:uid="{D710BFBB-6CDB-4E16-A0A0-E6F4F85C2172}"/>
    <cellStyle name="Normal 22 5" xfId="4491" xr:uid="{E5CA105E-76AD-4D7B-B4F3-0FB9179B94AC}"/>
    <cellStyle name="Normal 23" xfId="2900" xr:uid="{5DD45095-6D22-4B61-BBF9-86035BA7BD05}"/>
    <cellStyle name="Normal 23 2" xfId="19238" xr:uid="{EDDA395A-B361-46D3-8B4A-B7A45AD014F9}"/>
    <cellStyle name="Normal 23 3" xfId="19239" xr:uid="{DD44E7EB-31F1-4182-B04C-7564F363AB08}"/>
    <cellStyle name="Normal 23 4" xfId="24778" xr:uid="{BBFB5815-57A8-4B1E-91FD-CAD565DDBFB1}"/>
    <cellStyle name="Normal 23 5" xfId="6175" xr:uid="{797F9E3A-D472-4584-8BD0-F35AB2F66B12}"/>
    <cellStyle name="Normal 23 6" xfId="4692" xr:uid="{4A5D477D-1066-4587-928A-A25E5B9F7342}"/>
    <cellStyle name="Normal 24" xfId="2901" xr:uid="{894FBA4A-736E-4E83-A0ED-5E929FA171B2}"/>
    <cellStyle name="Normal 24 2" xfId="24603" xr:uid="{391C68D0-B626-45E9-8034-7D88C262CBD1}"/>
    <cellStyle name="Normal 24 3" xfId="5413" xr:uid="{10716AD3-3655-4B4F-947C-063CF0908BA9}"/>
    <cellStyle name="Normal 24 4" xfId="4493" xr:uid="{90B75BF9-5B84-4A39-850D-9CA95368BA77}"/>
    <cellStyle name="Normal 25" xfId="2902" xr:uid="{0F0199D5-070F-4E3F-B54D-4A3FA7436B40}"/>
    <cellStyle name="Normal 25 2" xfId="4693" xr:uid="{D05BBFFA-A415-4071-8A35-C0B2A512CA16}"/>
    <cellStyle name="Normal 25 2 2" xfId="39234" xr:uid="{0CD9359A-962F-4E19-8189-B74530C4009E}"/>
    <cellStyle name="Normal 25 3" xfId="23394" xr:uid="{8C80D918-4A31-400C-BB01-2C7D5968B0A9}"/>
    <cellStyle name="Normal 25 4" xfId="6176" xr:uid="{A6061EBA-BC9F-4D77-8B5C-2889A35FE552}"/>
    <cellStyle name="Normal 25 5" xfId="3156" xr:uid="{43CB883B-4951-45CD-A4DB-B34B91E1FA7F}"/>
    <cellStyle name="Normal 26" xfId="2903" xr:uid="{13D04A75-8AB7-4D5D-988A-E21FC6C1B028}"/>
    <cellStyle name="Normal 26 2" xfId="24604" xr:uid="{4C9E23D2-18B5-4BDC-9E2A-8941E9B7576A}"/>
    <cellStyle name="Normal 26 3" xfId="5261" xr:uid="{E1AEF108-56AD-44BF-BC01-ABE7FC24E482}"/>
    <cellStyle name="Normal 26 4" xfId="4494" xr:uid="{E7BBBA94-E1C4-4CCB-A076-65A317F0436F}"/>
    <cellStyle name="Normal 27" xfId="2904" xr:uid="{0BAE012D-B9E9-4EAF-95B0-62C046A64C69}"/>
    <cellStyle name="Normal 27 2" xfId="23398" xr:uid="{04BBA455-7A5C-4943-BD0A-833650C4E950}"/>
    <cellStyle name="Normal 27 3" xfId="6177" xr:uid="{7EC9C2CC-AC4A-4884-8793-57314C1AE19E}"/>
    <cellStyle name="Normal 27 4" xfId="3160" xr:uid="{B2B78F79-F11D-4F6E-A02D-E9286B26B2A9}"/>
    <cellStyle name="Normal 28" xfId="2905" xr:uid="{BEA821DE-9E1E-4F90-8F55-3861119BF4CC}"/>
    <cellStyle name="Normal 28 2" xfId="19240" xr:uid="{494DDA34-8D16-4D74-BA77-6633F9509CB8}"/>
    <cellStyle name="Normal 28 3" xfId="24605" xr:uid="{5EB1FF59-C040-4525-9F7C-BF21FD33BB5B}"/>
    <cellStyle name="Normal 28 4" xfId="6009" xr:uid="{9734126E-C414-4D2A-BF5F-1EEB25783FEA}"/>
    <cellStyle name="Normal 28 5" xfId="4495" xr:uid="{64380976-16EE-4F7D-A2B5-0EDA88967CCB}"/>
    <cellStyle name="Normal 29" xfId="2906" xr:uid="{C3A75F43-2493-4234-9B81-0388066885F5}"/>
    <cellStyle name="Normal 29 2" xfId="6305" xr:uid="{7B2959E0-96D1-470D-B88E-0B31EA12DDCF}"/>
    <cellStyle name="Normal 29 3" xfId="3153" xr:uid="{785119DA-C5ED-442C-84AB-152439BB5427}"/>
    <cellStyle name="Normal 3" xfId="2907" xr:uid="{BAE2F53C-8D04-4971-B6C8-0E63A4F5A51D}"/>
    <cellStyle name="Normal 3 10" xfId="19241" xr:uid="{9013E50F-5D1D-497C-950E-6BF8339D82A1}"/>
    <cellStyle name="Normal 3 11" xfId="19242" xr:uid="{F4268C86-C8C1-42D8-8AF0-299B95FD5BBD}"/>
    <cellStyle name="Normal 3 12" xfId="19243" xr:uid="{EAFB2D68-FE3C-4912-9DD3-C9184CDBAB09}"/>
    <cellStyle name="Normal 3 13" xfId="5101" xr:uid="{B9C5A2C0-FF73-448F-8422-621B2690C2B1}"/>
    <cellStyle name="Normal 3 14" xfId="3203" xr:uid="{4CBB2EA0-8441-410A-9B41-196156C5E155}"/>
    <cellStyle name="Normal 3 2" xfId="2908" xr:uid="{F0D21D40-FE26-4465-A99A-9CB37E503C65}"/>
    <cellStyle name="Normal 3 2 2" xfId="6093" xr:uid="{6F0EDF31-C184-4BFC-B0E7-E1D55FF3D582}"/>
    <cellStyle name="Normal 3 2 3" xfId="6178" xr:uid="{97517C53-5A8B-4614-BC37-8CB74033ADBD}"/>
    <cellStyle name="Normal 3 2 4" xfId="19244" xr:uid="{900E8844-CDC7-4092-93DB-8E84AE517F27}"/>
    <cellStyle name="Normal 3 2 5" xfId="19245" xr:uid="{629943D0-95F4-4644-9A3B-A58E722EA575}"/>
    <cellStyle name="Normal 3 2 6" xfId="19246" xr:uid="{9A1B26A2-C9EA-4074-BCE0-B096D6FC4B4B}"/>
    <cellStyle name="Normal 3 2 7" xfId="23428" xr:uid="{B93EF2E6-B8C6-4ED6-9B1B-1A4BB009EB3D}"/>
    <cellStyle name="Normal 3 2 8" xfId="6307" xr:uid="{4CED2E2F-B90C-4809-9BD6-ECCAD8404810}"/>
    <cellStyle name="Normal 3 2 9" xfId="3204" xr:uid="{4C63099C-AF52-4C12-BA5F-6A547EBB104B}"/>
    <cellStyle name="Normal 3 3" xfId="3135" xr:uid="{FDBA6EBC-7191-4CC4-B344-FEE6E6E8B180}"/>
    <cellStyle name="Normal 3 3 2" xfId="4496" xr:uid="{3ACCA191-8500-43B9-8DF0-37F93FFA082A}"/>
    <cellStyle name="Normal 3 4" xfId="2909" xr:uid="{1A81EB71-7639-4C16-9A3B-079DDCA09C8B}"/>
    <cellStyle name="Normal 3 4 2" xfId="19247" xr:uid="{E9977D3F-DFF1-4EBC-BB05-D172F1AF0008}"/>
    <cellStyle name="Normal 3 5" xfId="3130" xr:uid="{8039E787-3AD3-491F-92B7-3A006D4755B9}"/>
    <cellStyle name="Normal 3 5 2" xfId="19248" xr:uid="{DF575640-2DE2-4F6A-BAB3-CDF97F9AD41D}"/>
    <cellStyle name="Normal 3 6" xfId="19249" xr:uid="{A4151EC4-E1A0-48B9-B257-CB6CA34C4A7E}"/>
    <cellStyle name="Normal 3 6 2" xfId="19250" xr:uid="{A2355EDF-D733-4323-84E5-2DA5C56E1DB5}"/>
    <cellStyle name="Normal 3 6 2 2" xfId="19251" xr:uid="{9CAA2463-F5C4-4EDC-B8E6-43755E480E1B}"/>
    <cellStyle name="Normal 3 6 3" xfId="19252" xr:uid="{040BF867-3527-4B84-93C9-F1228A02F7FA}"/>
    <cellStyle name="Normal 3 7" xfId="19253" xr:uid="{CEF9746F-0B82-4EDF-8C5B-A455DB5592A4}"/>
    <cellStyle name="Normal 3 8" xfId="19254" xr:uid="{8D5EB194-BB58-400A-BB4B-2FE0D987CF28}"/>
    <cellStyle name="Normal 3 9" xfId="19255" xr:uid="{AF2094BA-768A-49E1-A2B5-CA9D3CD02B20}"/>
    <cellStyle name="Normal 3_PN" xfId="19256" xr:uid="{5117203D-AEB3-4793-B925-EB966593258F}"/>
    <cellStyle name="Normal 30" xfId="2910" xr:uid="{50B49B2C-5E60-4A6C-A2C1-83F32FD800AD}"/>
    <cellStyle name="Normal 30 2" xfId="19257" xr:uid="{00379D5F-7A87-4896-A3C1-45D69DBC09C1}"/>
    <cellStyle name="Normal 30 3" xfId="19258" xr:uid="{C81C06AB-6213-4823-B36D-67096DDE052C}"/>
    <cellStyle name="Normal 30 4" xfId="5863" xr:uid="{1238EDC0-8391-42D7-914F-4A180B3615C5}"/>
    <cellStyle name="Normal 30 5" xfId="4698" xr:uid="{94AE5F43-DDB2-473B-83E9-1E481D4097AF}"/>
    <cellStyle name="Normal 31" xfId="2911" xr:uid="{854E19A8-EED5-4840-B3E0-724746BC4347}"/>
    <cellStyle name="Normal 31 2" xfId="23429" xr:uid="{357B168C-5788-494F-8000-28EF1450AADD}"/>
    <cellStyle name="Normal 31 3" xfId="19259" xr:uid="{66BC6504-9884-45D6-9B76-84E9B354AC7E}"/>
    <cellStyle name="Normal 31 3 2" xfId="39214" xr:uid="{2FA7E108-D8EF-4628-8103-7AE8CB504BEB}"/>
    <cellStyle name="Normal 31 4" xfId="3205" xr:uid="{3070D045-FA05-402A-8590-919AB2025C6B}"/>
    <cellStyle name="Normal 32" xfId="2912" xr:uid="{063B0331-9670-4C36-9CC1-8C4A50F0CAC6}"/>
    <cellStyle name="Normal 32 2" xfId="19261" xr:uid="{F2372C27-03ED-434D-AEF1-A602A3CEF8B8}"/>
    <cellStyle name="Normal 32 3" xfId="6271" xr:uid="{9D82F9DF-916B-47FF-A092-73FAB55CAA4D}"/>
    <cellStyle name="Normal 33" xfId="2913" xr:uid="{5F6F98DD-49D3-471D-AD06-10F7E0043B2A}"/>
    <cellStyle name="Normal 33 2" xfId="19263" xr:uid="{03392350-CC29-432C-A0F6-8C1B511E5346}"/>
    <cellStyle name="Normal 33 3" xfId="4792" xr:uid="{86AD734E-CC09-40C7-B9E9-75F85B65C026}"/>
    <cellStyle name="Normal 34" xfId="2914" xr:uid="{BFA5F6FB-F65F-486A-B585-E1D635FA5A07}"/>
    <cellStyle name="Normal 34 2" xfId="19265" xr:uid="{DEBC4F11-C8AB-47A9-991F-1062C4A2D5A3}"/>
    <cellStyle name="Normal 34 3" xfId="6207" xr:uid="{5618BB92-28C5-455A-9F72-E0A04B2EEF94}"/>
    <cellStyle name="Normal 35" xfId="2915" xr:uid="{0F1D004F-44F0-455C-8089-747B46C54C75}"/>
    <cellStyle name="Normal 35 2" xfId="19266" xr:uid="{4DA0DCBD-6034-4900-8748-0AC0F50A7E45}"/>
    <cellStyle name="Normal 35 3" xfId="4974" xr:uid="{FAD6C72C-501E-495B-AF65-B5371BAF459E}"/>
    <cellStyle name="Normal 36" xfId="2916" xr:uid="{9050AC56-BE79-4423-881C-D82F796BD9E5}"/>
    <cellStyle name="Normal 36 2" xfId="19267" xr:uid="{49642063-71D1-4706-A569-2DE0F4C27845}"/>
    <cellStyle name="Normal 36 3" xfId="6074" xr:uid="{1412580E-DC13-4959-A679-6D282D762624}"/>
    <cellStyle name="Normal 37" xfId="2917" xr:uid="{B6B9DD3E-A56E-40FA-AAFD-82AADC26A7CE}"/>
    <cellStyle name="Normal 37 2" xfId="19268" xr:uid="{1A094C0F-5A20-4777-A8CF-FA3AE71DEE5A}"/>
    <cellStyle name="Normal 37 3" xfId="5104" xr:uid="{6D3865CB-BB66-4665-9696-1A3D51AD19BE}"/>
    <cellStyle name="Normal 38" xfId="2918" xr:uid="{3B837EC5-E699-4D70-B40D-89710212CE81}"/>
    <cellStyle name="Normal 38 2" xfId="19269" xr:uid="{4C11E053-3EDC-4C50-AE89-E62ED0C21400}"/>
    <cellStyle name="Normal 38 3" xfId="5984" xr:uid="{3551CB3B-4874-4A8A-A29E-AC324122147A}"/>
    <cellStyle name="Normal 39" xfId="2919" xr:uid="{3189A8B1-85E8-4FBF-866B-6E0DA60A528F}"/>
    <cellStyle name="Normal 39 2" xfId="2920" xr:uid="{CD8EB208-BA72-4629-BE53-BC34A0CD2185}"/>
    <cellStyle name="Normal 39 2 2" xfId="19270" xr:uid="{D72D812D-C271-4E75-88FC-219908EFBC64}"/>
    <cellStyle name="Normal 39 3" xfId="2921" xr:uid="{9325263E-1E22-4FBE-BEB8-24181472154F}"/>
    <cellStyle name="Normal 39 4" xfId="5192" xr:uid="{AF313220-DD42-475F-86C3-05BF963D9E35}"/>
    <cellStyle name="Normal 4" xfId="2922" xr:uid="{53A7D6FB-BB55-49A5-99C2-DF8D0D50A4B3}"/>
    <cellStyle name="Normal 4 10" xfId="19271" xr:uid="{60DED1C0-AB66-42B5-AF22-A8CE02520C99}"/>
    <cellStyle name="Normal 4 11" xfId="23397" xr:uid="{CF1FC6A6-CE92-440F-8E3B-AA83288A2A41}"/>
    <cellStyle name="Normal 4 12" xfId="3159" xr:uid="{CC5A0EE3-1B95-4D54-958B-A12F7447E4B0}"/>
    <cellStyle name="Normal 4 2" xfId="2923" xr:uid="{77C66741-E02B-4F56-A46F-B92F99A30ADB}"/>
    <cellStyle name="Normal 4 2 2" xfId="5866" xr:uid="{EE571B2B-27EE-4980-AB73-D745F41C593F}"/>
    <cellStyle name="Normal 4 2 3" xfId="19272" xr:uid="{C4451459-FBC9-4784-ADA1-664F5304CCB9}"/>
    <cellStyle name="Normal 4 2 4" xfId="19273" xr:uid="{E491C7CD-57F8-46F8-90FD-DCCCB918F52F}"/>
    <cellStyle name="Normal 4 2 5" xfId="24606" xr:uid="{BB1C03EC-FAAD-4751-B8DA-C5AEEEF94F7D}"/>
    <cellStyle name="Normal 4 2 6" xfId="5865" xr:uid="{06C89EEB-C280-4348-8049-0C3941FCE351}"/>
    <cellStyle name="Normal 4 2 7" xfId="4497" xr:uid="{75254D6A-AD8D-4147-AFBA-F03511B4A4AF}"/>
    <cellStyle name="Normal 4 3" xfId="3132" xr:uid="{83BA28F9-A5B9-4FD3-AC5B-6E95D0E023A2}"/>
    <cellStyle name="Normal 4 3 2" xfId="19274" xr:uid="{3DF6C664-6348-412E-99C2-2133BE4F234C}"/>
    <cellStyle name="Normal 4 3 2 2" xfId="19275" xr:uid="{B27808D8-D873-4D0E-8275-01B867F2C0CB}"/>
    <cellStyle name="Normal 4 3 3" xfId="19276" xr:uid="{514B344B-334F-471E-9C10-5C422C56183F}"/>
    <cellStyle name="Normal 4 3 4" xfId="19277" xr:uid="{58AC4201-82F6-441C-9E0C-2F8F96B0D55B}"/>
    <cellStyle name="Normal 4 3 5" xfId="23430" xr:uid="{98BFAD5B-6625-4730-802E-D6F0AF64A1B9}"/>
    <cellStyle name="Normal 4 3 6" xfId="4920" xr:uid="{D7072532-DD8B-4618-9CE8-E0AC57D76B49}"/>
    <cellStyle name="Normal 4 3 7" xfId="3206" xr:uid="{434D93C1-B62F-47AC-B653-1D8369F7843D}"/>
    <cellStyle name="Normal 4 4" xfId="19278" xr:uid="{E6CDA839-943C-499F-9753-D224BD4162F3}"/>
    <cellStyle name="Normal 4 5" xfId="2924" xr:uid="{FCC24E66-507B-4282-8368-9BDFFFDC00F7}"/>
    <cellStyle name="Normal 4 5 2" xfId="19279" xr:uid="{E7A5DCCF-C9D5-40D7-A4C1-15255E1F45F4}"/>
    <cellStyle name="Normal 4 6" xfId="19280" xr:uid="{DD4C79F3-A5CB-458F-A923-C7E491E88F14}"/>
    <cellStyle name="Normal 4 7" xfId="19281" xr:uid="{0A2C573A-7BC2-405F-AEC3-D9E41A75B793}"/>
    <cellStyle name="Normal 4 8" xfId="19282" xr:uid="{B3F6268F-F6D3-482D-B139-4A3901E12994}"/>
    <cellStyle name="Normal 4 9" xfId="19283" xr:uid="{A8F74BD5-1413-41CA-A881-D2ADF16A18FF}"/>
    <cellStyle name="Normal 4_Attachement 4" xfId="4498" xr:uid="{BD7D7EFE-37B1-4D29-BE1B-7BF476AE65AD}"/>
    <cellStyle name="Normal 40" xfId="2925" xr:uid="{A3E79E26-2271-42B2-BBFE-B044DFB21A3C}"/>
    <cellStyle name="Normal 40 2" xfId="19284" xr:uid="{DD996E33-9D9A-49E5-B227-9384CA5472F2}"/>
    <cellStyle name="Normal 40 3" xfId="5911" xr:uid="{F2059D0D-62C3-4797-AAE0-C81E12FDC6A0}"/>
    <cellStyle name="Normal 41" xfId="2926" xr:uid="{DF26C098-D7AF-4DE6-BDC1-8D2BB2EA8D66}"/>
    <cellStyle name="Normal 41 2" xfId="19285" xr:uid="{FCF36C72-D004-48A3-9135-4414DA21EF34}"/>
    <cellStyle name="Normal 42" xfId="2927" xr:uid="{C4D0B7EB-5600-4B20-853C-85BF0ACCF0AB}"/>
    <cellStyle name="Normal 42 2" xfId="19286" xr:uid="{A8019F0B-F8AA-4476-AD8C-B00A7FA8B5B6}"/>
    <cellStyle name="Normal 43" xfId="2928" xr:uid="{BBFD9134-612C-461A-B394-C32099585B44}"/>
    <cellStyle name="Normal 43 2" xfId="19287" xr:uid="{900503B9-19A9-4E64-802E-AA595278DA21}"/>
    <cellStyle name="Normal 44" xfId="2929" xr:uid="{4F66C2A0-CF10-4F8B-A25E-B2AE9282D97F}"/>
    <cellStyle name="Normal 44 2" xfId="19288" xr:uid="{FB623F5D-1F17-4748-AA9E-54C42D75D14F}"/>
    <cellStyle name="Normal 45" xfId="2930" xr:uid="{69F087CC-039B-4F33-A078-219B501E7A00}"/>
    <cellStyle name="Normal 45 2" xfId="19290" xr:uid="{34D0D01F-6282-43C6-A5D3-244E79BBB237}"/>
    <cellStyle name="Normal 45 3" xfId="23431" xr:uid="{8BADC7BC-9B82-4F4B-85AA-84E7449982CD}"/>
    <cellStyle name="Normal 45 4" xfId="19289" xr:uid="{2CAE28DA-ABA0-4780-B323-441ACFDEDECC}"/>
    <cellStyle name="Normal 45 5" xfId="3207" xr:uid="{8BA21A40-BA7A-4773-97DF-65D8F16C5DA0}"/>
    <cellStyle name="Normal 46" xfId="2931" xr:uid="{6B54AFAC-4F86-4849-9477-BAC65ED92079}"/>
    <cellStyle name="Normal 46 2" xfId="19291" xr:uid="{071425BE-B5A0-4D94-AE74-B6A7697E417D}"/>
    <cellStyle name="Normal 47" xfId="2932" xr:uid="{2759647A-1E58-4693-92EB-75D82CAE2BF0}"/>
    <cellStyle name="Normal 47 2" xfId="19292" xr:uid="{DA327D09-69E3-4151-82B6-F42B5124BB58}"/>
    <cellStyle name="Normal 48" xfId="2933" xr:uid="{90C2B8B7-AE70-4271-AFFB-0CD021044494}"/>
    <cellStyle name="Normal 48 2" xfId="19294" xr:uid="{101B8DD0-355B-4BEC-ACDD-8EE8F7D6C6BE}"/>
    <cellStyle name="Normal 48 2 2" xfId="19295" xr:uid="{094C82B9-8AB3-43FA-8C72-457E5B6F2F6B}"/>
    <cellStyle name="Normal 48 3" xfId="19296" xr:uid="{D3BB53E3-F023-43ED-9AA8-BB608353D1AE}"/>
    <cellStyle name="Normal 48 4" xfId="19293" xr:uid="{9CB404AC-3340-4A34-8A05-A244CFD9A7B5}"/>
    <cellStyle name="Normal 49" xfId="2934" xr:uid="{A5E8D262-54C0-4252-A974-6A571F95D0FA}"/>
    <cellStyle name="Normal 5" xfId="2935" xr:uid="{0398DE4B-D8F9-4A2E-9508-7D8979F2DED2}"/>
    <cellStyle name="Normal 5 10" xfId="19297" xr:uid="{21FA44DF-B1E9-45F4-ADE7-B3BFF91D02FC}"/>
    <cellStyle name="Normal 5 11" xfId="19298" xr:uid="{1CF527A5-8158-4F5C-A223-84994C124D94}"/>
    <cellStyle name="Normal 5 12" xfId="19299" xr:uid="{94F9CF93-B571-49BF-B630-63084AB8433A}"/>
    <cellStyle name="Normal 5 13" xfId="19300" xr:uid="{B5A727DE-5B01-49C6-833A-318055DA450B}"/>
    <cellStyle name="Normal 5 14" xfId="19301" xr:uid="{AAECDEEF-496C-420E-BE89-AB3BAC7F00E2}"/>
    <cellStyle name="Normal 5 15" xfId="23432" xr:uid="{8B5C5E83-10A8-41FF-8632-4F8A6A1F4FFE}"/>
    <cellStyle name="Normal 5 16" xfId="3208" xr:uid="{44D5F497-0140-4BF0-A8DF-0CE5ACCADEDC}"/>
    <cellStyle name="Normal 5 2" xfId="2936" xr:uid="{0602AA50-D797-43E4-AA91-B511B9603ACA}"/>
    <cellStyle name="Normal 5 2 2" xfId="2937" xr:uid="{195391DC-6DEB-4604-953D-65E36847D099}"/>
    <cellStyle name="Normal 5 2 2 2" xfId="19302" xr:uid="{04D63D30-C111-468A-B446-F0AAFF492EB0}"/>
    <cellStyle name="Normal 5 2 3" xfId="19303" xr:uid="{89DFC8EF-7BC5-4BB9-9D8F-353AB1D12592}"/>
    <cellStyle name="Normal 5 2 4" xfId="19304" xr:uid="{64E6A640-9970-44AE-A566-A29D2EDA305D}"/>
    <cellStyle name="Normal 5 2 5" xfId="19305" xr:uid="{604B7B08-B73E-48C3-BC69-B67EB543A4E1}"/>
    <cellStyle name="Normal 5 2 6" xfId="24608" xr:uid="{E9E73B73-D850-4A03-855B-3D0A54FF4557}"/>
    <cellStyle name="Normal 5 2 7" xfId="5924" xr:uid="{8844C2F8-1707-4206-8C9E-35C8A37F6BC1}"/>
    <cellStyle name="Normal 5 3" xfId="2938" xr:uid="{F1DB7CE7-5AA9-429C-8AA6-F750889B864C}"/>
    <cellStyle name="Normal 5 3 2" xfId="19307" xr:uid="{C03DAA4B-2F96-4A68-BCF5-0CFE967830EC}"/>
    <cellStyle name="Normal 5 3 2 2" xfId="19308" xr:uid="{17B73D65-4DED-4DE6-9271-4078CD82B9A2}"/>
    <cellStyle name="Normal 5 3 3" xfId="19309" xr:uid="{8BA47FA2-9D5E-4A20-A009-14BE99C3558B}"/>
    <cellStyle name="Normal 5 3 4" xfId="19306" xr:uid="{DA6CA963-2D6A-4923-8880-80451F9FFA25}"/>
    <cellStyle name="Normal 5 4" xfId="19310" xr:uid="{C7541ACF-7609-4849-9D41-CFDD75C7BFF6}"/>
    <cellStyle name="Normal 5 5" xfId="19311" xr:uid="{5DEE7866-5ED3-45F2-8BF8-2C1336F11636}"/>
    <cellStyle name="Normal 5 6" xfId="19312" xr:uid="{DFBB67E4-B710-473D-80AA-612AA9242131}"/>
    <cellStyle name="Normal 5 7" xfId="19313" xr:uid="{8B429547-E105-4255-AD52-59978D3B37E5}"/>
    <cellStyle name="Normal 5 8" xfId="19314" xr:uid="{B41C9B23-CC8C-4D59-AAD5-9917EDC30AC5}"/>
    <cellStyle name="Normal 5 9" xfId="19315" xr:uid="{0146FA06-DF72-4437-BB37-C7FC8D1CC07A}"/>
    <cellStyle name="Normal 5_Attachement 4" xfId="4499" xr:uid="{F925CBCD-56FF-4108-965D-8C9C3B227F4B}"/>
    <cellStyle name="Normal 50" xfId="2939" xr:uid="{DAE662DD-F962-43FE-9C39-D975B522E19D}"/>
    <cellStyle name="Normal 50 2" xfId="19316" xr:uid="{ED569985-240A-40B9-B504-406671215BF7}"/>
    <cellStyle name="Normal 51" xfId="2940" xr:uid="{08F68E16-A853-472B-A5AA-C84954CF16A1}"/>
    <cellStyle name="Normal 51 2" xfId="19318" xr:uid="{5B10DFD0-79F9-471F-AA58-D32C63D3897E}"/>
    <cellStyle name="Normal 51 3" xfId="19317" xr:uid="{3617B43D-1E1C-484B-B197-0C63EEEC1111}"/>
    <cellStyle name="Normal 52" xfId="2941" xr:uid="{5416F214-D940-4F2A-9A19-C0F44612F0DF}"/>
    <cellStyle name="Normal 52 2" xfId="19319" xr:uid="{A98913EC-F1FF-44B1-B519-67E5F77794BF}"/>
    <cellStyle name="Normal 53" xfId="2942" xr:uid="{8E34F3D0-5A4C-442E-9D02-A3DC40B8047A}"/>
    <cellStyle name="Normal 53 2" xfId="19320" xr:uid="{275A1C1A-815C-446A-97F3-BAA4D8D5A1AF}"/>
    <cellStyle name="Normal 54" xfId="2943" xr:uid="{8EAF0B20-905A-4EA3-9431-B1AC6F7EA1B6}"/>
    <cellStyle name="Normal 54 2" xfId="19321" xr:uid="{15045F35-3F17-4044-8A92-090E2E345D0B}"/>
    <cellStyle name="Normal 55" xfId="2944" xr:uid="{047946FD-895E-4A72-8DBD-09723193EB6E}"/>
    <cellStyle name="Normal 55 2" xfId="19323" xr:uid="{47569B46-385F-4947-872C-9A009E6E8407}"/>
    <cellStyle name="Normal 55 3" xfId="19322" xr:uid="{D60607B8-0014-46BA-96B1-D86ADBA25A30}"/>
    <cellStyle name="Normal 56" xfId="2945" xr:uid="{4FB8A9B9-FC60-469F-A864-F23BA3AD2BE7}"/>
    <cellStyle name="Normal 56 2" xfId="19324" xr:uid="{B8477344-260F-4188-A1E1-58F26CF3B118}"/>
    <cellStyle name="Normal 57" xfId="2946" xr:uid="{F4150DC9-F00A-44E8-89D6-B92C3E535A43}"/>
    <cellStyle name="Normal 57 2" xfId="19326" xr:uid="{E5010697-A641-46DC-9BC1-33177E3E18A2}"/>
    <cellStyle name="Normal 57 3" xfId="19325" xr:uid="{ADFBEC3D-8552-492B-B754-F722CB63D9A2}"/>
    <cellStyle name="Normal 58" xfId="2947" xr:uid="{BEF5619B-F4B1-4F1F-8F8E-94AD6F8494C4}"/>
    <cellStyle name="Normal 58 2" xfId="19327" xr:uid="{BBCAE320-3544-4334-8591-C747C105F9EA}"/>
    <cellStyle name="Normal 59" xfId="2948" xr:uid="{5CA34A1D-C2E8-4590-9406-72A84E318623}"/>
    <cellStyle name="Normal 59 2" xfId="19328" xr:uid="{BC6B0E94-F31C-4373-AA0D-D93116D833A7}"/>
    <cellStyle name="Normal 6" xfId="2949" xr:uid="{9913E5D4-8CD3-4A72-8E09-06BEBCFE9107}"/>
    <cellStyle name="Normal 6 10" xfId="23483" xr:uid="{099191F9-6B71-4923-9058-5DAEC153936A}"/>
    <cellStyle name="Normal 6 11" xfId="5925" xr:uid="{2F629583-F918-45FD-B802-E99A65759B96}"/>
    <cellStyle name="Normal 6 12" xfId="3209" xr:uid="{D31AA949-A4F7-46FE-A27A-2CFE225659FB}"/>
    <cellStyle name="Normal 6 2" xfId="4500" xr:uid="{5CDF6F13-35BD-4AF8-A0AC-432AA8C174F8}"/>
    <cellStyle name="Normal 6 2 2" xfId="4501" xr:uid="{9716649C-F066-4FBF-9164-11C6C5CF41C7}"/>
    <cellStyle name="Normal 6 2 2 2" xfId="19330" xr:uid="{F44EAAD1-AEE9-474E-9934-F42856146004}"/>
    <cellStyle name="Normal 6 2 2 3" xfId="24610" xr:uid="{BAEC6482-02D3-4B5F-B804-951AA11CE852}"/>
    <cellStyle name="Normal 6 2 2 4" xfId="19329" xr:uid="{AFF2BF09-72AF-40F2-B791-92A56CEC5C14}"/>
    <cellStyle name="Normal 6 2 3" xfId="19331" xr:uid="{138AB33C-BA05-48F4-B721-6667BF96E62D}"/>
    <cellStyle name="Normal 6 2 4" xfId="19332" xr:uid="{771CE7BA-C722-496F-9B68-F22429B54B97}"/>
    <cellStyle name="Normal 6 2 5" xfId="24609" xr:uid="{7C30590D-097A-4C0C-AC24-07EBFCE9AAB6}"/>
    <cellStyle name="Normal 6 2 6" xfId="5258" xr:uid="{E2B59134-3C55-44B3-B5D9-1B90675EA950}"/>
    <cellStyle name="Normal 6 2_Attachement 4" xfId="4502" xr:uid="{57E76F6A-84E7-4CDA-A32B-C98EC0D5E723}"/>
    <cellStyle name="Normal 6 3" xfId="19333" xr:uid="{ECB6B90B-CA83-4AD5-9832-2C155C9F8F7E}"/>
    <cellStyle name="Normal 6 3 2" xfId="19334" xr:uid="{1F1374D0-4FD7-4331-B115-6F3CBE08046C}"/>
    <cellStyle name="Normal 6 3 2 2" xfId="19335" xr:uid="{43CF3241-94EE-482D-B282-7818F986C2BC}"/>
    <cellStyle name="Normal 6 3 3" xfId="19336" xr:uid="{7ED1ED66-444D-41E9-8003-015FC54885A7}"/>
    <cellStyle name="Normal 6 4" xfId="19337" xr:uid="{61930351-9F6E-4629-8F89-AAD3B66C0FD3}"/>
    <cellStyle name="Normal 6 5" xfId="19338" xr:uid="{160429A9-2578-4B58-AA1C-606BC0957902}"/>
    <cellStyle name="Normal 6 6" xfId="19339" xr:uid="{B2A0C4BE-0FB1-4B17-93DF-71E74BE1DBBF}"/>
    <cellStyle name="Normal 6 7" xfId="19340" xr:uid="{78144E56-5714-4F1E-AD0E-3EFE9A32D698}"/>
    <cellStyle name="Normal 6 8" xfId="23433" xr:uid="{EE6CE744-AE6E-4E81-95F1-223638C5FA70}"/>
    <cellStyle name="Normal 6 9" xfId="23420" xr:uid="{8862C8DD-0A67-401D-A3CC-CFAC4E3AAB11}"/>
    <cellStyle name="Normal 6_Attachement 4" xfId="4503" xr:uid="{B345D686-4EB8-4C1F-A9CF-5CFE8D3B7FF1}"/>
    <cellStyle name="Normal 60" xfId="2950" xr:uid="{9D012EA9-C24A-48B9-B94C-ACA927E85B8B}"/>
    <cellStyle name="Normal 60 2" xfId="19341" xr:uid="{331CDAB8-4CAB-45D4-BFCA-13A37F1FF91D}"/>
    <cellStyle name="Normal 61" xfId="2951" xr:uid="{B6623430-F0ED-4205-8D47-17323A59E7C2}"/>
    <cellStyle name="Normal 61 2" xfId="19342" xr:uid="{254C377E-B500-4165-9F6D-9F765459C8D7}"/>
    <cellStyle name="Normal 62" xfId="2952" xr:uid="{E0814ADC-7870-488A-825F-C2A442DB2876}"/>
    <cellStyle name="Normal 62 2" xfId="19343" xr:uid="{F8B89F40-8C7E-4DC2-8D82-00C21C6BFED5}"/>
    <cellStyle name="Normal 63" xfId="2953" xr:uid="{23878CE8-596E-41E2-BDE3-3C5CC2861803}"/>
    <cellStyle name="Normal 63 2" xfId="19344" xr:uid="{C94F9C5C-2592-45AC-9665-2FB59EF0DF59}"/>
    <cellStyle name="Normal 64" xfId="2954" xr:uid="{6CF59D18-3114-4BD8-BF2F-E08C9D2CDA8A}"/>
    <cellStyle name="Normal 64 2" xfId="23391" xr:uid="{B369E567-CF20-4D11-9E43-D7CC1F6252D5}"/>
    <cellStyle name="Normal 65" xfId="2955" xr:uid="{61C693B9-EA28-4C99-A5E1-CF2E383C0EBA}"/>
    <cellStyle name="Normal 65 2" xfId="23510" xr:uid="{6F5EE1B6-2E67-4528-BDE4-C8697129E0C2}"/>
    <cellStyle name="Normal 66" xfId="2956" xr:uid="{B0BF63CB-4E8B-4BD4-AC86-F502FB47CF1B}"/>
    <cellStyle name="Normal 66 2" xfId="24787" xr:uid="{2BACD6BE-87E1-40D2-A2FA-88E5F20A8088}"/>
    <cellStyle name="Normal 67" xfId="2957" xr:uid="{560BF925-1FDD-49CA-90A0-356AB226F034}"/>
    <cellStyle name="Normal 67 2" xfId="19345" xr:uid="{51E11732-9E1A-4828-BCF4-51792F96EC50}"/>
    <cellStyle name="Normal 68" xfId="2958" xr:uid="{16B2A656-DDF6-4B85-AF7D-76121C70ADDD}"/>
    <cellStyle name="Normal 68 2" xfId="39205" xr:uid="{880AAF12-644D-4B16-A0AD-D1D37C3724CC}"/>
    <cellStyle name="Normal 68 3" xfId="5263" xr:uid="{7B14DF22-D081-4905-A578-F4BA25D73029}"/>
    <cellStyle name="Normal 69" xfId="2959" xr:uid="{50A8A05A-E5BF-4223-8B93-D3AFFA77CE00}"/>
    <cellStyle name="Normal 69 2" xfId="19346" xr:uid="{E6F47EC9-793B-4BE1-8768-E858DD37D6D9}"/>
    <cellStyle name="Normal 7" xfId="2960" xr:uid="{D7A7FA7E-D6C9-4F22-9BC3-3386B60EDCCF}"/>
    <cellStyle name="Normal 7 10" xfId="19347" xr:uid="{2476B094-3810-4FCF-B16B-58FE2156D2E6}"/>
    <cellStyle name="Normal 7 11" xfId="19348" xr:uid="{1E655791-64F8-4B57-A602-B4392D4104AC}"/>
    <cellStyle name="Normal 7 12" xfId="23434" xr:uid="{D8DF71AB-EB55-405E-B077-2E8D1E9A5543}"/>
    <cellStyle name="Normal 7 13" xfId="3210" xr:uid="{3825FEE3-40BF-47EB-8B22-67AFA7F0A113}"/>
    <cellStyle name="Normal 7 2" xfId="3211" xr:uid="{C5670B82-76CC-4122-AA5F-C4AE3D73C89D}"/>
    <cellStyle name="Normal 7 2 2" xfId="19350" xr:uid="{88C988FC-3E2B-4B50-AF36-15FA924C7A70}"/>
    <cellStyle name="Normal 7 2 2 2" xfId="19351" xr:uid="{5449597B-CA8E-42D7-AE45-8AA2BB68378D}"/>
    <cellStyle name="Normal 7 2 3" xfId="19352" xr:uid="{B3AF61E7-F9B5-473C-8CAF-220FC99B8A9A}"/>
    <cellStyle name="Normal 7 2 4" xfId="23435" xr:uid="{5F1A6EB5-10B5-42E1-A812-CCB4951F7FD6}"/>
    <cellStyle name="Normal 7 2 5" xfId="19349" xr:uid="{0ED8B155-8F08-4EE2-A7D9-BB090DB1F7DB}"/>
    <cellStyle name="Normal 7 3" xfId="4504" xr:uid="{F257DFF2-85D0-4075-9751-9F88A5454331}"/>
    <cellStyle name="Normal 7 3 2" xfId="19354" xr:uid="{7D0EBB2C-8DA8-4FED-8B42-2785847003A3}"/>
    <cellStyle name="Normal 7 3 2 2" xfId="19355" xr:uid="{1933A105-1E14-435F-AF10-96320CDFB95F}"/>
    <cellStyle name="Normal 7 3 3" xfId="19356" xr:uid="{8626E57A-9590-479B-8727-DAD7BF58CB66}"/>
    <cellStyle name="Normal 7 3 4" xfId="24611" xr:uid="{BDACB35E-C036-4B7B-A135-4BFCA009ABF4}"/>
    <cellStyle name="Normal 7 3 5" xfId="19353" xr:uid="{BC6611A0-259C-4005-AC93-1670B83A4E6F}"/>
    <cellStyle name="Normal 7 4" xfId="19357" xr:uid="{87FA242F-B69B-4FC5-982F-ADBD00DCB942}"/>
    <cellStyle name="Normal 7 5" xfId="19358" xr:uid="{CF5ED936-1907-4B81-8689-9CF38849817F}"/>
    <cellStyle name="Normal 7 6" xfId="19359" xr:uid="{BAFF31F6-600C-4F30-94E0-D09348E7D9B3}"/>
    <cellStyle name="Normal 7 7" xfId="19360" xr:uid="{B052F519-62ED-4F69-B7DD-C8977B36C46F}"/>
    <cellStyle name="Normal 7 8" xfId="19361" xr:uid="{777FD131-671F-4374-A341-6C032D90181C}"/>
    <cellStyle name="Normal 7 9" xfId="19362" xr:uid="{8A3A13E5-48E3-4EC7-91E6-F5EA1EFF9DBA}"/>
    <cellStyle name="Normal 7 9 2" xfId="19363" xr:uid="{59AF0D93-FBE0-405D-ADD1-4017F5F7DCF7}"/>
    <cellStyle name="Normal 7_Attachement 4" xfId="4505" xr:uid="{17609566-2393-4F7B-9875-408717B7551F}"/>
    <cellStyle name="Normal 70" xfId="2961" xr:uid="{BB7B678B-10F0-4909-A50C-D90D05A502E4}"/>
    <cellStyle name="Normal 70 2" xfId="23384" xr:uid="{BD1C0190-CE94-4EE6-8392-4CCAD9A88FF1}"/>
    <cellStyle name="Normal 71" xfId="2962" xr:uid="{B249BB67-4D17-4B41-A45B-CB4AECCAB66F}"/>
    <cellStyle name="Normal 71 2" xfId="37102" xr:uid="{3C74FB45-01FC-4790-BD11-E82EDCAEC9E5}"/>
    <cellStyle name="Normal 72" xfId="2963" xr:uid="{168CCFD8-2165-4045-8B67-9E338766A0E1}"/>
    <cellStyle name="Normal 72 2" xfId="38270" xr:uid="{C277CC3D-B937-41D0-A25A-0FF204DA6D30}"/>
    <cellStyle name="Normal 73" xfId="2964" xr:uid="{862FA6AE-F5E7-4738-B77A-354582DF1969}"/>
    <cellStyle name="Normal 73 2" xfId="35998" xr:uid="{B282EB6B-609A-4D6B-8227-C083B6D6915A}"/>
    <cellStyle name="Normal 74" xfId="2965" xr:uid="{E241164F-8A13-4954-A571-73290AC44F7D}"/>
    <cellStyle name="Normal 74 2" xfId="2966" xr:uid="{4B9783B8-E5EB-4BBC-8F71-D543CE4E69D1}"/>
    <cellStyle name="Normal 74 3" xfId="25702" xr:uid="{DAC429B0-C77F-4ECB-8CF5-EEBADE72A0F2}"/>
    <cellStyle name="Normal 75" xfId="2967" xr:uid="{F221D858-E3DA-42C3-86A8-1543AFB3457D}"/>
    <cellStyle name="Normal 75 2" xfId="35250" xr:uid="{50013110-472A-4B18-9954-71481EFD91C5}"/>
    <cellStyle name="Normal 76" xfId="2968" xr:uid="{DC12A5CD-94AB-4A76-AB55-759D77D2ED7A}"/>
    <cellStyle name="Normal 76 2" xfId="41533" xr:uid="{6DEFC2D1-3E6D-4E91-A21A-460D70CCB6F7}"/>
    <cellStyle name="Normal 77" xfId="2969" xr:uid="{88704358-D601-4D78-90B7-5F29ADD5B4C6}"/>
    <cellStyle name="Normal 77 2" xfId="44313" xr:uid="{1BF802CB-5555-4BE5-A8B7-8F1CB07E8CF1}"/>
    <cellStyle name="Normal 78" xfId="2970" xr:uid="{E586BA98-AF0F-4DBD-9FD1-58A0339C36F1}"/>
    <cellStyle name="Normal 79" xfId="2971" xr:uid="{E7602E85-CADA-478E-A177-B4AEFA127EA0}"/>
    <cellStyle name="Normal 8" xfId="2972" xr:uid="{C96A628A-0BE3-4E5C-9EF6-B7C75DD4F80A}"/>
    <cellStyle name="Normal 8 2" xfId="3213" xr:uid="{D99C9BF3-48B3-49B1-A1BE-03B6EA235DBE}"/>
    <cellStyle name="Normal 8 2 2" xfId="19365" xr:uid="{BC5F35DD-B09B-4E5C-9986-CE26C7CD02EF}"/>
    <cellStyle name="Normal 8 2 2 2" xfId="19366" xr:uid="{B57EF791-C3E1-4813-94F3-FF0482D70B8E}"/>
    <cellStyle name="Normal 8 2 3" xfId="19367" xr:uid="{71EF68DB-A3B3-4A13-96C6-C3205D357E7B}"/>
    <cellStyle name="Normal 8 2 4" xfId="23436" xr:uid="{5F5700DB-37A9-448D-A55D-2283E28704C7}"/>
    <cellStyle name="Normal 8 2 5" xfId="19364" xr:uid="{70EC30AE-2BE4-4406-8BFC-7DE84A84BD63}"/>
    <cellStyle name="Normal 8 3" xfId="19368" xr:uid="{676A8039-BE31-4ACE-B9C5-695DD947684F}"/>
    <cellStyle name="Normal 8 3 2" xfId="19369" xr:uid="{2689E703-55C1-4386-A3B4-D851E4B4A01C}"/>
    <cellStyle name="Normal 8 3 2 2" xfId="19370" xr:uid="{6C9475EE-8FF3-45A5-A968-6C6E7738562A}"/>
    <cellStyle name="Normal 8 3 3" xfId="19371" xr:uid="{5772B169-EAC9-4F75-A6B6-88589E8731C9}"/>
    <cellStyle name="Normal 8 4" xfId="19372" xr:uid="{C6938A9C-A94C-4E54-A525-D2DA6D560180}"/>
    <cellStyle name="Normal 8 5" xfId="19373" xr:uid="{3E7D8F10-EE29-4C57-83A3-3DC708F73F34}"/>
    <cellStyle name="Normal 8 6" xfId="19374" xr:uid="{1A072612-C33B-45CE-A3CB-F9FE6C2396F3}"/>
    <cellStyle name="Normal 8 7" xfId="3212" xr:uid="{E830DE8E-9120-4596-A27E-99B2E6A8E7EE}"/>
    <cellStyle name="Normal 80" xfId="2973" xr:uid="{57E85EAF-B118-4ED0-8372-6E7478141F26}"/>
    <cellStyle name="Normal 81" xfId="3125" xr:uid="{3AB61429-58C3-4825-9988-2516BF050A8C}"/>
    <cellStyle name="Normal 82" xfId="3143" xr:uid="{C6422F02-6E32-4505-A401-F914DE32165D}"/>
    <cellStyle name="Normal 9" xfId="2974" xr:uid="{B0B69934-5EB6-4E5C-9F21-8831EA1510B9}"/>
    <cellStyle name="Normal 9 10" xfId="3214" xr:uid="{6C4F09E5-1639-4F1A-9F3D-D465DE1F196E}"/>
    <cellStyle name="Normal 9 2" xfId="2975" xr:uid="{B389AC5D-A8C4-449E-83FC-8340E9B3D9F7}"/>
    <cellStyle name="Normal 9 2 2" xfId="19376" xr:uid="{B5887C71-B602-4797-B465-0AFCA7CBE75E}"/>
    <cellStyle name="Normal 9 2 2 2" xfId="19377" xr:uid="{21696F49-DAC0-4AA1-B704-210D0B6AAD04}"/>
    <cellStyle name="Normal 9 2 3" xfId="19378" xr:uid="{B2BA1E8D-5F61-4C48-BD90-6F4E97610B61}"/>
    <cellStyle name="Normal 9 2 4" xfId="19375" xr:uid="{49242966-3B86-4BE7-BA73-60E1858C2C4B}"/>
    <cellStyle name="Normal 9 3" xfId="19379" xr:uid="{FA9AA444-FFA9-49CF-9C8B-132A99673CC8}"/>
    <cellStyle name="Normal 9 3 2" xfId="19380" xr:uid="{A4FE3EFD-4E37-4412-9F9E-82320E618D39}"/>
    <cellStyle name="Normal 9 3 2 2" xfId="19381" xr:uid="{36602C16-E67D-4232-9E5A-F63A385AE143}"/>
    <cellStyle name="Normal 9 3 3" xfId="19382" xr:uid="{18FDB6D5-07B3-4ABF-96D9-7A2A457B51EE}"/>
    <cellStyle name="Normal 9 4" xfId="19383" xr:uid="{A0733440-5337-4B3A-B644-BEED4762F0BD}"/>
    <cellStyle name="Normal 9 5" xfId="19384" xr:uid="{2DD1EDE5-BAF9-4451-AAC9-82B71D2D1E3D}"/>
    <cellStyle name="Normal 9 6" xfId="19385" xr:uid="{93869C06-E468-409C-ACBB-FFABA8322208}"/>
    <cellStyle name="Normal 9 7" xfId="19386" xr:uid="{4075170B-CF36-4EFF-9166-FB68B2B5E2CA}"/>
    <cellStyle name="Normal 9 8" xfId="23437" xr:uid="{9745EE07-6BA5-421E-9E86-F36FD91FE96B}"/>
    <cellStyle name="Normal 9 9" xfId="5259" xr:uid="{126D9E7F-B9BE-40E3-A7F3-F98BA7E578C5}"/>
    <cellStyle name="Normal_BS&amp;PLT Q1'2006" xfId="1" xr:uid="{00000000-0005-0000-0000-000003000000}"/>
    <cellStyle name="Normal0" xfId="3291" xr:uid="{25E8F968-A658-434D-B3A6-17ADEE35E4CB}"/>
    <cellStyle name="Normale_9639A02C" xfId="19387" xr:uid="{EFAF6B02-EB70-456D-8086-175B07F4C0DC}"/>
    <cellStyle name="NormalGB" xfId="2976" xr:uid="{262C5A36-9D30-40D7-8D97-49914EF927DC}"/>
    <cellStyle name="Note 10" xfId="4506" xr:uid="{6650DC2A-B0B0-4922-9525-3FEA1A643A44}"/>
    <cellStyle name="Note 10 2" xfId="19389" xr:uid="{EC590820-C6F3-4C9D-9E80-072F5E0D8D97}"/>
    <cellStyle name="Note 10 2 2" xfId="19390" xr:uid="{BFBCE524-49EB-483B-896E-04ABE1B4BA72}"/>
    <cellStyle name="Note 10 2 2 2" xfId="25328" xr:uid="{48752D20-F7FF-4AE9-B89A-D3960DA1AD6C}"/>
    <cellStyle name="Note 10 2 2 3" xfId="39281" xr:uid="{8BDB0416-1C09-49CE-8166-BEF67B881198}"/>
    <cellStyle name="Note 10 2 2 4" xfId="41756" xr:uid="{79779B85-6E9F-43A2-97D6-31CCCD189C82}"/>
    <cellStyle name="Note 10 2 3" xfId="33224" xr:uid="{E27B0ABE-3E6A-47B7-ACDC-C713EAD3005F}"/>
    <cellStyle name="Note 10 2 4" xfId="39280" xr:uid="{9C5E1066-514D-490C-8A3D-E6CEC1A68B30}"/>
    <cellStyle name="Note 10 2 5" xfId="41755" xr:uid="{B96F0D5B-C067-4CE7-BFF3-7DF335F89D8F}"/>
    <cellStyle name="Note 10 3" xfId="19391" xr:uid="{DA6E8510-3D3A-4C4C-8E31-D3030017D974}"/>
    <cellStyle name="Note 10 3 2" xfId="19392" xr:uid="{19135FB4-729B-4672-B6F2-4D0E57AB7151}"/>
    <cellStyle name="Note 10 3 2 2" xfId="33226" xr:uid="{0B589BCC-ACEE-4EE3-904A-EC403C482CE1}"/>
    <cellStyle name="Note 10 3 2 3" xfId="39283" xr:uid="{92AAC9F3-EFA7-4245-AE23-4D236B1EEEDC}"/>
    <cellStyle name="Note 10 3 2 4" xfId="41758" xr:uid="{00D195B9-CD47-4E0F-9C88-73716C91C679}"/>
    <cellStyle name="Note 10 3 3" xfId="33225" xr:uid="{A5634AFD-7CEE-42D0-B648-CC952FE501D8}"/>
    <cellStyle name="Note 10 3 4" xfId="39282" xr:uid="{DB412CAB-462D-4121-9126-985C3A9C9C4C}"/>
    <cellStyle name="Note 10 3 5" xfId="41757" xr:uid="{DA481A75-A01E-4DD9-9D6C-81CF9A2EA7F5}"/>
    <cellStyle name="Note 10 4" xfId="24612" xr:uid="{95999417-F1A0-4782-B9D3-72514AE51A6C}"/>
    <cellStyle name="Note 10 4 2" xfId="38041" xr:uid="{BD97E9E2-B4D5-493A-8C81-2BCE519ACF0E}"/>
    <cellStyle name="Note 10 4 3" xfId="44405" xr:uid="{C3634BF9-037A-424B-8B12-62D6F1BBC9D2}"/>
    <cellStyle name="Note 10 5" xfId="19388" xr:uid="{9F343703-0179-4867-9357-6A273BD9CAB7}"/>
    <cellStyle name="Note 100" xfId="19393" xr:uid="{63EAFB60-9D4F-4232-8CFA-BC4184E457A6}"/>
    <cellStyle name="Note 100 2" xfId="19394" xr:uid="{606B0511-09B9-4B92-8FA1-DE73728D5DC0}"/>
    <cellStyle name="Note 100 2 2" xfId="25329" xr:uid="{60976CF4-428C-4A00-8CD8-B53C4F948431}"/>
    <cellStyle name="Note 100 2 3" xfId="39285" xr:uid="{E4025E5A-CB07-4B96-B10F-34C5EB4E794D}"/>
    <cellStyle name="Note 100 2 4" xfId="41760" xr:uid="{2CAB3BDE-EE17-4911-9223-73CDBBE7040D}"/>
    <cellStyle name="Note 100 3" xfId="38682" xr:uid="{6D8CA7F5-277F-4EE4-B74F-C83C94E44FE0}"/>
    <cellStyle name="Note 100 4" xfId="39284" xr:uid="{21F87582-C473-468F-A6D9-7444185B4570}"/>
    <cellStyle name="Note 100 5" xfId="41759" xr:uid="{90D83DDD-6FB3-4B45-97C7-44EFA4C7E595}"/>
    <cellStyle name="Note 101" xfId="19395" xr:uid="{EA2700DC-3060-4DA2-8948-9C20BA2627A5}"/>
    <cellStyle name="Note 101 2" xfId="19396" xr:uid="{42888421-A474-4DDE-9A16-AAC4B4BD3EB2}"/>
    <cellStyle name="Note 101 2 2" xfId="33228" xr:uid="{1342556E-6C40-4B7E-BE33-658934C04EA4}"/>
    <cellStyle name="Note 101 2 3" xfId="39287" xr:uid="{6A633D55-2E18-4F3E-BD4F-5C7D71ABF7B7}"/>
    <cellStyle name="Note 101 2 4" xfId="41762" xr:uid="{2CA0A0B5-D388-4BC0-94E3-B02FAE456F16}"/>
    <cellStyle name="Note 101 3" xfId="33227" xr:uid="{4D039F46-B5F6-4858-A25A-8977C0F25465}"/>
    <cellStyle name="Note 101 4" xfId="39286" xr:uid="{408E855B-9472-42AA-81B0-597ED72FECAD}"/>
    <cellStyle name="Note 101 5" xfId="41761" xr:uid="{AAB21833-F755-4D6A-80FD-73557A5880E8}"/>
    <cellStyle name="Note 102" xfId="19397" xr:uid="{8A680E0F-39C4-46C4-B095-9B9D8C762A08}"/>
    <cellStyle name="Note 102 2" xfId="19398" xr:uid="{4CC0A159-EA66-42CC-A367-3783945C3516}"/>
    <cellStyle name="Note 102 2 2" xfId="25330" xr:uid="{5A95D1C2-1C0B-42A4-972D-8B5EA1527D28}"/>
    <cellStyle name="Note 102 2 3" xfId="39289" xr:uid="{662BBA33-C9C0-4323-A1D4-7FCBE4763F42}"/>
    <cellStyle name="Note 102 2 4" xfId="41764" xr:uid="{AA793D43-7DAB-4FD8-B4F4-3FAD1ADFB420}"/>
    <cellStyle name="Note 102 3" xfId="33229" xr:uid="{E5306C16-C6CC-448E-B196-617C92CFB212}"/>
    <cellStyle name="Note 102 4" xfId="39288" xr:uid="{5DB1B823-DCD1-4998-9BFB-27592FFE1940}"/>
    <cellStyle name="Note 102 5" xfId="41763" xr:uid="{D67A61E8-7C5B-4A82-9232-8BF9C6F13D02}"/>
    <cellStyle name="Note 103" xfId="19399" xr:uid="{0616E43D-8078-40AF-A734-FABB5F514313}"/>
    <cellStyle name="Note 103 2" xfId="19400" xr:uid="{68D4458C-182A-4D7B-833E-77E08A1166E8}"/>
    <cellStyle name="Note 103 2 2" xfId="33231" xr:uid="{D933337D-5BEB-4C1C-AE09-87C2FC9BA215}"/>
    <cellStyle name="Note 103 2 3" xfId="39291" xr:uid="{056D87E6-25B7-4021-B80B-ACF208F5245E}"/>
    <cellStyle name="Note 103 2 4" xfId="41766" xr:uid="{D1FFA1FC-1F86-43EE-9760-A65117391077}"/>
    <cellStyle name="Note 103 3" xfId="33230" xr:uid="{0ACBC7FA-74A6-4BE2-9BC1-CF377964E106}"/>
    <cellStyle name="Note 103 4" xfId="39290" xr:uid="{3C3AC536-6A46-4B83-BF71-B42387E40082}"/>
    <cellStyle name="Note 103 5" xfId="41765" xr:uid="{A3D4AF27-EB4C-43D7-B44B-F3A762B92CE9}"/>
    <cellStyle name="Note 104" xfId="19401" xr:uid="{26A47524-5791-4C45-BC78-B6D1FCC54262}"/>
    <cellStyle name="Note 104 2" xfId="19402" xr:uid="{498BD744-8C4C-4539-B3D2-93E269871E96}"/>
    <cellStyle name="Note 104 2 2" xfId="25331" xr:uid="{75814BA5-BC3D-4CC6-95ED-9D4B3B04DDE5}"/>
    <cellStyle name="Note 104 2 3" xfId="39293" xr:uid="{0E213FA9-8679-4507-BEDA-386315A9AFA1}"/>
    <cellStyle name="Note 104 2 4" xfId="41768" xr:uid="{75B9A506-827D-4561-8AE3-6748A5524E61}"/>
    <cellStyle name="Note 104 3" xfId="33232" xr:uid="{C16B83B8-FEFB-424E-B97F-6470F1A265CF}"/>
    <cellStyle name="Note 104 4" xfId="39292" xr:uid="{08F9EF0E-481C-4BEC-A7A7-99591FB8A20B}"/>
    <cellStyle name="Note 104 5" xfId="41767" xr:uid="{5EC378B6-6B97-47B0-94D6-FB1B1BAD5C0C}"/>
    <cellStyle name="Note 105" xfId="19403" xr:uid="{D1DE3EB2-2150-4B98-A0D9-2794E071C736}"/>
    <cellStyle name="Note 105 2" xfId="19404" xr:uid="{0AD2F441-D890-426F-A8A3-B51D3148461A}"/>
    <cellStyle name="Note 105 2 2" xfId="33234" xr:uid="{CD354DF2-07C6-433D-8CB1-BDC87CEF8550}"/>
    <cellStyle name="Note 105 2 3" xfId="39295" xr:uid="{E8EF8D69-4352-4F39-9CD0-18AD033C0C6B}"/>
    <cellStyle name="Note 105 2 4" xfId="41770" xr:uid="{85F75C5B-689D-4BC9-82F6-9C2A5A52E739}"/>
    <cellStyle name="Note 105 3" xfId="33233" xr:uid="{BCE3BEAF-0867-4F2F-9FE5-B9AEBC537ACF}"/>
    <cellStyle name="Note 105 4" xfId="39294" xr:uid="{DA29145E-3830-4774-A44A-218AF4E3C22A}"/>
    <cellStyle name="Note 105 5" xfId="41769" xr:uid="{DB7135CD-AB19-4F46-9DF5-E657DEA0F3B1}"/>
    <cellStyle name="Note 106" xfId="19405" xr:uid="{289A998B-818C-4469-8867-6236EDB5A278}"/>
    <cellStyle name="Note 107" xfId="19406" xr:uid="{29CF9ACD-5589-40EF-9799-32FA0ED04503}"/>
    <cellStyle name="Note 108" xfId="19407" xr:uid="{9BA57A70-224B-47D5-8A10-770039B287E4}"/>
    <cellStyle name="Note 109" xfId="19408" xr:uid="{916AEF1B-4A66-4A1C-8D3A-E9DD8CE8480D}"/>
    <cellStyle name="Note 11" xfId="4507" xr:uid="{CDB97F95-3E36-4D48-816D-D69663D41208}"/>
    <cellStyle name="Note 11 2" xfId="19410" xr:uid="{B52294E1-50EB-47C1-90F6-BABE92D55DA2}"/>
    <cellStyle name="Note 11 2 2" xfId="19411" xr:uid="{21EB2F95-AC3E-4D32-B9F8-0E14BC90D03E}"/>
    <cellStyle name="Note 11 2 2 2" xfId="33240" xr:uid="{4F5AD6A3-566B-4FEC-BDDA-C05967AD2467}"/>
    <cellStyle name="Note 11 2 2 3" xfId="39297" xr:uid="{C095E5C8-62E2-4551-B19F-E38B0C64DD90}"/>
    <cellStyle name="Note 11 2 2 4" xfId="41772" xr:uid="{173BEF57-F6C4-4ED0-AECB-DEEC43BAA356}"/>
    <cellStyle name="Note 11 2 3" xfId="33239" xr:uid="{5ADC1C58-2906-4AF6-B17B-E2FA5E143BD9}"/>
    <cellStyle name="Note 11 2 4" xfId="39296" xr:uid="{3E5B06B8-B7D9-4A79-BE97-60B5702B7112}"/>
    <cellStyle name="Note 11 2 5" xfId="41771" xr:uid="{5EC2F9B4-1D7F-4DEC-BD21-E9B3C7A8D48B}"/>
    <cellStyle name="Note 11 3" xfId="19412" xr:uid="{94F96DAC-AD95-42EF-9C76-55128EA044F4}"/>
    <cellStyle name="Note 11 3 2" xfId="19413" xr:uid="{3034452E-1577-47BA-BF3B-CD86B63A41BF}"/>
    <cellStyle name="Note 11 3 2 2" xfId="33242" xr:uid="{F0EA0BC5-A862-4924-B69A-4D6026731693}"/>
    <cellStyle name="Note 11 3 2 3" xfId="39299" xr:uid="{2B1D07E2-8800-4D15-824F-CB8BABEE5E71}"/>
    <cellStyle name="Note 11 3 2 4" xfId="41774" xr:uid="{8C46C508-1472-4DD1-ADE2-7232890F987E}"/>
    <cellStyle name="Note 11 3 3" xfId="33241" xr:uid="{937FBE5A-D7B4-4848-9BDB-557261401A99}"/>
    <cellStyle name="Note 11 3 4" xfId="39298" xr:uid="{542E9AFB-F684-46CD-AB25-3A1DB703D9B2}"/>
    <cellStyle name="Note 11 3 5" xfId="41773" xr:uid="{B68EAE47-FCA9-4A11-874B-9B6E8A25C9B5}"/>
    <cellStyle name="Note 11 4" xfId="24613" xr:uid="{72609F07-C080-46E0-A88F-F66D8C6E3B23}"/>
    <cellStyle name="Note 11 4 2" xfId="35692" xr:uid="{5C3D9B95-086C-42C9-83CC-1A8DA2FB6479}"/>
    <cellStyle name="Note 11 4 3" xfId="44406" xr:uid="{3E723C69-CB14-41BE-81E3-3D22287AE854}"/>
    <cellStyle name="Note 11 5" xfId="19409" xr:uid="{707EE011-DC6D-4F6C-A3A7-A61F98CAEB05}"/>
    <cellStyle name="Note 110" xfId="19414" xr:uid="{27B8C47B-7708-44E2-97A3-F59242F1E0DB}"/>
    <cellStyle name="Note 111" xfId="19415" xr:uid="{3CC028A5-99F9-477E-8044-0D3C231A556D}"/>
    <cellStyle name="Note 112" xfId="19416" xr:uid="{3C74F429-446C-4494-9151-AAD59D02B0F1}"/>
    <cellStyle name="Note 113" xfId="19417" xr:uid="{494E7C69-7872-4595-9EB7-313FE164E3BD}"/>
    <cellStyle name="Note 114" xfId="19418" xr:uid="{3B643491-44A2-47C7-B2EF-18BE90163DE5}"/>
    <cellStyle name="Note 115" xfId="19419" xr:uid="{1FD2051E-A84B-4884-956A-75E7A1AF91C4}"/>
    <cellStyle name="Note 116" xfId="19420" xr:uid="{58521637-F3E0-40BB-8897-74F5E9D1FC57}"/>
    <cellStyle name="Note 116 2" xfId="19421" xr:uid="{30562675-D20F-4EBB-BF0E-D6B99EAED708}"/>
    <cellStyle name="Note 116 2 2" xfId="33248" xr:uid="{79D0D63D-7228-48D7-8132-2CD00BF34594}"/>
    <cellStyle name="Note 116 2 3" xfId="39301" xr:uid="{9A44EFFC-D38D-49A8-95F9-D71D312A0CC9}"/>
    <cellStyle name="Note 116 2 4" xfId="41776" xr:uid="{DD423741-4B5F-4B4C-B7A7-9231FEA51A7C}"/>
    <cellStyle name="Note 116 3" xfId="33247" xr:uid="{A7F55054-5A1D-4A84-9A12-9385FBAD2606}"/>
    <cellStyle name="Note 116 4" xfId="39300" xr:uid="{BB192003-A1A7-4ECF-8C34-3F0F707BBF52}"/>
    <cellStyle name="Note 116 5" xfId="41775" xr:uid="{C2200820-1896-4446-A4C6-5E16546C640B}"/>
    <cellStyle name="Note 12" xfId="4508" xr:uid="{70043C23-755A-4398-B35F-DCAE2FEC7D52}"/>
    <cellStyle name="Note 12 2" xfId="19423" xr:uid="{B32A5593-DB47-44B8-ADA4-918328515DA2}"/>
    <cellStyle name="Note 12 2 2" xfId="19424" xr:uid="{B411B1DE-16BE-4B25-B10C-164D19F0C6C3}"/>
    <cellStyle name="Note 12 2 2 2" xfId="33251" xr:uid="{20088FEE-EB24-4662-8157-839EE43EF8C5}"/>
    <cellStyle name="Note 12 2 2 3" xfId="39303" xr:uid="{A9103F1E-C59F-43DD-8A76-A1C704D94B3B}"/>
    <cellStyle name="Note 12 2 2 4" xfId="41778" xr:uid="{D7667D8F-234F-40FD-864C-F4DF223946E7}"/>
    <cellStyle name="Note 12 2 3" xfId="33250" xr:uid="{5A7374BB-9577-4B88-90BE-9446EF08390A}"/>
    <cellStyle name="Note 12 2 4" xfId="39302" xr:uid="{4D356248-A94C-440D-85E1-D3E68E4CCF87}"/>
    <cellStyle name="Note 12 2 5" xfId="41777" xr:uid="{56E10E3B-84E3-43E9-AD91-87D31A499D42}"/>
    <cellStyle name="Note 12 3" xfId="19425" xr:uid="{5485FB32-E85B-4F96-AAD1-DAD1DDE6AC47}"/>
    <cellStyle name="Note 12 3 2" xfId="19426" xr:uid="{82EC9962-5E58-418F-8E01-905C904F14C8}"/>
    <cellStyle name="Note 12 3 2 2" xfId="33253" xr:uid="{90B68470-3839-41D6-B2F8-4D7582AE03FD}"/>
    <cellStyle name="Note 12 3 2 3" xfId="39305" xr:uid="{928A746D-604B-4E60-90F7-264113DC9B20}"/>
    <cellStyle name="Note 12 3 2 4" xfId="41780" xr:uid="{0EB06E2A-E25C-4F50-929E-7237F6BC1461}"/>
    <cellStyle name="Note 12 3 3" xfId="33252" xr:uid="{0490BD0C-47A0-44D8-B7AF-BD16A5188DE8}"/>
    <cellStyle name="Note 12 3 4" xfId="39304" xr:uid="{CE6CDA66-4A7F-4A3D-87E5-E7E7386019A3}"/>
    <cellStyle name="Note 12 3 5" xfId="41779" xr:uid="{0A7C9F30-6FCB-43B5-B225-2C39CB662A6F}"/>
    <cellStyle name="Note 12 4" xfId="24614" xr:uid="{C949DEB1-6146-4E6F-BEC9-D2CB0CF4B4CC}"/>
    <cellStyle name="Note 12 4 2" xfId="35693" xr:uid="{3E385290-ACE2-4FF5-A1DF-6D408E713B0A}"/>
    <cellStyle name="Note 12 4 3" xfId="44407" xr:uid="{0B88FB7F-118A-4E98-98FC-6CD4C3A4C305}"/>
    <cellStyle name="Note 12 5" xfId="19422" xr:uid="{D8C4CCBF-91D8-4542-AF45-5B1EEF75EEF4}"/>
    <cellStyle name="Note 13" xfId="4509" xr:uid="{719FA4A3-62AD-435D-A509-96FCD838859F}"/>
    <cellStyle name="Note 13 2" xfId="19428" xr:uid="{5DDBD1AF-E759-477E-B8FB-216B8989990F}"/>
    <cellStyle name="Note 13 2 2" xfId="19429" xr:uid="{039CD0F5-E49A-4B72-B4C5-E2284CDF8C3F}"/>
    <cellStyle name="Note 13 2 2 2" xfId="33256" xr:uid="{3937E3B6-1E14-491A-B8E1-689439B651B9}"/>
    <cellStyle name="Note 13 2 2 3" xfId="39307" xr:uid="{258D6F34-6C1F-41C9-BF3B-C9B491D65C98}"/>
    <cellStyle name="Note 13 2 2 4" xfId="41782" xr:uid="{DFE459F7-C46F-4BDB-9CDC-060F823C7D2E}"/>
    <cellStyle name="Note 13 2 3" xfId="33255" xr:uid="{2D12198C-0BE9-4F44-909F-459AC8F10EF5}"/>
    <cellStyle name="Note 13 2 4" xfId="39306" xr:uid="{D978C0E8-B987-449A-844E-866ED44FECB5}"/>
    <cellStyle name="Note 13 2 5" xfId="41781" xr:uid="{BA27EA0A-9581-4D6B-855D-C3A85D7F14E1}"/>
    <cellStyle name="Note 13 3" xfId="19430" xr:uid="{C4BA9B78-F9D6-4CBD-9E81-2424037F5FF2}"/>
    <cellStyle name="Note 13 3 2" xfId="19431" xr:uid="{35FB5788-7A4D-42FF-8DCE-BB4E2D7B295B}"/>
    <cellStyle name="Note 13 3 2 2" xfId="25333" xr:uid="{443F50CC-1865-44BD-AFC8-BE3CF4E6B973}"/>
    <cellStyle name="Note 13 3 2 3" xfId="39309" xr:uid="{4CE561F5-6E1E-4BAF-AE65-6E5F0A687718}"/>
    <cellStyle name="Note 13 3 2 4" xfId="41784" xr:uid="{BA552E70-2A74-4426-9182-1837E466EE38}"/>
    <cellStyle name="Note 13 3 3" xfId="33257" xr:uid="{E3E1A64F-3BC3-46A7-9BB2-ED57547CFA85}"/>
    <cellStyle name="Note 13 3 4" xfId="39308" xr:uid="{4610E840-6A36-4B7C-8489-F36A9D7FE26A}"/>
    <cellStyle name="Note 13 3 5" xfId="41783" xr:uid="{8C08A255-3319-49A6-9E02-988A763CA76F}"/>
    <cellStyle name="Note 13 4" xfId="24615" xr:uid="{1881A696-81F3-4AEC-AB37-4BF0F4E982E4}"/>
    <cellStyle name="Note 13 4 2" xfId="37863" xr:uid="{8228DF7A-B887-4F3A-940C-4C31329B8146}"/>
    <cellStyle name="Note 13 4 3" xfId="44408" xr:uid="{01EF9E90-7C18-49F5-A347-3772BDD3927B}"/>
    <cellStyle name="Note 13 5" xfId="19427" xr:uid="{15629739-3EFB-4B88-8EB6-FDFED87B15F0}"/>
    <cellStyle name="Note 14" xfId="4510" xr:uid="{41AF8FA5-6236-4EB8-8EAA-399D5D0BB4FA}"/>
    <cellStyle name="Note 14 2" xfId="19433" xr:uid="{B3368926-D590-45EE-A46D-A2B5882E7134}"/>
    <cellStyle name="Note 14 2 2" xfId="19434" xr:uid="{07848061-04D4-41AF-9CDC-C7759D73F7E6}"/>
    <cellStyle name="Note 14 2 2 2" xfId="33260" xr:uid="{6AD8F711-433A-4B62-8618-8C77C237D75B}"/>
    <cellStyle name="Note 14 2 2 3" xfId="39311" xr:uid="{00913AB1-19B0-439C-BE96-0E395BE73AAB}"/>
    <cellStyle name="Note 14 2 2 4" xfId="41786" xr:uid="{90ABDC31-9B4E-4D0B-AA05-A5668EF05E54}"/>
    <cellStyle name="Note 14 2 3" xfId="33259" xr:uid="{AF8F4822-14C2-49F2-83E1-B9897FEAA430}"/>
    <cellStyle name="Note 14 2 4" xfId="39310" xr:uid="{789DE227-60EE-45F8-A5D4-5501364B099A}"/>
    <cellStyle name="Note 14 2 5" xfId="41785" xr:uid="{BE8D4E65-084E-45A1-95C7-43841E0E656E}"/>
    <cellStyle name="Note 14 3" xfId="19435" xr:uid="{BF6AF169-03B9-42CC-B6A6-1DA5F2751BB5}"/>
    <cellStyle name="Note 14 3 2" xfId="19436" xr:uid="{BDBD3EF9-97CB-415F-8D8D-E99F9321A2F2}"/>
    <cellStyle name="Note 14 3 2 2" xfId="33262" xr:uid="{59B57595-57A0-4EFC-9842-B1FF02BCA2EE}"/>
    <cellStyle name="Note 14 3 2 3" xfId="39313" xr:uid="{4247D8E7-4AF4-40A0-9595-AE4BD36D33A7}"/>
    <cellStyle name="Note 14 3 2 4" xfId="41788" xr:uid="{AC683C68-208E-4EB9-9A0F-78D051773569}"/>
    <cellStyle name="Note 14 3 3" xfId="33261" xr:uid="{E9141FF8-9F8F-4241-9E87-8E31ED84817B}"/>
    <cellStyle name="Note 14 3 4" xfId="39312" xr:uid="{ECA878E2-7BCF-4E9B-8CE8-B1EF5D6636A4}"/>
    <cellStyle name="Note 14 3 5" xfId="41787" xr:uid="{B9F3DED8-67DC-40BF-B15F-7453EC5E41C2}"/>
    <cellStyle name="Note 14 4" xfId="24616" xr:uid="{07DDCDA0-2B9F-4342-ADF5-B01772DF906D}"/>
    <cellStyle name="Note 14 4 2" xfId="39176" xr:uid="{D5BDF042-6602-4237-AACA-E9A765CF2503}"/>
    <cellStyle name="Note 14 4 3" xfId="44409" xr:uid="{B31C49DF-FF26-4B4C-8519-332B834E7B0F}"/>
    <cellStyle name="Note 14 5" xfId="19432" xr:uid="{37B397F7-5171-4EFB-85A7-5CE07A177859}"/>
    <cellStyle name="Note 15" xfId="4511" xr:uid="{92CD1D09-DD0F-400E-9997-69B3E079BCB0}"/>
    <cellStyle name="Note 15 2" xfId="19438" xr:uid="{D7AFE673-436E-4D62-BBB4-F59EA1447A3F}"/>
    <cellStyle name="Note 15 2 2" xfId="19439" xr:uid="{EB7E9AEA-EC69-4A4E-95A6-816691737298}"/>
    <cellStyle name="Note 15 2 2 2" xfId="33265" xr:uid="{86044FD1-FF4A-4CBE-B771-425B7B8D67D8}"/>
    <cellStyle name="Note 15 2 2 3" xfId="39315" xr:uid="{2D793DDA-0CAE-424A-9ACD-B01CD7A0383E}"/>
    <cellStyle name="Note 15 2 2 4" xfId="41790" xr:uid="{6ADD9F0E-A689-44A1-8F7E-52F8F2272752}"/>
    <cellStyle name="Note 15 2 3" xfId="33264" xr:uid="{0A65BDA0-17F5-4825-A48F-A18FFE325C3B}"/>
    <cellStyle name="Note 15 2 4" xfId="39314" xr:uid="{373FDB30-8208-479F-80AA-2F1CC2329DDE}"/>
    <cellStyle name="Note 15 2 5" xfId="41789" xr:uid="{E0CE3223-1F07-4393-9D36-37AF38591250}"/>
    <cellStyle name="Note 15 3" xfId="19440" xr:uid="{D7DAEF3F-3EE2-4177-B964-F2297DE793CC}"/>
    <cellStyle name="Note 15 3 2" xfId="19441" xr:uid="{5DBE08E0-3653-4849-945F-9B9C7DC9C481}"/>
    <cellStyle name="Note 15 3 2 2" xfId="33267" xr:uid="{33A17222-A62E-4DD0-9A7F-A6B4EBA1FCBF}"/>
    <cellStyle name="Note 15 3 2 3" xfId="39317" xr:uid="{77B80BA0-E507-4DF7-8BEB-E74F7C307246}"/>
    <cellStyle name="Note 15 3 2 4" xfId="41792" xr:uid="{B9111712-D836-4970-826B-1DD6198A22C2}"/>
    <cellStyle name="Note 15 3 3" xfId="33266" xr:uid="{2C2D848B-1FA4-4C19-A7F9-69470C8A2B64}"/>
    <cellStyle name="Note 15 3 4" xfId="39316" xr:uid="{DFA4AE43-F8E4-458E-9F1E-31ACEB791288}"/>
    <cellStyle name="Note 15 3 5" xfId="41791" xr:uid="{D4019D03-A3F5-430D-AF0D-2B13D6BA6369}"/>
    <cellStyle name="Note 15 4" xfId="24617" xr:uid="{11DE83F5-9B9B-4B7B-9219-E344842DD404}"/>
    <cellStyle name="Note 15 4 2" xfId="38040" xr:uid="{22CAC049-3272-41A9-B267-1CF5E8953717}"/>
    <cellStyle name="Note 15 4 3" xfId="44410" xr:uid="{962BF6DC-1733-4FD6-9D26-1CDBAF2728E2}"/>
    <cellStyle name="Note 15 5" xfId="19437" xr:uid="{0774AB49-F5D8-4929-8A38-BB512C414886}"/>
    <cellStyle name="Note 16" xfId="4512" xr:uid="{06B65A83-275D-4BD6-8F94-66A01ACBFDC4}"/>
    <cellStyle name="Note 16 2" xfId="19443" xr:uid="{661548C9-C43A-4C0E-A310-CE3E54E82555}"/>
    <cellStyle name="Note 16 2 2" xfId="19444" xr:uid="{0406EBA7-6570-40FD-946D-8B860FE0A10E}"/>
    <cellStyle name="Note 16 2 2 2" xfId="33269" xr:uid="{D010B853-FB7B-4AD1-96CA-3BBA6AACDBC1}"/>
    <cellStyle name="Note 16 2 2 3" xfId="39319" xr:uid="{59BF07DA-4998-40E4-BE5A-A1B09F3D7A9D}"/>
    <cellStyle name="Note 16 2 2 4" xfId="41794" xr:uid="{7CB9AE70-1967-4445-9460-388E986C4813}"/>
    <cellStyle name="Note 16 2 3" xfId="38680" xr:uid="{34BDF132-20EA-4F8F-85E4-2C7B7F1B3451}"/>
    <cellStyle name="Note 16 2 4" xfId="39318" xr:uid="{90D004FC-0371-4648-A173-763FBD240D17}"/>
    <cellStyle name="Note 16 2 5" xfId="41793" xr:uid="{1126BC26-3E18-4CBB-A167-9F5C4259EBF8}"/>
    <cellStyle name="Note 16 3" xfId="19445" xr:uid="{13B4AF70-84C7-4273-B833-D3C7216CC4D0}"/>
    <cellStyle name="Note 16 3 2" xfId="19446" xr:uid="{D20643DF-09A4-4D65-B8AD-BD4D37208895}"/>
    <cellStyle name="Note 16 3 2 2" xfId="33270" xr:uid="{662C90BA-A8D5-402F-BDB2-F6AED8A01021}"/>
    <cellStyle name="Note 16 3 2 3" xfId="39321" xr:uid="{C3C07FF5-90CA-42B2-8D7A-A60DEBB1307E}"/>
    <cellStyle name="Note 16 3 2 4" xfId="41796" xr:uid="{26D4DBA0-064B-492C-9AB8-9E7B77C131B9}"/>
    <cellStyle name="Note 16 3 3" xfId="25334" xr:uid="{D6424DF8-D152-4EDE-B665-B3EF640CBE1B}"/>
    <cellStyle name="Note 16 3 4" xfId="39320" xr:uid="{23CD122A-77D5-4450-94D2-71A8F1D6EF93}"/>
    <cellStyle name="Note 16 3 5" xfId="41795" xr:uid="{21831CB4-E713-4C12-A291-65CB4FF0F2D0}"/>
    <cellStyle name="Note 16 4" xfId="24618" xr:uid="{6CD2C483-CC51-4B55-909D-7B75CD4173A1}"/>
    <cellStyle name="Note 16 4 2" xfId="35694" xr:uid="{B38E0CAB-6AA9-4D33-8ED7-564481EF9EA5}"/>
    <cellStyle name="Note 16 4 3" xfId="44411" xr:uid="{3DEA0F57-BB55-442E-AD7D-1C0A34E8C254}"/>
    <cellStyle name="Note 16 5" xfId="19442" xr:uid="{2FADCC73-8591-46CA-9D27-5C5A0660235A}"/>
    <cellStyle name="Note 17" xfId="4513" xr:uid="{02E2BB9B-77F8-4404-AC84-3AC7F5DA2E13}"/>
    <cellStyle name="Note 17 2" xfId="19448" xr:uid="{23D6FC1B-1341-40C7-872F-3B3D839C1215}"/>
    <cellStyle name="Note 17 2 2" xfId="19449" xr:uid="{FC726E06-39BD-4FB0-8294-79B9C89F5377}"/>
    <cellStyle name="Note 17 2 2 2" xfId="33273" xr:uid="{DD615CDF-72BA-472E-BE4E-6EC929D782FF}"/>
    <cellStyle name="Note 17 2 2 3" xfId="39323" xr:uid="{CFC5E2C0-3756-4BA3-AFC1-289E14F1D32B}"/>
    <cellStyle name="Note 17 2 2 4" xfId="41798" xr:uid="{8C1E95EF-10E4-45E6-B4E2-BBE1998ACB3D}"/>
    <cellStyle name="Note 17 2 3" xfId="33272" xr:uid="{08D5E90D-0560-4F68-80AF-344979E9E9E5}"/>
    <cellStyle name="Note 17 2 4" xfId="39322" xr:uid="{A81866DC-4459-4C82-9B9D-5CFC838ABA4E}"/>
    <cellStyle name="Note 17 2 5" xfId="41797" xr:uid="{BAE64AAE-B57E-4302-9498-ECBDCD7B5F01}"/>
    <cellStyle name="Note 17 3" xfId="19450" xr:uid="{E34E5DE9-EAAF-4069-88C2-ED3AC7D3B102}"/>
    <cellStyle name="Note 17 3 2" xfId="19451" xr:uid="{AF8584B9-A28B-4F10-8835-B68C303704C5}"/>
    <cellStyle name="Note 17 3 2 2" xfId="37038" xr:uid="{7E2B0E86-B9D3-43C3-BE13-32A0E125143D}"/>
    <cellStyle name="Note 17 3 2 3" xfId="39325" xr:uid="{12F62E36-09CF-48B1-B8BD-8800646D24E0}"/>
    <cellStyle name="Note 17 3 2 4" xfId="41800" xr:uid="{A0B188E6-FADB-48D1-AE53-6AB3A929DFC4}"/>
    <cellStyle name="Note 17 3 3" xfId="37037" xr:uid="{104F7837-4EE5-4E12-AB99-FF34C7A05981}"/>
    <cellStyle name="Note 17 3 4" xfId="39324" xr:uid="{B41E1F0F-1715-4383-B0DF-8485E8919ABA}"/>
    <cellStyle name="Note 17 3 5" xfId="41799" xr:uid="{ACBE4EA9-B760-4922-9E0D-B7E28085A876}"/>
    <cellStyle name="Note 17 4" xfId="24619" xr:uid="{86B59A88-BF63-4F4D-8A4D-4FAD856FFB34}"/>
    <cellStyle name="Note 17 4 2" xfId="38358" xr:uid="{7020DC17-E064-4B72-8585-A6F2FA7E3474}"/>
    <cellStyle name="Note 17 4 3" xfId="44412" xr:uid="{E9015C34-292B-406E-9D37-F18FFBD9C6A4}"/>
    <cellStyle name="Note 17 5" xfId="19447" xr:uid="{67F5A634-E320-4961-81F4-FD7257F64485}"/>
    <cellStyle name="Note 18" xfId="4514" xr:uid="{4986FE26-87E2-4382-BD8F-DAC00D94A873}"/>
    <cellStyle name="Note 18 2" xfId="19453" xr:uid="{838C8F6A-9B47-4D50-AB99-721C1CBAA7D5}"/>
    <cellStyle name="Note 18 2 2" xfId="19454" xr:uid="{35D7B57B-1471-44E1-85C1-F80F71CC332D}"/>
    <cellStyle name="Note 18 2 2 2" xfId="33275" xr:uid="{CAD6388F-7C1D-4EE5-AD6A-CDF1886E1C2E}"/>
    <cellStyle name="Note 18 2 2 3" xfId="39327" xr:uid="{6BFDEDA2-D4C7-4464-AA39-1EEAE533F852}"/>
    <cellStyle name="Note 18 2 2 4" xfId="41802" xr:uid="{152AE0C8-A2B0-4D02-90C3-E3E9E9D795CF}"/>
    <cellStyle name="Note 18 2 3" xfId="33274" xr:uid="{016B7AF6-F50E-457B-9B82-8CD7BFDD2A9A}"/>
    <cellStyle name="Note 18 2 4" xfId="39326" xr:uid="{7FD9C6F2-DA86-4A30-8108-528EE8F24AA0}"/>
    <cellStyle name="Note 18 2 5" xfId="41801" xr:uid="{DCA48E4C-3093-483A-8F84-9F0F547FB6FD}"/>
    <cellStyle name="Note 18 3" xfId="19455" xr:uid="{FD7658CC-1A04-4251-853E-D9D6FE5FB06B}"/>
    <cellStyle name="Note 18 3 2" xfId="19456" xr:uid="{677CEB3D-9B48-4D27-B14C-B2DA546B2390}"/>
    <cellStyle name="Note 18 3 2 2" xfId="38678" xr:uid="{AFC3782F-7B7C-4EAE-982A-2A33DA74BA7D}"/>
    <cellStyle name="Note 18 3 2 3" xfId="39329" xr:uid="{CBE7D1FD-678F-4ADA-A32B-FC70CAE1E031}"/>
    <cellStyle name="Note 18 3 2 4" xfId="41804" xr:uid="{2803ABB5-FC3F-43A2-86B8-45478AFBA0D8}"/>
    <cellStyle name="Note 18 3 3" xfId="33276" xr:uid="{E24A55F6-B975-4140-A0F7-1ABE5C430039}"/>
    <cellStyle name="Note 18 3 4" xfId="39328" xr:uid="{6A7D5451-9326-459A-B1A5-E44C983D524B}"/>
    <cellStyle name="Note 18 3 5" xfId="41803" xr:uid="{79F56C7E-19D3-48CE-B60F-F981BD9526A4}"/>
    <cellStyle name="Note 18 4" xfId="24620" xr:uid="{8E4D5108-BD9E-454D-A96A-88FCA6AFBE00}"/>
    <cellStyle name="Note 18 4 2" xfId="37827" xr:uid="{DB9E1C25-D7DB-4831-9A92-45547EEFC87B}"/>
    <cellStyle name="Note 18 4 3" xfId="44413" xr:uid="{E133CEFE-9430-45AD-97A4-2A0C5FC850C6}"/>
    <cellStyle name="Note 18 5" xfId="19452" xr:uid="{5AC08971-AD8D-4BE4-8F53-D687264FEE20}"/>
    <cellStyle name="Note 19" xfId="4515" xr:uid="{39403650-C56E-46F6-B60C-69C9C09D922F}"/>
    <cellStyle name="Note 19 2" xfId="19458" xr:uid="{DA6C5B6E-15F6-4BEF-B660-EE6619350CF0}"/>
    <cellStyle name="Note 19 2 2" xfId="19459" xr:uid="{23148E83-2423-43FD-A1A5-BC082300E4D3}"/>
    <cellStyle name="Note 19 2 2 2" xfId="33279" xr:uid="{0270446F-295E-41C9-A49C-F81E1A7B9E16}"/>
    <cellStyle name="Note 19 2 2 3" xfId="39331" xr:uid="{2144E924-97FF-4A81-BE0F-9BD260943B5D}"/>
    <cellStyle name="Note 19 2 2 4" xfId="41806" xr:uid="{29DCFE53-597A-4376-B6B8-A9DF4982D26E}"/>
    <cellStyle name="Note 19 2 3" xfId="33278" xr:uid="{5C8F67CA-E087-4269-AD81-ECE0A432FBD5}"/>
    <cellStyle name="Note 19 2 4" xfId="39330" xr:uid="{745391FC-7A22-478F-85EE-0B23C0741F69}"/>
    <cellStyle name="Note 19 2 5" xfId="41805" xr:uid="{C0FA2AAE-1EFA-4E89-AB48-97478E6C5EA3}"/>
    <cellStyle name="Note 19 3" xfId="19460" xr:uid="{A27228E2-AC45-4E59-A9CB-72ED75E69583}"/>
    <cellStyle name="Note 19 3 2" xfId="19461" xr:uid="{74412F5E-CA7D-4A26-96EA-53D21FD112A6}"/>
    <cellStyle name="Note 19 3 2 2" xfId="33280" xr:uid="{B7394271-3F00-4ACB-9DC1-4D547DC7C39D}"/>
    <cellStyle name="Note 19 3 2 3" xfId="39333" xr:uid="{7C611E41-C21E-48A5-A450-3DB1734EAC03}"/>
    <cellStyle name="Note 19 3 2 4" xfId="41808" xr:uid="{FD89F9A9-B601-48CC-A427-6B7E676B88CE}"/>
    <cellStyle name="Note 19 3 3" xfId="38677" xr:uid="{F15C809D-AD6B-4365-9156-FBF0B7AE8EE1}"/>
    <cellStyle name="Note 19 3 4" xfId="39332" xr:uid="{51ACF89C-7E0F-4345-A541-64DB92CD226D}"/>
    <cellStyle name="Note 19 3 5" xfId="41807" xr:uid="{50CA94C0-1223-4DB2-A3EB-149BE3DA10DD}"/>
    <cellStyle name="Note 19 4" xfId="24621" xr:uid="{BC8479BB-56F3-4CED-8633-D87E75C0C481}"/>
    <cellStyle name="Note 19 4 2" xfId="35695" xr:uid="{5BB9CAFA-7AC9-4312-9E66-C9D9BD1FAE9E}"/>
    <cellStyle name="Note 19 4 3" xfId="44414" xr:uid="{09AFCF0E-77DF-4CA9-80BB-BB61B04C6414}"/>
    <cellStyle name="Note 19 5" xfId="19457" xr:uid="{79D18A13-771A-4020-BA5A-C555B76AA900}"/>
    <cellStyle name="Note 2" xfId="2977" xr:uid="{6669AD5A-7190-4296-BBB6-CA46CCF2BB16}"/>
    <cellStyle name="Note 2 10" xfId="19462" xr:uid="{8DFF7C86-DF16-4F53-9F27-1B98B1E5B70E}"/>
    <cellStyle name="Note 2 11" xfId="19463" xr:uid="{F7F06CD2-1AFB-4E58-B628-74DE6D4472A8}"/>
    <cellStyle name="Note 2 12" xfId="19464" xr:uid="{EFE4219A-23B7-489E-971A-50A5ACBAEA33}"/>
    <cellStyle name="Note 2 12 2" xfId="19465" xr:uid="{4C2854CF-3299-407D-A4E0-360EC1978398}"/>
    <cellStyle name="Note 2 12 2 2" xfId="25335" xr:uid="{8F50CC50-8B09-49B4-BA4D-255D64CB8617}"/>
    <cellStyle name="Note 2 12 2 3" xfId="39335" xr:uid="{C2C2C1E3-B618-4DEF-92F0-B2A94288CE7D}"/>
    <cellStyle name="Note 2 12 2 4" xfId="41810" xr:uid="{6C301DE4-9C83-4148-BBC6-A9BD32C36BDB}"/>
    <cellStyle name="Note 2 12 3" xfId="38676" xr:uid="{1BC7FFAD-CC15-484A-BAFC-FEB9DFE3DF62}"/>
    <cellStyle name="Note 2 12 4" xfId="39334" xr:uid="{9149CEE5-3770-42B8-8053-0854EC7E1F2D}"/>
    <cellStyle name="Note 2 12 5" xfId="41809" xr:uid="{CE619FCC-EB6D-4600-9F20-0525591837E3}"/>
    <cellStyle name="Note 2 13" xfId="19466" xr:uid="{718EA76C-1A84-4E1A-9F25-19819D87F2BD}"/>
    <cellStyle name="Note 2 14" xfId="24622" xr:uid="{CE510F46-74C8-4971-A89B-44E70B58B33F}"/>
    <cellStyle name="Note 2 15" xfId="5260" xr:uid="{8B4D0657-655E-4826-9042-33DA84F202EA}"/>
    <cellStyle name="Note 2 16" xfId="35105" xr:uid="{975DB2B0-40E8-49BC-A564-C2907AB3322D}"/>
    <cellStyle name="Note 2 17" xfId="4516" xr:uid="{1106A230-EAB0-4D64-B31D-D73E0CA9F653}"/>
    <cellStyle name="Note 2 2" xfId="4903" xr:uid="{6AB7D642-5148-45C3-9A9F-5FD51B9AC029}"/>
    <cellStyle name="Note 2 2 10" xfId="19467" xr:uid="{10DEA8DA-01F5-4546-A428-2B72098F105A}"/>
    <cellStyle name="Note 2 2 10 2" xfId="19468" xr:uid="{3C6F9F83-67F4-4A47-9634-C573DC0263AD}"/>
    <cellStyle name="Note 2 2 10 2 2" xfId="19469" xr:uid="{CEFB29EE-BE1B-4969-92C6-5AF9FA3416DB}"/>
    <cellStyle name="Note 2 2 10 2 2 2" xfId="38675" xr:uid="{F2EE26C2-DE30-4E22-877C-3F6B369B69C8}"/>
    <cellStyle name="Note 2 2 10 2 2 3" xfId="39338" xr:uid="{3CB58714-E979-4B44-A932-72485A7A1BDB}"/>
    <cellStyle name="Note 2 2 10 2 2 4" xfId="41813" xr:uid="{D41217D9-6B2D-45A4-BABB-53BD8AEF2756}"/>
    <cellStyle name="Note 2 2 10 2 3" xfId="33285" xr:uid="{E0C32DD5-F7B2-4624-B207-64C1C19B48B9}"/>
    <cellStyle name="Note 2 2 10 2 4" xfId="39337" xr:uid="{700DB059-3F34-4F21-81C8-917839D4D7FD}"/>
    <cellStyle name="Note 2 2 10 2 5" xfId="41812" xr:uid="{D4F513B3-BFCE-4E5F-B067-9045DD453D80}"/>
    <cellStyle name="Note 2 2 10 3" xfId="19470" xr:uid="{732E0F4B-EF29-4B1D-97BC-D6DBBAB41295}"/>
    <cellStyle name="Note 2 2 10 3 2" xfId="33286" xr:uid="{619BAF34-5962-479E-AF6B-DD74BF468B2E}"/>
    <cellStyle name="Note 2 2 10 3 3" xfId="39339" xr:uid="{92C8F76D-BE4C-4782-94EA-F703B6E8B18B}"/>
    <cellStyle name="Note 2 2 10 3 4" xfId="41814" xr:uid="{390B00EC-4466-451D-9513-31802B7B3FA8}"/>
    <cellStyle name="Note 2 2 10 4" xfId="33284" xr:uid="{0C272EB5-6A57-4E3B-B8E9-D52DB67A6C82}"/>
    <cellStyle name="Note 2 2 10 5" xfId="39336" xr:uid="{4C2B5675-2103-407F-A850-BBAC157F498B}"/>
    <cellStyle name="Note 2 2 10 6" xfId="41811" xr:uid="{AA922A72-2D4E-429E-A008-00269326F0D6}"/>
    <cellStyle name="Note 2 2 11" xfId="19471" xr:uid="{A44A7C3E-8726-4F4E-A4D8-954552E9FB82}"/>
    <cellStyle name="Note 2 2 11 2" xfId="19472" xr:uid="{7603F0EA-43F1-427E-B721-00969DE426EC}"/>
    <cellStyle name="Note 2 2 11 2 2" xfId="19473" xr:uid="{7C902DBF-C0D9-42C8-A6A8-33105D848618}"/>
    <cellStyle name="Note 2 2 11 2 2 2" xfId="38674" xr:uid="{930F8033-C70C-4809-881A-1354846B880A}"/>
    <cellStyle name="Note 2 2 11 2 2 3" xfId="39342" xr:uid="{F4DB920D-B405-409A-A239-288BE6F564A1}"/>
    <cellStyle name="Note 2 2 11 2 2 4" xfId="41817" xr:uid="{199A7BCE-1A6E-4E84-9583-8ED027BDB9D7}"/>
    <cellStyle name="Note 2 2 11 2 3" xfId="33288" xr:uid="{E04F7592-E9A3-4C7A-96F1-DF1AEF4A11D5}"/>
    <cellStyle name="Note 2 2 11 2 4" xfId="39341" xr:uid="{D4551FCC-F29B-4A76-9533-F6D8AB71D533}"/>
    <cellStyle name="Note 2 2 11 2 5" xfId="41816" xr:uid="{7ED032E2-0E08-4B64-8077-1725E047512C}"/>
    <cellStyle name="Note 2 2 11 3" xfId="19474" xr:uid="{DB4E7A67-6EAA-4BCA-876E-E6AF07BCF399}"/>
    <cellStyle name="Note 2 2 11 3 2" xfId="33289" xr:uid="{D2384DEF-41AC-40F6-9B63-286AC5191314}"/>
    <cellStyle name="Note 2 2 11 3 3" xfId="39343" xr:uid="{D2062277-F517-4F04-8EE8-EDEBF0733326}"/>
    <cellStyle name="Note 2 2 11 3 4" xfId="41818" xr:uid="{FB53B649-6C96-4F4C-A998-76A7FCB08766}"/>
    <cellStyle name="Note 2 2 11 4" xfId="33287" xr:uid="{35B4D615-5886-418E-87A1-418E5A17C570}"/>
    <cellStyle name="Note 2 2 11 5" xfId="39340" xr:uid="{1FB54608-83B7-4003-BA0C-1BE20DD18F34}"/>
    <cellStyle name="Note 2 2 11 6" xfId="41815" xr:uid="{3E96E8B9-8969-4A20-A9D7-9EB11B490998}"/>
    <cellStyle name="Note 2 2 12" xfId="19475" xr:uid="{B15E6E4F-BE55-4460-BB1B-E0CCFC53047A}"/>
    <cellStyle name="Note 2 2 12 2" xfId="19476" xr:uid="{008E2EEB-1B7D-4414-A2C6-B57F4430911C}"/>
    <cellStyle name="Note 2 2 12 2 2" xfId="19477" xr:uid="{D4DF3C7B-FF94-4019-B6A3-B2BD7AF991D4}"/>
    <cellStyle name="Note 2 2 12 2 2 2" xfId="38673" xr:uid="{97BA8594-17EB-407C-A66A-25A0FE7059B5}"/>
    <cellStyle name="Note 2 2 12 2 2 3" xfId="39346" xr:uid="{8FB0478F-C455-4CD5-BE9D-FA0F05D4EE14}"/>
    <cellStyle name="Note 2 2 12 2 2 4" xfId="41821" xr:uid="{0395DB7F-263E-43AB-8D16-47086D630C5C}"/>
    <cellStyle name="Note 2 2 12 2 3" xfId="33291" xr:uid="{62D904E5-CA31-4E7B-B9B2-F23446FFA770}"/>
    <cellStyle name="Note 2 2 12 2 4" xfId="39345" xr:uid="{5AE0F1B4-7B46-4EB8-9DF9-0DFA843425C6}"/>
    <cellStyle name="Note 2 2 12 2 5" xfId="41820" xr:uid="{210B5AEA-04A1-4FD1-B4A7-61DD87C66295}"/>
    <cellStyle name="Note 2 2 12 3" xfId="19478" xr:uid="{020C6A63-8478-49F2-A2FB-CCEE7C20B209}"/>
    <cellStyle name="Note 2 2 12 3 2" xfId="33292" xr:uid="{CB7E2D57-F2CD-4CA1-800B-94203569AB38}"/>
    <cellStyle name="Note 2 2 12 3 3" xfId="39347" xr:uid="{E8A5FA03-4658-4C36-AFBD-A1A2D37B7077}"/>
    <cellStyle name="Note 2 2 12 3 4" xfId="41822" xr:uid="{DDB7E85C-2184-4F53-955B-F4DBE9488D46}"/>
    <cellStyle name="Note 2 2 12 4" xfId="33290" xr:uid="{5EBB2EDC-7FD5-4128-8B14-4BAF9D84E738}"/>
    <cellStyle name="Note 2 2 12 5" xfId="39344" xr:uid="{A6469331-A3A8-4959-8997-AA36BD1060E0}"/>
    <cellStyle name="Note 2 2 12 6" xfId="41819" xr:uid="{5E114AAD-CFAD-47D3-B7B3-D612FAA65C01}"/>
    <cellStyle name="Note 2 2 13" xfId="19479" xr:uid="{62FE5E5C-DC00-4BAF-AC3B-1C740D5D0E3E}"/>
    <cellStyle name="Note 2 2 13 2" xfId="19480" xr:uid="{733146F4-E337-4502-ADE7-E26F225F6D3B}"/>
    <cellStyle name="Note 2 2 13 2 2" xfId="19481" xr:uid="{86C13CE8-988A-47A0-99C2-4161A2A10D36}"/>
    <cellStyle name="Note 2 2 13 2 2 2" xfId="38672" xr:uid="{1F9852B3-8C84-46D5-93E6-383B34FA0E03}"/>
    <cellStyle name="Note 2 2 13 2 2 3" xfId="39350" xr:uid="{CF040E07-5CA2-41DF-9B6A-8576397D2A5D}"/>
    <cellStyle name="Note 2 2 13 2 2 4" xfId="41825" xr:uid="{7D128EE1-0209-4A79-95D7-C55BF35A977A}"/>
    <cellStyle name="Note 2 2 13 2 3" xfId="33294" xr:uid="{7FB7BAF1-92DE-44F5-86C9-A576AE258994}"/>
    <cellStyle name="Note 2 2 13 2 4" xfId="39349" xr:uid="{103E08D8-DA81-4E00-9A43-F3C017972070}"/>
    <cellStyle name="Note 2 2 13 2 5" xfId="41824" xr:uid="{506563B0-C7BB-41D3-B04C-4A8E999EAF56}"/>
    <cellStyle name="Note 2 2 13 3" xfId="19482" xr:uid="{B76FA382-CB88-437F-A2C8-F80611C506BD}"/>
    <cellStyle name="Note 2 2 13 3 2" xfId="33295" xr:uid="{EDB140EE-2EF5-41CD-9B28-CD935EC47841}"/>
    <cellStyle name="Note 2 2 13 3 3" xfId="39351" xr:uid="{F48A06AA-65C3-4315-BF5B-5ECE4946B9E6}"/>
    <cellStyle name="Note 2 2 13 3 4" xfId="41826" xr:uid="{D0109B35-F29F-4B49-9A7D-D4580142510B}"/>
    <cellStyle name="Note 2 2 13 4" xfId="33293" xr:uid="{172D95FE-BDB7-42C2-AB78-07CF2F8689F2}"/>
    <cellStyle name="Note 2 2 13 5" xfId="39348" xr:uid="{BA57F24E-2DF9-4306-8A1E-58D3F4E131E9}"/>
    <cellStyle name="Note 2 2 13 6" xfId="41823" xr:uid="{F8E6FB88-4B7C-444C-A51A-4C4CCBE6E7F9}"/>
    <cellStyle name="Note 2 2 14" xfId="19483" xr:uid="{B79B2149-6049-43C8-B9B8-04485E40BF6F}"/>
    <cellStyle name="Note 2 2 14 2" xfId="19484" xr:uid="{6EF253F0-648F-4FA6-B7A9-E3D8DDA70ED2}"/>
    <cellStyle name="Note 2 2 14 2 2" xfId="19485" xr:uid="{FD76EB90-CFD2-4B5C-9F8C-FE5477C20F64}"/>
    <cellStyle name="Note 2 2 14 2 2 2" xfId="25336" xr:uid="{8266C0D2-3CF9-4EC8-98E0-CFA9B330625F}"/>
    <cellStyle name="Note 2 2 14 2 2 3" xfId="39354" xr:uid="{E4F8B3B2-D404-4254-B2B5-F8D5467FE8BB}"/>
    <cellStyle name="Note 2 2 14 2 2 4" xfId="41829" xr:uid="{4E672F6F-A6A2-4B85-B6D8-09A73BCA2186}"/>
    <cellStyle name="Note 2 2 14 2 3" xfId="33297" xr:uid="{0D213B6F-8994-4683-AFF5-A94409FEF069}"/>
    <cellStyle name="Note 2 2 14 2 4" xfId="39353" xr:uid="{28D76939-1657-423E-8979-8474441B1972}"/>
    <cellStyle name="Note 2 2 14 2 5" xfId="41828" xr:uid="{DD63B985-29C5-4D74-8466-4625A2FB4D33}"/>
    <cellStyle name="Note 2 2 14 3" xfId="19486" xr:uid="{C3519DC5-CF89-427E-9AE9-6BA04ABDBF66}"/>
    <cellStyle name="Note 2 2 14 3 2" xfId="38671" xr:uid="{C6C2DD28-3301-4FFA-A29F-E4AD6CEE0797}"/>
    <cellStyle name="Note 2 2 14 3 3" xfId="39355" xr:uid="{F6F21605-DD3E-4D86-A1FC-B734A92E2AAB}"/>
    <cellStyle name="Note 2 2 14 3 4" xfId="41830" xr:uid="{1EC2C4BA-CC07-4FAC-9052-3A05A9B1DCAD}"/>
    <cellStyle name="Note 2 2 14 4" xfId="33296" xr:uid="{EE87DAD9-71C0-4E57-A219-0FB075D2DDD8}"/>
    <cellStyle name="Note 2 2 14 5" xfId="39352" xr:uid="{662A0C2A-2306-4D4E-8E03-8417081AF0C2}"/>
    <cellStyle name="Note 2 2 14 6" xfId="41827" xr:uid="{BAA16002-4F41-4A4F-BEA1-07267E059C86}"/>
    <cellStyle name="Note 2 2 15" xfId="19487" xr:uid="{47B983DC-CD6F-498A-9242-74DBE92519CA}"/>
    <cellStyle name="Note 2 2 15 2" xfId="19488" xr:uid="{BC271F76-6BA5-4171-B2BF-AFD3F85A487A}"/>
    <cellStyle name="Note 2 2 15 2 2" xfId="33298" xr:uid="{87696BCA-7AC4-4D11-A1F6-305F2AADEF57}"/>
    <cellStyle name="Note 2 2 15 2 3" xfId="39357" xr:uid="{7A0A3996-A668-4386-A8FE-B4DBC663B5A5}"/>
    <cellStyle name="Note 2 2 15 2 4" xfId="41832" xr:uid="{F8467706-45F4-4E9E-9AA0-9EF3EBF22BEB}"/>
    <cellStyle name="Note 2 2 15 3" xfId="38303" xr:uid="{1ACBFADA-EC31-4827-8DB3-A77E4E66A890}"/>
    <cellStyle name="Note 2 2 15 4" xfId="39356" xr:uid="{8CB69FFB-2215-4CBD-91C8-2163C509E2C4}"/>
    <cellStyle name="Note 2 2 15 5" xfId="41831" xr:uid="{EC9CEFA0-FDAB-4BB3-B979-49640E8C7DDA}"/>
    <cellStyle name="Note 2 2 16" xfId="19489" xr:uid="{201E611F-BF48-4C64-9576-4412896CD843}"/>
    <cellStyle name="Note 2 2 16 2" xfId="19490" xr:uid="{0854EF00-27F8-45DE-8B74-7EC0C279768A}"/>
    <cellStyle name="Note 2 2 16 2 2" xfId="33300" xr:uid="{10571539-31DD-473B-8A10-8A2D3DF1FD37}"/>
    <cellStyle name="Note 2 2 16 2 3" xfId="39359" xr:uid="{4012B911-8222-40CC-8725-5487FEC44FBD}"/>
    <cellStyle name="Note 2 2 16 2 4" xfId="41834" xr:uid="{F0CE78FB-80DB-41F8-97F1-7C99D8F70595}"/>
    <cellStyle name="Note 2 2 16 3" xfId="33299" xr:uid="{522C5EA3-A1D5-4889-A8C0-995F7D5E5A56}"/>
    <cellStyle name="Note 2 2 16 4" xfId="39358" xr:uid="{D9D20343-4944-4DD6-80A4-A211CEF59207}"/>
    <cellStyle name="Note 2 2 16 5" xfId="41833" xr:uid="{E18B9FE3-5D17-4088-8020-FAF6B83BA7DC}"/>
    <cellStyle name="Note 2 2 17" xfId="19491" xr:uid="{8935029A-3776-423E-A9D2-637F2013D146}"/>
    <cellStyle name="Note 2 2 18" xfId="19492" xr:uid="{A1F95D52-F5C7-4F2B-95FA-B83092066681}"/>
    <cellStyle name="Note 2 2 19" xfId="24872" xr:uid="{A00100FE-C656-4D96-AFDE-E59157431F23}"/>
    <cellStyle name="Note 2 2 2" xfId="6249" xr:uid="{AFAA2D72-F040-4F80-B48B-7C3EDDB6C75A}"/>
    <cellStyle name="Note 2 2 2 2" xfId="19493" xr:uid="{A38AC390-AE47-4C78-9F43-2ED4645C0F9C}"/>
    <cellStyle name="Note 2 2 2 2 10" xfId="19494" xr:uid="{D477D143-8446-427D-975F-E1932480E59A}"/>
    <cellStyle name="Note 2 2 2 2 10 2" xfId="19495" xr:uid="{A41804CC-EFC4-4301-BD67-BD5A963F5421}"/>
    <cellStyle name="Note 2 2 2 2 10 2 2" xfId="19496" xr:uid="{9E9EAA7B-2866-4CC8-9DFB-4DAF107A2497}"/>
    <cellStyle name="Note 2 2 2 2 10 2 2 2" xfId="33304" xr:uid="{98A24F02-5E2B-44CF-8CF6-819028E5448F}"/>
    <cellStyle name="Note 2 2 2 2 10 2 2 3" xfId="39363" xr:uid="{355256C0-D07B-4983-B29C-1837829A6B35}"/>
    <cellStyle name="Note 2 2 2 2 10 2 2 4" xfId="41838" xr:uid="{43C602C6-82CF-4DB6-97E4-D0AF64934F1E}"/>
    <cellStyle name="Note 2 2 2 2 10 2 3" xfId="36618" xr:uid="{62866006-449C-4797-9813-D8E3C04046D0}"/>
    <cellStyle name="Note 2 2 2 2 10 2 4" xfId="39362" xr:uid="{BD881C85-94C4-4E72-82D7-E860733B4772}"/>
    <cellStyle name="Note 2 2 2 2 10 2 5" xfId="41837" xr:uid="{CB5C52CA-60A7-4F1B-A4F6-A90503FAFB94}"/>
    <cellStyle name="Note 2 2 2 2 10 3" xfId="19497" xr:uid="{200A6F8D-68DC-41FF-A385-51B806342C12}"/>
    <cellStyle name="Note 2 2 2 2 10 3 2" xfId="33305" xr:uid="{43267072-E886-412D-947D-3CB8AFE50CF9}"/>
    <cellStyle name="Note 2 2 2 2 10 3 3" xfId="39364" xr:uid="{1BA3CF42-D87C-4292-A8E1-B0C00685AE1D}"/>
    <cellStyle name="Note 2 2 2 2 10 3 4" xfId="41839" xr:uid="{2C27040C-96B3-44DA-8946-12F96A335DDE}"/>
    <cellStyle name="Note 2 2 2 2 10 4" xfId="33303" xr:uid="{2BB9BBE4-BC10-45AC-98A5-5710FC00AEE8}"/>
    <cellStyle name="Note 2 2 2 2 10 5" xfId="39361" xr:uid="{CAA3CAFB-9F50-40A7-8D92-1E6E4C4E1099}"/>
    <cellStyle name="Note 2 2 2 2 10 6" xfId="41836" xr:uid="{CAAC63D9-F8BD-4678-8FED-0D1E85200700}"/>
    <cellStyle name="Note 2 2 2 2 11" xfId="19498" xr:uid="{B485C31B-26B6-4DF4-9D80-F94E17587166}"/>
    <cellStyle name="Note 2 2 2 2 11 2" xfId="19499" xr:uid="{C92A8284-4D44-441A-AC24-0E6DD5E75D8E}"/>
    <cellStyle name="Note 2 2 2 2 11 2 2" xfId="19500" xr:uid="{43BECA3E-1812-4AAB-B601-6486BF7F4392}"/>
    <cellStyle name="Note 2 2 2 2 11 2 2 2" xfId="33308" xr:uid="{21225367-ECDD-495D-98AA-91425E71E82E}"/>
    <cellStyle name="Note 2 2 2 2 11 2 2 3" xfId="39367" xr:uid="{E6A89024-9606-4866-A260-988276F5654B}"/>
    <cellStyle name="Note 2 2 2 2 11 2 2 4" xfId="41842" xr:uid="{4E46C169-8728-44F0-8E66-E250EDFE76EE}"/>
    <cellStyle name="Note 2 2 2 2 11 2 3" xfId="33307" xr:uid="{D0F99EE8-00E0-4AE0-97C3-D372FB976DFF}"/>
    <cellStyle name="Note 2 2 2 2 11 2 4" xfId="39366" xr:uid="{577C549C-A6AB-424D-BF81-F43E5CD6EC2A}"/>
    <cellStyle name="Note 2 2 2 2 11 2 5" xfId="41841" xr:uid="{76602B87-83FF-4B9B-BF6C-AC3ABDE832E1}"/>
    <cellStyle name="Note 2 2 2 2 11 3" xfId="19501" xr:uid="{79143B14-77C7-4BF2-A5B5-D0149AA37A55}"/>
    <cellStyle name="Note 2 2 2 2 11 3 2" xfId="33309" xr:uid="{CB32D624-7DB3-4123-91B9-55F33AEB0956}"/>
    <cellStyle name="Note 2 2 2 2 11 3 3" xfId="39368" xr:uid="{EE76E798-6C4E-43E4-A102-BA1301D205BD}"/>
    <cellStyle name="Note 2 2 2 2 11 3 4" xfId="41843" xr:uid="{27DE599D-1888-4BB9-9BA3-96987193ED9A}"/>
    <cellStyle name="Note 2 2 2 2 11 4" xfId="33306" xr:uid="{781BFD1F-42CA-46BB-A953-0E207A27D814}"/>
    <cellStyle name="Note 2 2 2 2 11 5" xfId="39365" xr:uid="{BE77C4F2-055E-4310-BB59-034D3952A9F0}"/>
    <cellStyle name="Note 2 2 2 2 11 6" xfId="41840" xr:uid="{0135C50C-4679-4524-A9C4-63D7A8340C48}"/>
    <cellStyle name="Note 2 2 2 2 12" xfId="19502" xr:uid="{FEC13F17-9EED-4257-87B0-95426A73DA84}"/>
    <cellStyle name="Note 2 2 2 2 12 2" xfId="19503" xr:uid="{C0A7FBAA-9F45-4C1E-9DEC-AD4542331326}"/>
    <cellStyle name="Note 2 2 2 2 12 2 2" xfId="19504" xr:uid="{B2F62DE1-A12E-40D6-989F-1A61F036F56D}"/>
    <cellStyle name="Note 2 2 2 2 12 2 2 2" xfId="33312" xr:uid="{7A812BA2-E9A1-43E6-9E54-A7058825051C}"/>
    <cellStyle name="Note 2 2 2 2 12 2 2 3" xfId="39371" xr:uid="{FFBE331D-F094-462E-ACC2-861828595CF9}"/>
    <cellStyle name="Note 2 2 2 2 12 2 2 4" xfId="41846" xr:uid="{76A9C2A7-2F39-4E52-8A1F-D09B18FBD7CC}"/>
    <cellStyle name="Note 2 2 2 2 12 2 3" xfId="33311" xr:uid="{0BC4D77E-6513-413C-9B99-D8F285BB3790}"/>
    <cellStyle name="Note 2 2 2 2 12 2 4" xfId="39370" xr:uid="{5B69567E-5F30-4E91-83EE-D1624126D92C}"/>
    <cellStyle name="Note 2 2 2 2 12 2 5" xfId="41845" xr:uid="{9E330BF3-4375-42D9-8FAF-35AA3982FEAB}"/>
    <cellStyle name="Note 2 2 2 2 12 3" xfId="19505" xr:uid="{489034EB-65EF-4E46-98BC-EC2E973E4CBB}"/>
    <cellStyle name="Note 2 2 2 2 12 3 2" xfId="25337" xr:uid="{3999FF03-2AF0-43A8-8D5E-8316DFB45FB6}"/>
    <cellStyle name="Note 2 2 2 2 12 3 3" xfId="39372" xr:uid="{EF5AD370-BA7E-4FD9-B0DF-742003F58077}"/>
    <cellStyle name="Note 2 2 2 2 12 3 4" xfId="41847" xr:uid="{1D0C3686-F20A-45ED-A767-5DD54C0FDBE7}"/>
    <cellStyle name="Note 2 2 2 2 12 4" xfId="33310" xr:uid="{CF564017-BDDB-4D81-8FC8-7170B14EE299}"/>
    <cellStyle name="Note 2 2 2 2 12 5" xfId="39369" xr:uid="{090C0AF8-79DC-4247-8395-C0BD705A00BF}"/>
    <cellStyle name="Note 2 2 2 2 12 6" xfId="41844" xr:uid="{B8564FA4-EB6E-4115-B25E-53AF0C9B1A47}"/>
    <cellStyle name="Note 2 2 2 2 13" xfId="19506" xr:uid="{80BB64CE-2575-4597-91EC-A2116100620D}"/>
    <cellStyle name="Note 2 2 2 2 13 2" xfId="19507" xr:uid="{6959C68F-24F5-430B-8971-2B92DA481DB4}"/>
    <cellStyle name="Note 2 2 2 2 13 2 2" xfId="37704" xr:uid="{470DF450-E1C1-48BF-B0D3-84501AD50F83}"/>
    <cellStyle name="Note 2 2 2 2 13 2 3" xfId="39374" xr:uid="{DBFDD45C-8180-4BE4-ADB0-0F450D8D1F46}"/>
    <cellStyle name="Note 2 2 2 2 13 2 4" xfId="41849" xr:uid="{CCC91762-96E6-431D-A547-077B5096A36B}"/>
    <cellStyle name="Note 2 2 2 2 13 3" xfId="33313" xr:uid="{E4DE683A-AEF1-456C-BF68-05737770D801}"/>
    <cellStyle name="Note 2 2 2 2 13 4" xfId="39373" xr:uid="{1A361855-341F-471C-8B72-800A48C4336C}"/>
    <cellStyle name="Note 2 2 2 2 13 5" xfId="41848" xr:uid="{754A9222-AA1D-4B70-827A-D604B6C72A5B}"/>
    <cellStyle name="Note 2 2 2 2 14" xfId="19508" xr:uid="{5B99F81E-8C73-402E-8DE7-80E7483915CD}"/>
    <cellStyle name="Note 2 2 2 2 14 2" xfId="33314" xr:uid="{9FF9FB3C-A2E8-46E1-9A84-98404FDA0107}"/>
    <cellStyle name="Note 2 2 2 2 14 3" xfId="39375" xr:uid="{6D4C3910-6B76-401C-B19E-316E02786B13}"/>
    <cellStyle name="Note 2 2 2 2 14 4" xfId="41850" xr:uid="{26355AFA-ED86-4E6D-BF4C-7B4CC2BAAFC0}"/>
    <cellStyle name="Note 2 2 2 2 15" xfId="33302" xr:uid="{2558C13F-2E85-4C12-ACAB-5F4280E00E1F}"/>
    <cellStyle name="Note 2 2 2 2 16" xfId="39360" xr:uid="{2BB3715B-5061-415C-9707-8DD6A5172479}"/>
    <cellStyle name="Note 2 2 2 2 17" xfId="41835" xr:uid="{E70EE4F2-81E9-4103-B305-B9C38EB031B3}"/>
    <cellStyle name="Note 2 2 2 2 2" xfId="19509" xr:uid="{3294F69A-CAA7-4AAE-87F2-9D93D5E99131}"/>
    <cellStyle name="Note 2 2 2 2 3" xfId="19510" xr:uid="{9AD5DC84-AB5A-4CB4-9ACE-9B3E11BFCCAE}"/>
    <cellStyle name="Note 2 2 2 2 4" xfId="19511" xr:uid="{1EE72DA2-AC6F-46B4-A2EC-4F8B7CF6E3B7}"/>
    <cellStyle name="Note 2 2 2 2 5" xfId="19512" xr:uid="{F7C51CEC-6ECD-4541-A6D8-BFF4A84AC8A6}"/>
    <cellStyle name="Note 2 2 2 2 6" xfId="19513" xr:uid="{7CD88EF6-5FBD-4031-9DD4-5C8D6F38B461}"/>
    <cellStyle name="Note 2 2 2 2 6 2" xfId="19514" xr:uid="{3DA7BB06-AED6-423A-8870-826880EACF2D}"/>
    <cellStyle name="Note 2 2 2 2 6 2 2" xfId="19515" xr:uid="{34FBAE31-DA05-432D-B7C3-1CA190C31A5E}"/>
    <cellStyle name="Note 2 2 2 2 6 2 2 2" xfId="33319" xr:uid="{632594F9-B210-40C4-B219-5E34D740FFDE}"/>
    <cellStyle name="Note 2 2 2 2 6 2 2 3" xfId="39378" xr:uid="{4552D1FE-FE38-40F7-AEFA-A9C7D90093AD}"/>
    <cellStyle name="Note 2 2 2 2 6 2 2 4" xfId="41853" xr:uid="{D2907032-3E73-4857-BCAF-06B4C4810B74}"/>
    <cellStyle name="Note 2 2 2 2 6 2 3" xfId="37705" xr:uid="{C851C720-E297-47F5-B730-1A2F65629445}"/>
    <cellStyle name="Note 2 2 2 2 6 2 4" xfId="39377" xr:uid="{D42D3086-DAA7-43F9-B736-0B6899711762}"/>
    <cellStyle name="Note 2 2 2 2 6 2 5" xfId="41852" xr:uid="{F9E2A702-C2BF-4E51-9C4A-4666FEA1681D}"/>
    <cellStyle name="Note 2 2 2 2 6 3" xfId="19516" xr:uid="{4E1C0527-C5FD-4109-BCD2-E88BA1F79681}"/>
    <cellStyle name="Note 2 2 2 2 6 3 2" xfId="33320" xr:uid="{C57FC49D-21DF-4986-8FE5-AA014E319D6F}"/>
    <cellStyle name="Note 2 2 2 2 6 3 3" xfId="39379" xr:uid="{2E45AD1B-5DA6-4FF1-8633-8F20D756714F}"/>
    <cellStyle name="Note 2 2 2 2 6 3 4" xfId="41854" xr:uid="{4CA69A35-122D-42D3-B390-C12B3EAE1E9A}"/>
    <cellStyle name="Note 2 2 2 2 6 4" xfId="24922" xr:uid="{C8E1AFE1-5A0F-42F3-8D69-1CB552C7F05C}"/>
    <cellStyle name="Note 2 2 2 2 6 5" xfId="39376" xr:uid="{1AE2C62D-E0EF-489D-A5F8-A259141D9B7B}"/>
    <cellStyle name="Note 2 2 2 2 6 6" xfId="41851" xr:uid="{6BEB5E7F-1F8B-4289-ABEA-29CFB48206B4}"/>
    <cellStyle name="Note 2 2 2 2 7" xfId="19517" xr:uid="{7DF58D45-DC8E-451B-9609-D11D4EFB7318}"/>
    <cellStyle name="Note 2 2 2 2 7 2" xfId="19518" xr:uid="{B4BFD05E-A1A4-4E01-971A-B7662E818A01}"/>
    <cellStyle name="Note 2 2 2 2 7 2 2" xfId="19519" xr:uid="{C7DC99F6-3189-4762-B4F9-2F04EE9BE9D6}"/>
    <cellStyle name="Note 2 2 2 2 7 2 2 2" xfId="33323" xr:uid="{7D99E259-CCBC-4CDB-8109-FD9BABCA0CAB}"/>
    <cellStyle name="Note 2 2 2 2 7 2 2 3" xfId="39382" xr:uid="{EB3B27B0-308E-4D82-8BC8-F9C2A1B1B32D}"/>
    <cellStyle name="Note 2 2 2 2 7 2 2 4" xfId="41857" xr:uid="{10DD617A-66E0-4195-98C8-101D88687974}"/>
    <cellStyle name="Note 2 2 2 2 7 2 3" xfId="33322" xr:uid="{A8E6F1B2-0F3E-41B1-904A-1A7F7D3B2D5B}"/>
    <cellStyle name="Note 2 2 2 2 7 2 4" xfId="39381" xr:uid="{35A2CE8F-9284-4A61-BFAF-07DB4AFA8E83}"/>
    <cellStyle name="Note 2 2 2 2 7 2 5" xfId="41856" xr:uid="{6E40520C-8A36-48E9-ADF6-7D669C84403D}"/>
    <cellStyle name="Note 2 2 2 2 7 3" xfId="19520" xr:uid="{11D02106-E945-43FF-B094-59034325A32E}"/>
    <cellStyle name="Note 2 2 2 2 7 3 2" xfId="37706" xr:uid="{3FAA2100-AF9C-4F7C-940F-63FB8A8E4402}"/>
    <cellStyle name="Note 2 2 2 2 7 3 3" xfId="39383" xr:uid="{BD9CEC87-0407-462A-90AE-5096A46BB34B}"/>
    <cellStyle name="Note 2 2 2 2 7 3 4" xfId="41858" xr:uid="{18044683-C36E-404B-BB68-6F4A5AD8F247}"/>
    <cellStyle name="Note 2 2 2 2 7 4" xfId="33321" xr:uid="{A6AE4526-AB65-4FEB-9486-9EBBFD46E2A6}"/>
    <cellStyle name="Note 2 2 2 2 7 5" xfId="39380" xr:uid="{34392CE5-6EC4-4222-8885-2057E25A2FF1}"/>
    <cellStyle name="Note 2 2 2 2 7 6" xfId="41855" xr:uid="{97D251F0-9251-49F5-B2E7-F563BDFBAE95}"/>
    <cellStyle name="Note 2 2 2 2 8" xfId="19521" xr:uid="{6A2184F4-3050-46C5-81A9-952AE05E1FD3}"/>
    <cellStyle name="Note 2 2 2 2 8 2" xfId="19522" xr:uid="{04980190-E869-44E6-BF0C-029AEF5B1A2F}"/>
    <cellStyle name="Note 2 2 2 2 8 2 2" xfId="19523" xr:uid="{25246FDA-3ED2-4034-8EEE-EDCB9E2B930A}"/>
    <cellStyle name="Note 2 2 2 2 8 2 2 2" xfId="25338" xr:uid="{BB98F828-7367-474C-988E-48FC0AD53E01}"/>
    <cellStyle name="Note 2 2 2 2 8 2 2 3" xfId="39386" xr:uid="{3DBE5AD4-C0A7-4FC0-9885-4C82C3AF41E6}"/>
    <cellStyle name="Note 2 2 2 2 8 2 2 4" xfId="41861" xr:uid="{4B5B5683-A150-4779-9667-4C63E4B8DFD5}"/>
    <cellStyle name="Note 2 2 2 2 8 2 3" xfId="33325" xr:uid="{15982242-79CD-4947-B364-843A9F27B945}"/>
    <cellStyle name="Note 2 2 2 2 8 2 4" xfId="39385" xr:uid="{7C174BB7-A6F5-4DED-8950-E2065EF1F172}"/>
    <cellStyle name="Note 2 2 2 2 8 2 5" xfId="41860" xr:uid="{FC8D21A8-C764-464C-8F1D-0F29B54585CF}"/>
    <cellStyle name="Note 2 2 2 2 8 3" xfId="19524" xr:uid="{A889809F-81F8-47F9-8BA2-F26BF45535C6}"/>
    <cellStyle name="Note 2 2 2 2 8 3 2" xfId="33326" xr:uid="{8D020964-91A0-4340-93AA-6E45D79F7B2D}"/>
    <cellStyle name="Note 2 2 2 2 8 3 3" xfId="39387" xr:uid="{58A2C121-7953-4B24-A552-BA877CC2C6BB}"/>
    <cellStyle name="Note 2 2 2 2 8 3 4" xfId="41862" xr:uid="{8A8364FF-5CFC-4302-BFC0-9F24D1EDF0E7}"/>
    <cellStyle name="Note 2 2 2 2 8 4" xfId="33324" xr:uid="{F70B2850-289E-4E5B-A2E6-790B64C94B52}"/>
    <cellStyle name="Note 2 2 2 2 8 5" xfId="39384" xr:uid="{E7A979BB-4CAB-49F9-9262-44304DEBED9A}"/>
    <cellStyle name="Note 2 2 2 2 8 6" xfId="41859" xr:uid="{7EBADDA6-AA75-4B33-87CD-21909E3620F3}"/>
    <cellStyle name="Note 2 2 2 2 9" xfId="19525" xr:uid="{6D675BEA-5615-48C4-89BF-68C8BE616308}"/>
    <cellStyle name="Note 2 2 2 2 9 2" xfId="19526" xr:uid="{D5EBBC62-C772-4422-8DD5-B0F4F1FF1913}"/>
    <cellStyle name="Note 2 2 2 2 9 2 2" xfId="19527" xr:uid="{E34CA85C-3671-4553-8E74-4BA89BF50F16}"/>
    <cellStyle name="Note 2 2 2 2 9 2 2 2" xfId="37039" xr:uid="{F2930572-0C38-4DC1-9CB2-1784BD21E864}"/>
    <cellStyle name="Note 2 2 2 2 9 2 2 3" xfId="39390" xr:uid="{BCBAEAB1-39FD-47DE-A602-B8CF0234FB22}"/>
    <cellStyle name="Note 2 2 2 2 9 2 2 4" xfId="41865" xr:uid="{682F72C9-39F0-4459-951F-F262854F5742}"/>
    <cellStyle name="Note 2 2 2 2 9 2 3" xfId="33328" xr:uid="{2F9B24D7-0550-4C7A-A9D3-07AA51CA6AFF}"/>
    <cellStyle name="Note 2 2 2 2 9 2 4" xfId="39389" xr:uid="{27196AD6-2E82-40DE-AA80-287AD27F4F96}"/>
    <cellStyle name="Note 2 2 2 2 9 2 5" xfId="41864" xr:uid="{2691BE22-E943-4110-875D-A46AC9D0C01A}"/>
    <cellStyle name="Note 2 2 2 2 9 3" xfId="19528" xr:uid="{752E081C-FE74-4A87-9B7D-5E980325FC0D}"/>
    <cellStyle name="Note 2 2 2 2 9 3 2" xfId="37040" xr:uid="{98C6C16F-7178-4BF5-A2BF-AF9344C5C522}"/>
    <cellStyle name="Note 2 2 2 2 9 3 3" xfId="39391" xr:uid="{18DF40C7-EA90-4F25-AF82-DD6108F3ADC4}"/>
    <cellStyle name="Note 2 2 2 2 9 3 4" xfId="41866" xr:uid="{846686FC-F9EC-4B27-A54A-CD767454D181}"/>
    <cellStyle name="Note 2 2 2 2 9 4" xfId="33327" xr:uid="{79B2CB45-6C9D-4F9A-8AFA-9D77ED125249}"/>
    <cellStyle name="Note 2 2 2 2 9 5" xfId="39388" xr:uid="{E8EF529C-6944-4E6A-8534-D4F567E36619}"/>
    <cellStyle name="Note 2 2 2 2 9 6" xfId="41863" xr:uid="{446D1355-6BE4-4C63-A571-BE34A01C5ACF}"/>
    <cellStyle name="Note 2 2 2 3" xfId="19529" xr:uid="{8773D53A-7067-4647-813A-A23E00544B27}"/>
    <cellStyle name="Note 2 2 2 3 10" xfId="19530" xr:uid="{EF4EBEF5-E74B-409E-91E4-D45D246DD4F2}"/>
    <cellStyle name="Note 2 2 2 3 10 2" xfId="37707" xr:uid="{4010B393-83C4-45AB-AFEF-35727C414D37}"/>
    <cellStyle name="Note 2 2 2 3 10 3" xfId="39393" xr:uid="{0A727C0F-A9D3-4B76-8202-11C81AD17B9C}"/>
    <cellStyle name="Note 2 2 2 3 10 4" xfId="41868" xr:uid="{DFAFDD04-CCD3-48B0-B201-9FFB9FBD71F7}"/>
    <cellStyle name="Note 2 2 2 3 11" xfId="38669" xr:uid="{4794E48E-9396-44CA-840E-FF6FFDCBB3CC}"/>
    <cellStyle name="Note 2 2 2 3 12" xfId="39392" xr:uid="{BD510B4F-C785-47A8-918A-B60E0EAA7C73}"/>
    <cellStyle name="Note 2 2 2 3 13" xfId="41867" xr:uid="{A221CFEA-F6C3-48D4-A84D-90174E9A61FD}"/>
    <cellStyle name="Note 2 2 2 3 2" xfId="19531" xr:uid="{E2681F39-9CFF-434C-88A3-DD233C88F7B1}"/>
    <cellStyle name="Note 2 2 2 3 2 2" xfId="19532" xr:uid="{910B58A1-6C39-452F-B396-8F9155806B6C}"/>
    <cellStyle name="Note 2 2 2 3 2 2 2" xfId="19533" xr:uid="{961CB79F-27F1-492A-A47A-EFCBF8C2E193}"/>
    <cellStyle name="Note 2 2 2 3 2 2 2 2" xfId="38668" xr:uid="{278AD846-AB4E-4DF2-8D2E-382BD00665D7}"/>
    <cellStyle name="Note 2 2 2 3 2 2 2 3" xfId="39396" xr:uid="{B5C2F2A4-0BE4-4A7E-9080-6F91667AB6DB}"/>
    <cellStyle name="Note 2 2 2 3 2 2 2 4" xfId="41871" xr:uid="{BBC49387-3AEF-4BC2-A3EA-6CFD5FB916E8}"/>
    <cellStyle name="Note 2 2 2 3 2 2 3" xfId="37041" xr:uid="{E1C92539-21FD-4AF0-9131-C57016F42182}"/>
    <cellStyle name="Note 2 2 2 3 2 2 4" xfId="39395" xr:uid="{2B3218B0-96A1-4398-A3DE-9538F06912D3}"/>
    <cellStyle name="Note 2 2 2 3 2 2 5" xfId="41870" xr:uid="{E92FD865-04BB-4857-9E44-94E73672C397}"/>
    <cellStyle name="Note 2 2 2 3 2 3" xfId="19534" xr:uid="{C839B782-8A32-41F8-86E0-19487F8383D6}"/>
    <cellStyle name="Note 2 2 2 3 2 3 2" xfId="33330" xr:uid="{112F4D18-D082-4A1C-BC7C-FBE484E19603}"/>
    <cellStyle name="Note 2 2 2 3 2 3 3" xfId="39397" xr:uid="{0DAB68D8-B8FD-443D-9276-4B55CB951796}"/>
    <cellStyle name="Note 2 2 2 3 2 3 4" xfId="41872" xr:uid="{B988B5A5-ADDA-4977-A7CB-2CDD550D3C5E}"/>
    <cellStyle name="Note 2 2 2 3 2 4" xfId="33329" xr:uid="{46062FEC-6015-4660-A55C-E87AA4D63DD8}"/>
    <cellStyle name="Note 2 2 2 3 2 5" xfId="39394" xr:uid="{3B16564F-B129-4C46-A8CB-92347D5785FC}"/>
    <cellStyle name="Note 2 2 2 3 2 6" xfId="41869" xr:uid="{3B7C66D2-2064-44A4-AD3E-D623DAE97322}"/>
    <cellStyle name="Note 2 2 2 3 3" xfId="19535" xr:uid="{FCE8E5B6-B8BB-400C-AFB4-42CD344154B5}"/>
    <cellStyle name="Note 2 2 2 3 3 2" xfId="19536" xr:uid="{E898EB3B-7E16-4807-9A0D-71B2AB8AF723}"/>
    <cellStyle name="Note 2 2 2 3 3 2 2" xfId="19537" xr:uid="{13BDFD83-21BA-4488-BF81-F1C7D55E1D95}"/>
    <cellStyle name="Note 2 2 2 3 3 2 2 2" xfId="38139" xr:uid="{AF416C08-700B-46DE-B47E-E547074145EE}"/>
    <cellStyle name="Note 2 2 2 3 3 2 2 3" xfId="39400" xr:uid="{05C5A804-91B4-47AD-9DEC-3832EA6CCAA5}"/>
    <cellStyle name="Note 2 2 2 3 3 2 2 4" xfId="41875" xr:uid="{0A85599B-659A-4A7D-B3F4-BDCCD3A9A765}"/>
    <cellStyle name="Note 2 2 2 3 3 2 3" xfId="33332" xr:uid="{96ED20C4-C89D-454B-AB35-7523ED6A5066}"/>
    <cellStyle name="Note 2 2 2 3 3 2 4" xfId="39399" xr:uid="{F2E4B7FD-3FDA-4621-8CD0-30635EE7F532}"/>
    <cellStyle name="Note 2 2 2 3 3 2 5" xfId="41874" xr:uid="{583E0A47-0F44-412F-B270-E9062844D1C9}"/>
    <cellStyle name="Note 2 2 2 3 3 3" xfId="19538" xr:uid="{9D4942AA-C8A2-47DE-BC80-D20804395F52}"/>
    <cellStyle name="Note 2 2 2 3 3 3 2" xfId="38667" xr:uid="{924F14E9-4DBF-4914-9183-44337BE7F416}"/>
    <cellStyle name="Note 2 2 2 3 3 3 3" xfId="39401" xr:uid="{D48D291F-AE1F-4A41-95AC-AD307B6E3FA6}"/>
    <cellStyle name="Note 2 2 2 3 3 3 4" xfId="41876" xr:uid="{3129F2BE-6FC3-47B5-9937-67534A9369C9}"/>
    <cellStyle name="Note 2 2 2 3 3 4" xfId="33331" xr:uid="{B907C1CD-7173-44F6-9E8E-5DF5255EE830}"/>
    <cellStyle name="Note 2 2 2 3 3 5" xfId="39398" xr:uid="{4A9925A5-DC97-42AA-9F94-584F9E21DB95}"/>
    <cellStyle name="Note 2 2 2 3 3 6" xfId="41873" xr:uid="{396CDCE1-A6D6-4EAC-8961-D783D8DDA532}"/>
    <cellStyle name="Note 2 2 2 3 4" xfId="19539" xr:uid="{81054EA6-A255-426A-82C8-6D74C717C42C}"/>
    <cellStyle name="Note 2 2 2 3 4 2" xfId="19540" xr:uid="{126A5C24-CECA-4228-A113-BB6D399A19A3}"/>
    <cellStyle name="Note 2 2 2 3 4 2 2" xfId="19541" xr:uid="{AF5F21A9-33FF-4A0D-B10D-233D9A19A6C8}"/>
    <cellStyle name="Note 2 2 2 3 4 2 2 2" xfId="33334" xr:uid="{1707F7B1-93F0-4D5C-B1DA-0EFD67EAB25C}"/>
    <cellStyle name="Note 2 2 2 3 4 2 2 3" xfId="39404" xr:uid="{3B3766F6-CDAD-4309-9340-2D5A31498227}"/>
    <cellStyle name="Note 2 2 2 3 4 2 2 4" xfId="41879" xr:uid="{AD7F23D6-B2E5-45AC-907C-4BABA34087D7}"/>
    <cellStyle name="Note 2 2 2 3 4 2 3" xfId="37708" xr:uid="{5A9DA54B-2A11-42CD-A111-DF96B501A536}"/>
    <cellStyle name="Note 2 2 2 3 4 2 4" xfId="39403" xr:uid="{FD432432-7D26-44DD-8EB9-8D0F2A269712}"/>
    <cellStyle name="Note 2 2 2 3 4 2 5" xfId="41878" xr:uid="{AABB6F8A-69F5-496A-9D3D-26C8973F8499}"/>
    <cellStyle name="Note 2 2 2 3 4 3" xfId="19542" xr:uid="{C8958C56-A363-42E0-A6A5-C958EF25E487}"/>
    <cellStyle name="Note 2 2 2 3 4 3 2" xfId="38666" xr:uid="{08857A98-2205-4737-A1F1-9B15F8BDBD32}"/>
    <cellStyle name="Note 2 2 2 3 4 3 3" xfId="39405" xr:uid="{BF508984-FD74-457E-A714-2F3C26A3FAEB}"/>
    <cellStyle name="Note 2 2 2 3 4 3 4" xfId="41880" xr:uid="{8DB138B7-9192-439B-BB11-9D68B627C397}"/>
    <cellStyle name="Note 2 2 2 3 4 4" xfId="33333" xr:uid="{E09E7925-ABFC-4543-8B35-29211E30881E}"/>
    <cellStyle name="Note 2 2 2 3 4 5" xfId="39402" xr:uid="{7066F716-999C-47A4-827C-D35691E88920}"/>
    <cellStyle name="Note 2 2 2 3 4 6" xfId="41877" xr:uid="{A450BE68-D8A0-4817-B2DB-5E5C001091D0}"/>
    <cellStyle name="Note 2 2 2 3 5" xfId="19543" xr:uid="{8840FDC9-A4BE-46C2-9BF1-4557C1B77B2D}"/>
    <cellStyle name="Note 2 2 2 3 5 2" xfId="19544" xr:uid="{677D6E36-54F4-4CCA-AC6A-86395BED839B}"/>
    <cellStyle name="Note 2 2 2 3 5 2 2" xfId="19545" xr:uid="{A5BF7CA8-09A1-4C0E-9D3F-CFA485BE0D12}"/>
    <cellStyle name="Note 2 2 2 3 5 2 2 2" xfId="33337" xr:uid="{1EC6E2AB-5B7E-4031-B766-2EB82118A31A}"/>
    <cellStyle name="Note 2 2 2 3 5 2 2 3" xfId="39408" xr:uid="{B165DF67-D65F-4469-BC93-DB75C5E5CB9F}"/>
    <cellStyle name="Note 2 2 2 3 5 2 2 4" xfId="41883" xr:uid="{E4136DDC-9302-4019-8C61-08DB9D0BBB15}"/>
    <cellStyle name="Note 2 2 2 3 5 2 3" xfId="33336" xr:uid="{11B038E6-33BB-4F3D-BB95-10CECD7592D8}"/>
    <cellStyle name="Note 2 2 2 3 5 2 4" xfId="39407" xr:uid="{C18E651C-E195-49C9-9D87-699ED675CBE7}"/>
    <cellStyle name="Note 2 2 2 3 5 2 5" xfId="41882" xr:uid="{E930823A-B813-4C85-A25E-C69FBDF46ED9}"/>
    <cellStyle name="Note 2 2 2 3 5 3" xfId="19546" xr:uid="{AD888995-760E-48E0-9CCA-56195F542BBA}"/>
    <cellStyle name="Note 2 2 2 3 5 3 2" xfId="38665" xr:uid="{ECBDA8C9-B008-4116-8AD6-39F040BB16BB}"/>
    <cellStyle name="Note 2 2 2 3 5 3 3" xfId="39409" xr:uid="{F53E6FA6-7BAC-4DE5-B90B-82830EBCC680}"/>
    <cellStyle name="Note 2 2 2 3 5 3 4" xfId="41884" xr:uid="{03A71D2C-B0B7-4B02-8C9F-06C1BBADDADC}"/>
    <cellStyle name="Note 2 2 2 3 5 4" xfId="33335" xr:uid="{7F4312F3-FBB3-4ED0-A513-7764E5E0EDB9}"/>
    <cellStyle name="Note 2 2 2 3 5 5" xfId="39406" xr:uid="{395C2C02-DBD7-4F94-B7BA-61BE861C4617}"/>
    <cellStyle name="Note 2 2 2 3 5 6" xfId="41881" xr:uid="{3FF6F83A-716F-4E47-8531-601CF50E6510}"/>
    <cellStyle name="Note 2 2 2 3 6" xfId="19547" xr:uid="{3D7FB9E9-2EA3-4B81-BC48-59C9AEF19EEC}"/>
    <cellStyle name="Note 2 2 2 3 6 2" xfId="19548" xr:uid="{6714DBF3-0025-4DB0-A2CA-4EFC6CC7D3B2}"/>
    <cellStyle name="Note 2 2 2 3 6 2 2" xfId="19549" xr:uid="{789DA67D-DD9B-492F-BB51-4EA8E67A5489}"/>
    <cellStyle name="Note 2 2 2 3 6 2 2 2" xfId="25339" xr:uid="{4717FFF7-3F91-43F2-ABED-9B9238A93283}"/>
    <cellStyle name="Note 2 2 2 3 6 2 2 3" xfId="39412" xr:uid="{006EB39D-DCF2-419B-8A45-A349BA2176AC}"/>
    <cellStyle name="Note 2 2 2 3 6 2 2 4" xfId="41887" xr:uid="{75323120-C53C-483A-BC7C-8CB641CD3675}"/>
    <cellStyle name="Note 2 2 2 3 6 2 3" xfId="33338" xr:uid="{6806BEDE-9C91-4ABB-BAE5-60FEDA6FA272}"/>
    <cellStyle name="Note 2 2 2 3 6 2 4" xfId="39411" xr:uid="{04DD747C-2C5B-4310-AE08-AB3B91D451F2}"/>
    <cellStyle name="Note 2 2 2 3 6 2 5" xfId="41886" xr:uid="{093BD056-0B79-48CF-9C7D-96235A0F3BFA}"/>
    <cellStyle name="Note 2 2 2 3 6 3" xfId="19550" xr:uid="{2C2C8ED6-34C9-46E8-B1C1-24C2317F147A}"/>
    <cellStyle name="Note 2 2 2 3 6 3 2" xfId="37709" xr:uid="{26634DDE-812C-477D-8CA1-F1867D3A2103}"/>
    <cellStyle name="Note 2 2 2 3 6 3 3" xfId="39413" xr:uid="{761FA200-DAFD-4D64-8327-B73EDB24DA28}"/>
    <cellStyle name="Note 2 2 2 3 6 3 4" xfId="41888" xr:uid="{A8A5320A-B425-4538-920B-457EB7E887FB}"/>
    <cellStyle name="Note 2 2 2 3 6 4" xfId="38302" xr:uid="{B07A901F-1B41-405F-9FA5-88828EA6B47B}"/>
    <cellStyle name="Note 2 2 2 3 6 5" xfId="39410" xr:uid="{1CFE6EFD-E372-48BD-9649-CC16F86A5957}"/>
    <cellStyle name="Note 2 2 2 3 6 6" xfId="41885" xr:uid="{4300C283-6BF9-443A-A792-0D4F5CDEF272}"/>
    <cellStyle name="Note 2 2 2 3 7" xfId="19551" xr:uid="{24F15367-6F68-4175-A788-DCE904878102}"/>
    <cellStyle name="Note 2 2 2 3 7 2" xfId="19552" xr:uid="{CB16F01C-88AB-4602-8FCF-20A38A9D1715}"/>
    <cellStyle name="Note 2 2 2 3 7 2 2" xfId="19553" xr:uid="{E9874224-82AC-408C-9F6A-89E14C7F361B}"/>
    <cellStyle name="Note 2 2 2 3 7 2 2 2" xfId="33340" xr:uid="{FEDAD2AC-C9F1-45B6-B630-E6486F6E475D}"/>
    <cellStyle name="Note 2 2 2 3 7 2 2 3" xfId="39416" xr:uid="{CC78EBD9-EB87-48A6-9196-17B98278ECD8}"/>
    <cellStyle name="Note 2 2 2 3 7 2 2 4" xfId="41891" xr:uid="{CCA6427F-D8D2-4EA7-9527-210870F99D83}"/>
    <cellStyle name="Note 2 2 2 3 7 2 3" xfId="38664" xr:uid="{7D0F0B77-8BF8-4476-9F7D-8064973C49A1}"/>
    <cellStyle name="Note 2 2 2 3 7 2 4" xfId="39415" xr:uid="{E0DF69F9-5483-4EC9-8E9C-F0AC042D6B20}"/>
    <cellStyle name="Note 2 2 2 3 7 2 5" xfId="41890" xr:uid="{0BB66DD7-358F-40E8-9E45-592CE1B73F94}"/>
    <cellStyle name="Note 2 2 2 3 7 3" xfId="19554" xr:uid="{D0CB9618-97A4-4304-87A3-4BEDA5EE57C9}"/>
    <cellStyle name="Note 2 2 2 3 7 3 2" xfId="33341" xr:uid="{1C76A1F0-EFF5-45F7-9689-DDBBB2DE2046}"/>
    <cellStyle name="Note 2 2 2 3 7 3 3" xfId="39417" xr:uid="{653AFEA3-4189-4C0B-BC4F-D8CCBFE81A3A}"/>
    <cellStyle name="Note 2 2 2 3 7 3 4" xfId="41892" xr:uid="{95C7D062-8269-4B59-A252-DB17BF38F92E}"/>
    <cellStyle name="Note 2 2 2 3 7 4" xfId="33339" xr:uid="{154F2E51-84A2-409D-9D0D-12C3C38B34A7}"/>
    <cellStyle name="Note 2 2 2 3 7 5" xfId="39414" xr:uid="{D4845621-9301-4E85-A9FF-46E68BFDC808}"/>
    <cellStyle name="Note 2 2 2 3 7 6" xfId="41889" xr:uid="{2BB6A0F6-5176-4A24-AE79-A2B1C0673479}"/>
    <cellStyle name="Note 2 2 2 3 8" xfId="19555" xr:uid="{E3B13D96-802E-4356-9C1B-2EEC83230ED1}"/>
    <cellStyle name="Note 2 2 2 3 8 2" xfId="19556" xr:uid="{602BC1D5-61A4-4830-BB13-122266367B34}"/>
    <cellStyle name="Note 2 2 2 3 8 2 2" xfId="19557" xr:uid="{0B50636C-FEA0-4BAE-8579-66144F2C0A0E}"/>
    <cellStyle name="Note 2 2 2 3 8 2 2 2" xfId="25340" xr:uid="{3511A660-4E13-48CC-A2FE-8CD1C55A72EB}"/>
    <cellStyle name="Note 2 2 2 3 8 2 2 3" xfId="39420" xr:uid="{F858B131-8F74-40E1-A80F-B5FFB0A94673}"/>
    <cellStyle name="Note 2 2 2 3 8 2 2 4" xfId="41895" xr:uid="{E226F9B3-AFE1-488D-A368-EF09249E866E}"/>
    <cellStyle name="Note 2 2 2 3 8 2 3" xfId="36787" xr:uid="{64967DD6-795E-4911-8443-82251C0AE264}"/>
    <cellStyle name="Note 2 2 2 3 8 2 4" xfId="39419" xr:uid="{28D3421E-AC0C-411D-9A4D-E43C6C18E9D7}"/>
    <cellStyle name="Note 2 2 2 3 8 2 5" xfId="41894" xr:uid="{6749C734-1903-4924-B0E5-1A682B266293}"/>
    <cellStyle name="Note 2 2 2 3 8 3" xfId="19558" xr:uid="{35F9831A-048A-461E-A55A-90DCFC0C7A88}"/>
    <cellStyle name="Note 2 2 2 3 8 3 2" xfId="33342" xr:uid="{B1A0F37A-9F1C-4AF1-A2E2-6EF8074E181D}"/>
    <cellStyle name="Note 2 2 2 3 8 3 3" xfId="39421" xr:uid="{62DB95C3-3972-41ED-8384-5662E711EBF5}"/>
    <cellStyle name="Note 2 2 2 3 8 3 4" xfId="41896" xr:uid="{2B671345-96C0-4CB2-B589-397435445A36}"/>
    <cellStyle name="Note 2 2 2 3 8 4" xfId="35945" xr:uid="{FEBE3E60-E7E0-4E84-B54C-6BD737386786}"/>
    <cellStyle name="Note 2 2 2 3 8 5" xfId="39418" xr:uid="{BA41C4A6-96DC-4B6F-BB5C-71FDA030D8B0}"/>
    <cellStyle name="Note 2 2 2 3 8 6" xfId="41893" xr:uid="{EA162081-3A18-46C8-BFBF-55D17A858F92}"/>
    <cellStyle name="Note 2 2 2 3 9" xfId="19559" xr:uid="{51B62641-813F-4821-A305-153BAC418633}"/>
    <cellStyle name="Note 2 2 2 3 9 2" xfId="19560" xr:uid="{894526A5-C377-4003-B1C4-11B25E3EB047}"/>
    <cellStyle name="Note 2 2 2 3 9 2 2" xfId="33343" xr:uid="{4C60A682-AACF-4D1D-BE10-18986B82D339}"/>
    <cellStyle name="Note 2 2 2 3 9 2 3" xfId="39423" xr:uid="{1CF019F0-4DBB-418F-B71D-B707E2EE35AC}"/>
    <cellStyle name="Note 2 2 2 3 9 2 4" xfId="41898" xr:uid="{577EF6FD-C593-4E89-B95B-A0EFB589B004}"/>
    <cellStyle name="Note 2 2 2 3 9 3" xfId="38663" xr:uid="{BF2B22DB-A7B7-4CCE-BFDC-6929FE2B9E0A}"/>
    <cellStyle name="Note 2 2 2 3 9 4" xfId="39422" xr:uid="{F343E8D1-E119-4DF8-BE42-104E699B6467}"/>
    <cellStyle name="Note 2 2 2 3 9 5" xfId="41897" xr:uid="{FD2EE2C2-2D6A-439E-8E1D-F28DA178006F}"/>
    <cellStyle name="Note 2 2 2 4" xfId="19561" xr:uid="{06BFDBDA-D4B1-4A07-AA0F-1882FE87C500}"/>
    <cellStyle name="Note 2 2 2 4 10" xfId="19562" xr:uid="{4551D798-3B7E-4736-956F-50414328177F}"/>
    <cellStyle name="Note 2 2 2 4 10 2" xfId="37710" xr:uid="{26A71295-9CB0-48B1-8CAE-B05BDC0DD70E}"/>
    <cellStyle name="Note 2 2 2 4 10 3" xfId="39425" xr:uid="{C35D751B-50B6-4BF9-B0C3-1C9755A924B4}"/>
    <cellStyle name="Note 2 2 2 4 10 4" xfId="41900" xr:uid="{6D66C829-06A0-48AF-A8CC-D1610E99D403}"/>
    <cellStyle name="Note 2 2 2 4 11" xfId="36800" xr:uid="{619AFD57-6563-4E73-BAD0-5B596F804F53}"/>
    <cellStyle name="Note 2 2 2 4 12" xfId="39424" xr:uid="{0E0B0536-7CD5-4A1B-94CB-1C41AE6FC7B0}"/>
    <cellStyle name="Note 2 2 2 4 13" xfId="41899" xr:uid="{C09534E1-6D8C-4BE8-954D-BD8482C98E06}"/>
    <cellStyle name="Note 2 2 2 4 2" xfId="19563" xr:uid="{E98C2F8F-C490-46EE-BBD9-E3D53D8E216D}"/>
    <cellStyle name="Note 2 2 2 4 2 2" xfId="19564" xr:uid="{6FD6BB63-21E5-41DA-A033-ED8956B88F15}"/>
    <cellStyle name="Note 2 2 2 4 2 2 2" xfId="19565" xr:uid="{F1F585D7-A127-43EF-93D7-81D2AB0DF442}"/>
    <cellStyle name="Note 2 2 2 4 2 2 2 2" xfId="25341" xr:uid="{6F1D0035-C21C-44B9-B10F-3990F8F70F3D}"/>
    <cellStyle name="Note 2 2 2 4 2 2 2 3" xfId="39428" xr:uid="{ADAB9068-A9FB-41F4-AE02-5780C0C4005F}"/>
    <cellStyle name="Note 2 2 2 4 2 2 2 4" xfId="41903" xr:uid="{D371240B-EC28-4A48-A732-312BA3A1AB2F}"/>
    <cellStyle name="Note 2 2 2 4 2 2 3" xfId="38662" xr:uid="{8DE84363-9955-43A1-AEF3-AFBBD710C946}"/>
    <cellStyle name="Note 2 2 2 4 2 2 4" xfId="39427" xr:uid="{BBA8F47D-D4FC-414E-8E94-8D6EBC62669E}"/>
    <cellStyle name="Note 2 2 2 4 2 2 5" xfId="41902" xr:uid="{DB6D0E05-281B-4C89-88B0-128E03E1FC55}"/>
    <cellStyle name="Note 2 2 2 4 2 3" xfId="19566" xr:uid="{A908131C-6666-4DAE-BF16-0FF2DFAD8BE2}"/>
    <cellStyle name="Note 2 2 2 4 2 3 2" xfId="33345" xr:uid="{FC3A1F9E-A7E5-434B-88D0-E76F1512727C}"/>
    <cellStyle name="Note 2 2 2 4 2 3 3" xfId="39429" xr:uid="{055DCFA7-02EE-47DA-982F-738B08C6295C}"/>
    <cellStyle name="Note 2 2 2 4 2 3 4" xfId="41904" xr:uid="{0392D6CF-C081-4ED1-91CF-3DD7B84FC6ED}"/>
    <cellStyle name="Note 2 2 2 4 2 4" xfId="33344" xr:uid="{2773349D-6339-42EF-AAD1-5EE9ED52A7D0}"/>
    <cellStyle name="Note 2 2 2 4 2 5" xfId="39426" xr:uid="{4B93270C-5878-4DB9-A2B4-B1165B7EB994}"/>
    <cellStyle name="Note 2 2 2 4 2 6" xfId="41901" xr:uid="{80DB5AC5-2A45-4C6A-934E-B35AF7122263}"/>
    <cellStyle name="Note 2 2 2 4 3" xfId="19567" xr:uid="{84249DB1-135F-472E-A112-0627C7E8458F}"/>
    <cellStyle name="Note 2 2 2 4 3 2" xfId="19568" xr:uid="{50FF5166-832D-439D-8D1F-364A56D1C10D}"/>
    <cellStyle name="Note 2 2 2 4 3 2 2" xfId="19569" xr:uid="{31A0261E-980E-4174-971A-4474FC343C25}"/>
    <cellStyle name="Note 2 2 2 4 3 2 2 2" xfId="25342" xr:uid="{2936D77B-647D-4DF4-BE79-48A26F38F5F1}"/>
    <cellStyle name="Note 2 2 2 4 3 2 2 3" xfId="39432" xr:uid="{A3B04D6B-3855-4A18-8D39-2E3345B81212}"/>
    <cellStyle name="Note 2 2 2 4 3 2 2 4" xfId="41907" xr:uid="{E7AD3D72-6C8E-4506-A30A-CB2FF53CFAEE}"/>
    <cellStyle name="Note 2 2 2 4 3 2 3" xfId="33347" xr:uid="{F7B1DCCC-9C26-4D59-8C81-6D5D7C7B24E8}"/>
    <cellStyle name="Note 2 2 2 4 3 2 4" xfId="39431" xr:uid="{E6214980-1677-4861-ABC1-9933E5F97524}"/>
    <cellStyle name="Note 2 2 2 4 3 2 5" xfId="41906" xr:uid="{72FD50E0-528F-434E-86C4-25F0674C300B}"/>
    <cellStyle name="Note 2 2 2 4 3 3" xfId="19570" xr:uid="{558779A7-4BA9-403D-B4C6-2AC6B8C45907}"/>
    <cellStyle name="Note 2 2 2 4 3 3 2" xfId="38661" xr:uid="{9040A3CA-D07F-42FC-9CBB-48F3B25C4F53}"/>
    <cellStyle name="Note 2 2 2 4 3 3 3" xfId="39433" xr:uid="{89997223-9913-4B07-B30C-E7D02063419B}"/>
    <cellStyle name="Note 2 2 2 4 3 3 4" xfId="41908" xr:uid="{DC129CE4-9A89-4919-B3A0-AC36F6310D8D}"/>
    <cellStyle name="Note 2 2 2 4 3 4" xfId="33346" xr:uid="{A27310A3-3FBC-4018-8DE7-4B4CB4B4C909}"/>
    <cellStyle name="Note 2 2 2 4 3 5" xfId="39430" xr:uid="{1D5D5C59-CC74-4FAE-BC19-8EA8111D71B2}"/>
    <cellStyle name="Note 2 2 2 4 3 6" xfId="41905" xr:uid="{DE84A556-9382-4581-9DD3-71CE535B7B79}"/>
    <cellStyle name="Note 2 2 2 4 4" xfId="19571" xr:uid="{384299F9-5CC1-4F28-A7E3-05E9577F6FA7}"/>
    <cellStyle name="Note 2 2 2 4 4 2" xfId="19572" xr:uid="{5BDC3F98-8839-4AA0-BAFB-132E5B87A2FB}"/>
    <cellStyle name="Note 2 2 2 4 4 2 2" xfId="19573" xr:uid="{1B8B8D11-B741-4B85-9909-A727B4D33554}"/>
    <cellStyle name="Note 2 2 2 4 4 2 2 2" xfId="25343" xr:uid="{41E0D678-4FBF-4B6D-B7A3-43D45DB302AA}"/>
    <cellStyle name="Note 2 2 2 4 4 2 2 3" xfId="39436" xr:uid="{6357DBC7-40CB-425F-92B1-EEF8A65CC848}"/>
    <cellStyle name="Note 2 2 2 4 4 2 2 4" xfId="41911" xr:uid="{EABB7406-0EB0-4D4F-9B2C-B385029E4880}"/>
    <cellStyle name="Note 2 2 2 4 4 2 3" xfId="37711" xr:uid="{13BA6F3F-95AC-43CE-AC61-4F14D33C6EE2}"/>
    <cellStyle name="Note 2 2 2 4 4 2 4" xfId="39435" xr:uid="{11B63725-0A15-4745-ADA7-72B99AEDD459}"/>
    <cellStyle name="Note 2 2 2 4 4 2 5" xfId="41910" xr:uid="{A44F7B75-8734-4F1A-B53C-2A0724A86003}"/>
    <cellStyle name="Note 2 2 2 4 4 3" xfId="19574" xr:uid="{0D2A29D3-6C7F-4800-93EC-6E3D309BD1A9}"/>
    <cellStyle name="Note 2 2 2 4 4 3 2" xfId="38138" xr:uid="{008249EA-E9F6-49E5-A2FE-E44C88333479}"/>
    <cellStyle name="Note 2 2 2 4 4 3 3" xfId="39437" xr:uid="{8DBA76EF-8ACA-4BB4-851C-D34BA4003077}"/>
    <cellStyle name="Note 2 2 2 4 4 3 4" xfId="41912" xr:uid="{0E32BFB6-2429-4F45-8D15-F8CF25F6ABC8}"/>
    <cellStyle name="Note 2 2 2 4 4 4" xfId="33348" xr:uid="{226A2619-5AB6-4E55-97A9-6A7AF1DAF523}"/>
    <cellStyle name="Note 2 2 2 4 4 5" xfId="39434" xr:uid="{BD0B179E-D9D2-42B3-8E67-C06DD8327807}"/>
    <cellStyle name="Note 2 2 2 4 4 6" xfId="41909" xr:uid="{34CF86C5-36BC-4C5C-9D56-5F33D7B10868}"/>
    <cellStyle name="Note 2 2 2 4 5" xfId="19575" xr:uid="{E1023196-C661-4984-B5C7-1035134DECFF}"/>
    <cellStyle name="Note 2 2 2 4 5 2" xfId="19576" xr:uid="{D0A3D14C-0875-454E-9AB9-C4D95FAE7FFA}"/>
    <cellStyle name="Note 2 2 2 4 5 2 2" xfId="19577" xr:uid="{FF26886B-D13A-4126-875B-2012622A07A1}"/>
    <cellStyle name="Note 2 2 2 4 5 2 2 2" xfId="25344" xr:uid="{AFE849F2-EA6C-4FA9-BDA0-B4DA36B14E29}"/>
    <cellStyle name="Note 2 2 2 4 5 2 2 3" xfId="39440" xr:uid="{FB01C875-3112-4D6F-B534-C6526A9A73E3}"/>
    <cellStyle name="Note 2 2 2 4 5 2 2 4" xfId="41915" xr:uid="{1C998AA8-B873-4737-B94A-38B4D78DACF7}"/>
    <cellStyle name="Note 2 2 2 4 5 2 3" xfId="38301" xr:uid="{31F1FB75-B32D-4227-B96D-5AFA5500A9B3}"/>
    <cellStyle name="Note 2 2 2 4 5 2 4" xfId="39439" xr:uid="{877A3103-D2A6-4B42-B3C6-C10699BF4F7F}"/>
    <cellStyle name="Note 2 2 2 4 5 2 5" xfId="41914" xr:uid="{69B1DD21-7CD3-4508-A861-25A3095F11F8}"/>
    <cellStyle name="Note 2 2 2 4 5 3" xfId="19578" xr:uid="{B9A136E1-F98C-4A81-9A6A-ED6399BAA85C}"/>
    <cellStyle name="Note 2 2 2 4 5 3 2" xfId="36085" xr:uid="{37A722E1-EB16-4F31-AF8A-2E0026FB2F6B}"/>
    <cellStyle name="Note 2 2 2 4 5 3 3" xfId="39441" xr:uid="{4840287E-00AB-46AD-8780-08AD9D0E7758}"/>
    <cellStyle name="Note 2 2 2 4 5 3 4" xfId="41916" xr:uid="{7709B07F-ED76-4AC5-AA02-991329C4C27F}"/>
    <cellStyle name="Note 2 2 2 4 5 4" xfId="36084" xr:uid="{2407D2BB-5728-422F-9BAE-0C8C13959D0A}"/>
    <cellStyle name="Note 2 2 2 4 5 5" xfId="39438" xr:uid="{4B19072F-A18E-4E31-8315-63C7321E7302}"/>
    <cellStyle name="Note 2 2 2 4 5 6" xfId="41913" xr:uid="{45B0FCD9-B3D3-4534-B802-A828C599C6A4}"/>
    <cellStyle name="Note 2 2 2 4 6" xfId="19579" xr:uid="{0AF9F42F-060A-4E5F-8199-BCC00B39F2E2}"/>
    <cellStyle name="Note 2 2 2 4 6 2" xfId="19580" xr:uid="{7A505F09-190F-49B6-9E04-60B2C47D6CE7}"/>
    <cellStyle name="Note 2 2 2 4 6 2 2" xfId="19581" xr:uid="{4869C959-292E-4216-BE0F-E3AA4CB79907}"/>
    <cellStyle name="Note 2 2 2 4 6 2 2 2" xfId="25345" xr:uid="{E357A2FD-A4CB-48B6-9CD8-50CD1BCDBC9E}"/>
    <cellStyle name="Note 2 2 2 4 6 2 2 3" xfId="39444" xr:uid="{2BB5E5BE-64E5-4343-BF7E-DFC5C9A43D03}"/>
    <cellStyle name="Note 2 2 2 4 6 2 2 4" xfId="41919" xr:uid="{13ED8267-3FF2-4A1B-98C5-789D707A4E4B}"/>
    <cellStyle name="Note 2 2 2 4 6 2 3" xfId="36086" xr:uid="{70EA86D5-AA96-4013-A244-3E0765812449}"/>
    <cellStyle name="Note 2 2 2 4 6 2 4" xfId="39443" xr:uid="{B7357BF1-748B-4D55-8C58-0DC4D9A6ADDA}"/>
    <cellStyle name="Note 2 2 2 4 6 2 5" xfId="41918" xr:uid="{51146295-3DF8-438A-AC52-479D94D79547}"/>
    <cellStyle name="Note 2 2 2 4 6 3" xfId="19582" xr:uid="{956BE61E-6C27-41F1-9E29-C2CE7C5ADA6B}"/>
    <cellStyle name="Note 2 2 2 4 6 3 2" xfId="38300" xr:uid="{79A25746-EEDC-44FD-B4ED-42ACCAC7D554}"/>
    <cellStyle name="Note 2 2 2 4 6 3 3" xfId="39445" xr:uid="{47840317-5565-4F19-A818-B6FADB59251B}"/>
    <cellStyle name="Note 2 2 2 4 6 3 4" xfId="41920" xr:uid="{CDE6B698-12CE-43F1-A109-480A3E8D6DEB}"/>
    <cellStyle name="Note 2 2 2 4 6 4" xfId="38137" xr:uid="{B6ABC4BE-2036-453A-BEE9-F8A4B7921BD1}"/>
    <cellStyle name="Note 2 2 2 4 6 5" xfId="39442" xr:uid="{66EF4C54-ABB5-4740-A1EC-3483192698FD}"/>
    <cellStyle name="Note 2 2 2 4 6 6" xfId="41917" xr:uid="{F2C9D5F2-CE3A-49AE-B850-AE86D3A32C41}"/>
    <cellStyle name="Note 2 2 2 4 7" xfId="19583" xr:uid="{17FDC1BC-20D2-47DE-958B-C0734A70F7D4}"/>
    <cellStyle name="Note 2 2 2 4 7 2" xfId="19584" xr:uid="{D67AF3A6-8838-4D56-AFB6-E3B94494FFEF}"/>
    <cellStyle name="Note 2 2 2 4 7 2 2" xfId="19585" xr:uid="{670C1269-D69B-41C5-937C-29BB863E2A87}"/>
    <cellStyle name="Note 2 2 2 4 7 2 2 2" xfId="25346" xr:uid="{2E874348-CF42-4908-A1C5-3344AD7F1B4B}"/>
    <cellStyle name="Note 2 2 2 4 7 2 2 3" xfId="39448" xr:uid="{8615E46D-CCC1-4B67-9D58-FDE455EDEBEE}"/>
    <cellStyle name="Note 2 2 2 4 7 2 2 4" xfId="41923" xr:uid="{D4C80424-0D73-4E4D-A962-3A14DEB748FB}"/>
    <cellStyle name="Note 2 2 2 4 7 2 3" xfId="38136" xr:uid="{8E980C0E-8AFC-457D-8CB9-F42BE181D902}"/>
    <cellStyle name="Note 2 2 2 4 7 2 4" xfId="39447" xr:uid="{DF004979-F0F7-414F-978C-117FA639353F}"/>
    <cellStyle name="Note 2 2 2 4 7 2 5" xfId="41922" xr:uid="{532B55D4-EE86-4832-BD29-224B9661A10F}"/>
    <cellStyle name="Note 2 2 2 4 7 3" xfId="19586" xr:uid="{D7354BE6-10B3-4954-8FFB-D389AA79A377}"/>
    <cellStyle name="Note 2 2 2 4 7 3 2" xfId="36088" xr:uid="{4E2310D7-84F8-46FC-85FC-5040DE51E24D}"/>
    <cellStyle name="Note 2 2 2 4 7 3 3" xfId="39449" xr:uid="{4EF956F0-B55D-4719-AA47-A099986689A8}"/>
    <cellStyle name="Note 2 2 2 4 7 3 4" xfId="41924" xr:uid="{8E9F608F-15C8-444A-AC14-C2309CAD7800}"/>
    <cellStyle name="Note 2 2 2 4 7 4" xfId="36087" xr:uid="{B93C76B9-2C16-40D9-A951-693A44B062EF}"/>
    <cellStyle name="Note 2 2 2 4 7 5" xfId="39446" xr:uid="{77C91C4C-8818-4024-8799-FB730371D17F}"/>
    <cellStyle name="Note 2 2 2 4 7 6" xfId="41921" xr:uid="{08BEA622-C47D-4199-8DF4-1A07FCF4AA4A}"/>
    <cellStyle name="Note 2 2 2 4 8" xfId="19587" xr:uid="{BF2C766B-9B01-44C2-A699-DCE60A3CFB36}"/>
    <cellStyle name="Note 2 2 2 4 8 2" xfId="19588" xr:uid="{C86FC63F-2A6F-4DB2-9711-157B9A9EA180}"/>
    <cellStyle name="Note 2 2 2 4 8 2 2" xfId="19589" xr:uid="{BE309C7A-9861-445F-A443-05B0A66ED7A0}"/>
    <cellStyle name="Note 2 2 2 4 8 2 2 2" xfId="25347" xr:uid="{3FB6042E-2A2E-4702-8D34-06C3D5C18C74}"/>
    <cellStyle name="Note 2 2 2 4 8 2 2 3" xfId="39452" xr:uid="{926DEF37-E0D9-4238-A221-0CF4D76FC76A}"/>
    <cellStyle name="Note 2 2 2 4 8 2 2 4" xfId="41927" xr:uid="{309A4043-882E-4815-8ED4-6AAE0F082B13}"/>
    <cellStyle name="Note 2 2 2 4 8 2 3" xfId="38660" xr:uid="{997AF345-CB0A-4485-982F-BF4200B3042B}"/>
    <cellStyle name="Note 2 2 2 4 8 2 4" xfId="39451" xr:uid="{AC937A90-E6C2-428A-8127-72ED39D52C7F}"/>
    <cellStyle name="Note 2 2 2 4 8 2 5" xfId="41926" xr:uid="{23B9CF8F-61C9-4719-9244-4CB8E1A7CB19}"/>
    <cellStyle name="Note 2 2 2 4 8 3" xfId="19590" xr:uid="{8527CC11-DE4F-4538-B116-3A17FA35F8CF}"/>
    <cellStyle name="Note 2 2 2 4 8 3 2" xfId="33350" xr:uid="{C0F7BA06-554C-4BEB-850D-873CAF264416}"/>
    <cellStyle name="Note 2 2 2 4 8 3 3" xfId="39453" xr:uid="{0E9A8889-2A1C-4912-A1D3-A6B3C0E5A8D2}"/>
    <cellStyle name="Note 2 2 2 4 8 3 4" xfId="41928" xr:uid="{E7E2234A-B50C-40AA-A70F-E090ED35FA56}"/>
    <cellStyle name="Note 2 2 2 4 8 4" xfId="33349" xr:uid="{3496510E-29C2-4A2A-808D-57234223842C}"/>
    <cellStyle name="Note 2 2 2 4 8 5" xfId="39450" xr:uid="{4780280C-A00B-4160-ACE0-38FBB984609D}"/>
    <cellStyle name="Note 2 2 2 4 8 6" xfId="41925" xr:uid="{0FC50F74-8D3B-4E38-BEA0-0B84FDA5DF1C}"/>
    <cellStyle name="Note 2 2 2 4 9" xfId="19591" xr:uid="{A8778A7B-6F65-40CE-8B50-6C8D83DFA935}"/>
    <cellStyle name="Note 2 2 2 4 9 2" xfId="19592" xr:uid="{D1A971D9-B8F3-4A48-8A59-D3747C6F46BC}"/>
    <cellStyle name="Note 2 2 2 4 9 2 2" xfId="33351" xr:uid="{CD4B3094-8803-4C29-9E2C-D1136F43CB7B}"/>
    <cellStyle name="Note 2 2 2 4 9 2 3" xfId="39455" xr:uid="{E9A6686C-3459-4288-8434-AC6B06A2F555}"/>
    <cellStyle name="Note 2 2 2 4 9 2 4" xfId="41930" xr:uid="{A89CBA34-C82B-4B36-BA7B-74B070B75F43}"/>
    <cellStyle name="Note 2 2 2 4 9 3" xfId="36619" xr:uid="{CC094AD8-F5EA-457E-B37B-EF18B7FC65D4}"/>
    <cellStyle name="Note 2 2 2 4 9 4" xfId="39454" xr:uid="{2D20F183-7D5A-41A4-A89B-C3C977285105}"/>
    <cellStyle name="Note 2 2 2 4 9 5" xfId="41929" xr:uid="{659D1A7B-E56B-40B9-B67D-7FA5D28D85A4}"/>
    <cellStyle name="Note 2 2 2 5" xfId="19593" xr:uid="{8247AC31-879B-4082-A9A3-F8B482F8EB95}"/>
    <cellStyle name="Note 2 2 2 5 10" xfId="19594" xr:uid="{30350750-76CD-4C77-AF6C-E470CDCC391A}"/>
    <cellStyle name="Note 2 2 2 5 10 2" xfId="33352" xr:uid="{455ABCA0-983C-4AC1-A7BD-06F851889900}"/>
    <cellStyle name="Note 2 2 2 5 10 3" xfId="39457" xr:uid="{0111A360-B1FC-49A0-8044-2BFCFBEDD7D6}"/>
    <cellStyle name="Note 2 2 2 5 10 4" xfId="41932" xr:uid="{F9682A87-4EFB-456E-BB30-66F9259C2EE1}"/>
    <cellStyle name="Note 2 2 2 5 11" xfId="25348" xr:uid="{0880FF73-0A8F-440A-890C-0C1B3058BB71}"/>
    <cellStyle name="Note 2 2 2 5 12" xfId="39456" xr:uid="{3FDE3F84-687B-4F96-91D0-749C39DF7DD8}"/>
    <cellStyle name="Note 2 2 2 5 13" xfId="41931" xr:uid="{74ABBF63-10D4-460A-B30A-C1756EA0C094}"/>
    <cellStyle name="Note 2 2 2 5 2" xfId="19595" xr:uid="{A74B43EE-3B1A-4D2D-B539-2C790902BB72}"/>
    <cellStyle name="Note 2 2 2 5 2 2" xfId="19596" xr:uid="{93D595AF-1954-4AB6-8195-86DEB33F4B74}"/>
    <cellStyle name="Note 2 2 2 5 2 2 2" xfId="19597" xr:uid="{4C951D5C-C3B8-4933-A327-55CBB45E1A65}"/>
    <cellStyle name="Note 2 2 2 5 2 2 2 2" xfId="33354" xr:uid="{FCC2CE95-1290-48FE-A699-BAEB219FBDF9}"/>
    <cellStyle name="Note 2 2 2 5 2 2 2 3" xfId="39460" xr:uid="{EEFA1739-A846-48F9-B988-7506308298F9}"/>
    <cellStyle name="Note 2 2 2 5 2 2 2 4" xfId="41935" xr:uid="{8FB82CAA-8455-437E-8865-E4954DEBC6A6}"/>
    <cellStyle name="Note 2 2 2 5 2 2 3" xfId="37712" xr:uid="{674E1B78-D3D7-466D-85D4-C943A9A9E2A2}"/>
    <cellStyle name="Note 2 2 2 5 2 2 4" xfId="39459" xr:uid="{43AD3A3A-3F69-4C50-8C63-92A9B2CE7472}"/>
    <cellStyle name="Note 2 2 2 5 2 2 5" xfId="41934" xr:uid="{E6F6B495-B7FE-495C-BFA8-DD5EA2939545}"/>
    <cellStyle name="Note 2 2 2 5 2 3" xfId="19598" xr:uid="{8D3A35C1-5B67-4268-A3E4-0444A4E4F857}"/>
    <cellStyle name="Note 2 2 2 5 2 3 2" xfId="33355" xr:uid="{7C9BA9FD-42DC-4CA3-B8CE-345FA64ECF16}"/>
    <cellStyle name="Note 2 2 2 5 2 3 3" xfId="39461" xr:uid="{8748D919-3931-4010-92F9-DC6A6E81E2FD}"/>
    <cellStyle name="Note 2 2 2 5 2 3 4" xfId="41936" xr:uid="{A5CB24FC-DAF9-42D3-9BBA-51664B54AB30}"/>
    <cellStyle name="Note 2 2 2 5 2 4" xfId="33353" xr:uid="{17CF69CF-A523-45B7-923C-8B1B96441CB6}"/>
    <cellStyle name="Note 2 2 2 5 2 5" xfId="39458" xr:uid="{115CA00F-7807-40DF-AC68-0CBC1A591CC8}"/>
    <cellStyle name="Note 2 2 2 5 2 6" xfId="41933" xr:uid="{908DD411-9237-4AAE-994F-C8734693BDF3}"/>
    <cellStyle name="Note 2 2 2 5 3" xfId="19599" xr:uid="{EBB7E412-BE13-4B73-A8A5-F6FF262BCA88}"/>
    <cellStyle name="Note 2 2 2 5 3 2" xfId="19600" xr:uid="{927B797E-8725-4C16-8A2D-B997B6966029}"/>
    <cellStyle name="Note 2 2 2 5 3 2 2" xfId="19601" xr:uid="{6A24B819-4DEB-4537-A202-9AD9B51C5B54}"/>
    <cellStyle name="Note 2 2 2 5 3 2 2 2" xfId="33358" xr:uid="{0895B524-C6FE-4A2E-9F44-C1EA3D280FFA}"/>
    <cellStyle name="Note 2 2 2 5 3 2 2 3" xfId="39464" xr:uid="{E5A90DF6-2538-4D39-818E-876C12D2A2D3}"/>
    <cellStyle name="Note 2 2 2 5 3 2 2 4" xfId="41939" xr:uid="{4EFAB82D-52D2-405B-B7AF-C77F918974DF}"/>
    <cellStyle name="Note 2 2 2 5 3 2 3" xfId="33357" xr:uid="{562F925F-53A8-479D-88F2-122512F55A47}"/>
    <cellStyle name="Note 2 2 2 5 3 2 4" xfId="39463" xr:uid="{C2973034-7C01-4F06-B445-7AC527418590}"/>
    <cellStyle name="Note 2 2 2 5 3 2 5" xfId="41938" xr:uid="{4689847A-7CA5-4E5A-94FB-A78A479B0689}"/>
    <cellStyle name="Note 2 2 2 5 3 3" xfId="19602" xr:uid="{C4175430-C3E3-46C7-92C7-6EF6A3C67D77}"/>
    <cellStyle name="Note 2 2 2 5 3 3 2" xfId="38659" xr:uid="{70D88B58-5E05-4444-9F1B-E9C9D79D957C}"/>
    <cellStyle name="Note 2 2 2 5 3 3 3" xfId="39465" xr:uid="{ABC05613-C3B7-4FCD-B52F-80520B757FB4}"/>
    <cellStyle name="Note 2 2 2 5 3 3 4" xfId="41940" xr:uid="{CCAAC9C3-8366-46A7-B621-5CE739B0083F}"/>
    <cellStyle name="Note 2 2 2 5 3 4" xfId="33356" xr:uid="{DD5D10B5-1419-4D6F-ACFF-ED932EED535C}"/>
    <cellStyle name="Note 2 2 2 5 3 5" xfId="39462" xr:uid="{D079E705-3CF9-4364-9F57-41ADDF8C845A}"/>
    <cellStyle name="Note 2 2 2 5 3 6" xfId="41937" xr:uid="{49327C12-A70A-435C-A52D-1E6A1F4C3871}"/>
    <cellStyle name="Note 2 2 2 5 4" xfId="19603" xr:uid="{2EE61E9A-BF04-40C4-AA8C-BB061C014D7C}"/>
    <cellStyle name="Note 2 2 2 5 4 2" xfId="19604" xr:uid="{8111ADBB-0347-41FA-962A-0615A51604B1}"/>
    <cellStyle name="Note 2 2 2 5 4 2 2" xfId="19605" xr:uid="{ACF01BD5-87F6-495D-9CB7-28D7D3B7C1A0}"/>
    <cellStyle name="Note 2 2 2 5 4 2 2 2" xfId="24824" xr:uid="{4B40C843-3CB9-4CE5-8CBA-5B091A0D21BE}"/>
    <cellStyle name="Note 2 2 2 5 4 2 2 3" xfId="39468" xr:uid="{B1AD648C-EDD4-49BD-BEA9-344199C5F1D4}"/>
    <cellStyle name="Note 2 2 2 5 4 2 2 4" xfId="41943" xr:uid="{327FA57D-033A-4594-A1DA-586C40F8FBBE}"/>
    <cellStyle name="Note 2 2 2 5 4 2 3" xfId="37713" xr:uid="{6042DA00-5143-4793-99E7-96272F59E5AA}"/>
    <cellStyle name="Note 2 2 2 5 4 2 4" xfId="39467" xr:uid="{2BC7E6B6-DB82-44FE-9EDD-9C713A2C63A1}"/>
    <cellStyle name="Note 2 2 2 5 4 2 5" xfId="41942" xr:uid="{663F6321-F19C-45A0-A04D-94F41442355E}"/>
    <cellStyle name="Note 2 2 2 5 4 3" xfId="19606" xr:uid="{1585AF57-9D63-48A2-97F9-CBAF9E9C1B83}"/>
    <cellStyle name="Note 2 2 2 5 4 3 2" xfId="37714" xr:uid="{5940ED70-D5F8-4635-9C6D-766E89F5D5C1}"/>
    <cellStyle name="Note 2 2 2 5 4 3 3" xfId="39469" xr:uid="{52D524A3-70DE-49A8-8A8C-A8653DCB1A60}"/>
    <cellStyle name="Note 2 2 2 5 4 3 4" xfId="41944" xr:uid="{908A04FC-4966-47BD-89B7-F433022FE731}"/>
    <cellStyle name="Note 2 2 2 5 4 4" xfId="36620" xr:uid="{EB07F825-22A7-40AF-8503-9D24C16D397C}"/>
    <cellStyle name="Note 2 2 2 5 4 5" xfId="39466" xr:uid="{B73D735A-483E-4358-8E28-6B77906AB4EC}"/>
    <cellStyle name="Note 2 2 2 5 4 6" xfId="41941" xr:uid="{09DB5CC6-8B3A-47B5-A818-25E8181B9CC2}"/>
    <cellStyle name="Note 2 2 2 5 5" xfId="19607" xr:uid="{7E36CEC1-9A97-456D-A026-67807E3137BC}"/>
    <cellStyle name="Note 2 2 2 5 5 2" xfId="19608" xr:uid="{C8C259D3-D802-4C3B-94FC-EA4222285895}"/>
    <cellStyle name="Note 2 2 2 5 5 2 2" xfId="19609" xr:uid="{5D25B729-8983-4B16-8492-B330DA4F62F0}"/>
    <cellStyle name="Note 2 2 2 5 5 2 2 2" xfId="33359" xr:uid="{E954A21F-D5CA-4BB6-986D-9E92CF1A4255}"/>
    <cellStyle name="Note 2 2 2 5 5 2 2 3" xfId="39472" xr:uid="{CE010AA8-91BE-4E9D-85B4-4CF2F4D7F6D8}"/>
    <cellStyle name="Note 2 2 2 5 5 2 2 4" xfId="41947" xr:uid="{16BFE48D-683D-4045-98F1-DBB1ABF5601A}"/>
    <cellStyle name="Note 2 2 2 5 5 2 3" xfId="24826" xr:uid="{F863727B-E353-4B79-AE91-51899F2D90B2}"/>
    <cellStyle name="Note 2 2 2 5 5 2 4" xfId="39471" xr:uid="{D3744557-63CC-43CC-B42F-D52A491D5414}"/>
    <cellStyle name="Note 2 2 2 5 5 2 5" xfId="41946" xr:uid="{AA80422F-BCAC-43AE-8D24-BC4E59618063}"/>
    <cellStyle name="Note 2 2 2 5 5 3" xfId="19610" xr:uid="{2AA3ACBA-F5BF-4000-BD04-56754B1426B7}"/>
    <cellStyle name="Note 2 2 2 5 5 3 2" xfId="33360" xr:uid="{C610E036-724E-4868-91EC-0C01929EA768}"/>
    <cellStyle name="Note 2 2 2 5 5 3 3" xfId="39473" xr:uid="{3FBA7636-B566-4FE1-9F24-A74985875428}"/>
    <cellStyle name="Note 2 2 2 5 5 3 4" xfId="41948" xr:uid="{452C291A-823A-4A01-BB2D-EA1390C0B258}"/>
    <cellStyle name="Note 2 2 2 5 5 4" xfId="36621" xr:uid="{3C12FF03-F9CF-4EAF-BEAD-FA3CEF42A384}"/>
    <cellStyle name="Note 2 2 2 5 5 5" xfId="39470" xr:uid="{09995133-E450-41D1-A466-D4294CDFDCAA}"/>
    <cellStyle name="Note 2 2 2 5 5 6" xfId="41945" xr:uid="{E2E8ACE0-01B7-4608-B4C8-94FABA8338B8}"/>
    <cellStyle name="Note 2 2 2 5 6" xfId="19611" xr:uid="{1FC453EC-067F-42D3-982F-3D443E70A4DE}"/>
    <cellStyle name="Note 2 2 2 5 6 2" xfId="19612" xr:uid="{40F53139-1D50-4A71-8862-27B75BEE0DB0}"/>
    <cellStyle name="Note 2 2 2 5 6 2 2" xfId="19613" xr:uid="{D9DDF743-3908-47AF-BEA8-70E75AFB1B3F}"/>
    <cellStyle name="Note 2 2 2 5 6 2 2 2" xfId="33362" xr:uid="{E31E283A-36CB-48B6-BAD1-880B157BB51D}"/>
    <cellStyle name="Note 2 2 2 5 6 2 2 3" xfId="39476" xr:uid="{022F172B-81CD-44F5-BF3F-9E991E0E03EC}"/>
    <cellStyle name="Note 2 2 2 5 6 2 2 4" xfId="41951" xr:uid="{DE416281-6CC4-4D45-BB2F-EA7A48D60DCA}"/>
    <cellStyle name="Note 2 2 2 5 6 2 3" xfId="33361" xr:uid="{E3340DA9-F1FB-42F8-AAB9-9E70E8AEFD7C}"/>
    <cellStyle name="Note 2 2 2 5 6 2 4" xfId="39475" xr:uid="{429D383A-B983-4A92-9121-04124D6EE832}"/>
    <cellStyle name="Note 2 2 2 5 6 2 5" xfId="41950" xr:uid="{5730A011-035F-4D13-958A-F0B4BD9C0ACD}"/>
    <cellStyle name="Note 2 2 2 5 6 3" xfId="19614" xr:uid="{0C16094D-B78A-43DB-BB2D-6CA0AC2FE9E7}"/>
    <cellStyle name="Note 2 2 2 5 6 3 2" xfId="33363" xr:uid="{2EE53463-E653-49E2-B6F0-9F1982CACBB4}"/>
    <cellStyle name="Note 2 2 2 5 6 3 3" xfId="39477" xr:uid="{22EDC782-E0EF-4CEC-B1E6-69306815C798}"/>
    <cellStyle name="Note 2 2 2 5 6 3 4" xfId="41952" xr:uid="{20672A2F-D40B-4159-A3C5-C2E7B2E9B0EC}"/>
    <cellStyle name="Note 2 2 2 5 6 4" xfId="36622" xr:uid="{90E9B24F-AF32-4F51-A3C3-6F4AE346A634}"/>
    <cellStyle name="Note 2 2 2 5 6 5" xfId="39474" xr:uid="{63803957-704F-429A-915D-5373D8590FA6}"/>
    <cellStyle name="Note 2 2 2 5 6 6" xfId="41949" xr:uid="{D95D5855-7AF7-4209-8228-0B98D1B9B734}"/>
    <cellStyle name="Note 2 2 2 5 7" xfId="19615" xr:uid="{203CCFCD-6003-46A2-A2FB-4194C1D7DE48}"/>
    <cellStyle name="Note 2 2 2 5 7 2" xfId="19616" xr:uid="{862C706F-AE45-4EEA-B780-EB18CD7D9A6A}"/>
    <cellStyle name="Note 2 2 2 5 7 2 2" xfId="19617" xr:uid="{FEB03BE5-E46D-4AF1-8461-B827A2A7BD9A}"/>
    <cellStyle name="Note 2 2 2 5 7 2 2 2" xfId="33365" xr:uid="{ECB3ED02-6000-42F5-B5F8-124BE50005D7}"/>
    <cellStyle name="Note 2 2 2 5 7 2 2 3" xfId="39480" xr:uid="{25B30204-8C88-4ECC-BFB8-7045D9649297}"/>
    <cellStyle name="Note 2 2 2 5 7 2 2 4" xfId="41955" xr:uid="{096293E4-6E33-4632-9917-16F7F714F24C}"/>
    <cellStyle name="Note 2 2 2 5 7 2 3" xfId="33364" xr:uid="{6B6B5218-E76C-4B1B-AF00-04EE33ECD78C}"/>
    <cellStyle name="Note 2 2 2 5 7 2 4" xfId="39479" xr:uid="{18AC1036-7EB3-4AE3-904C-B1281FE59A14}"/>
    <cellStyle name="Note 2 2 2 5 7 2 5" xfId="41954" xr:uid="{50293319-31B3-4EF1-B226-9653E7C20F64}"/>
    <cellStyle name="Note 2 2 2 5 7 3" xfId="19618" xr:uid="{83DBBD89-1B88-4A54-BCE5-C2CD61B298D8}"/>
    <cellStyle name="Note 2 2 2 5 7 3 2" xfId="33366" xr:uid="{56E2E717-DD82-4D15-9CD0-672FEE32257A}"/>
    <cellStyle name="Note 2 2 2 5 7 3 3" xfId="39481" xr:uid="{8B76B34C-48B6-4486-A4FD-D315F953514D}"/>
    <cellStyle name="Note 2 2 2 5 7 3 4" xfId="41956" xr:uid="{13C7E5F0-4CF3-464C-B249-B8B7182A3799}"/>
    <cellStyle name="Note 2 2 2 5 7 4" xfId="36623" xr:uid="{CCE28949-B902-4C42-ADAE-5466AFAEA520}"/>
    <cellStyle name="Note 2 2 2 5 7 5" xfId="39478" xr:uid="{258C0500-8F38-4725-A706-6ADA2FAD367C}"/>
    <cellStyle name="Note 2 2 2 5 7 6" xfId="41953" xr:uid="{A316EA90-DCC0-4360-870E-889C7E42D759}"/>
    <cellStyle name="Note 2 2 2 5 8" xfId="19619" xr:uid="{36F5BA1F-1C8F-4186-A91A-2DD09F52CB28}"/>
    <cellStyle name="Note 2 2 2 5 8 2" xfId="19620" xr:uid="{AE9B41AB-29AF-4FDC-B364-A3AEDDDB92DE}"/>
    <cellStyle name="Note 2 2 2 5 8 2 2" xfId="19621" xr:uid="{1081A3C8-2916-49F8-B319-2EDC6841A04C}"/>
    <cellStyle name="Note 2 2 2 5 8 2 2 2" xfId="38658" xr:uid="{14FA5410-D6F7-4E39-879D-F067A4FBD83D}"/>
    <cellStyle name="Note 2 2 2 5 8 2 2 3" xfId="39484" xr:uid="{8C05F510-0117-447D-86C2-15FFFD813152}"/>
    <cellStyle name="Note 2 2 2 5 8 2 2 4" xfId="41959" xr:uid="{C150D76C-4388-434E-B4D6-74C942E28081}"/>
    <cellStyle name="Note 2 2 2 5 8 2 3" xfId="33367" xr:uid="{483D400A-499E-44F7-B792-DB4C483D7E18}"/>
    <cellStyle name="Note 2 2 2 5 8 2 4" xfId="39483" xr:uid="{AAEE905B-BE41-46A0-87D4-F47538ACDA63}"/>
    <cellStyle name="Note 2 2 2 5 8 2 5" xfId="41958" xr:uid="{A138A2A0-219F-400A-8A1E-13E74B5E7833}"/>
    <cellStyle name="Note 2 2 2 5 8 3" xfId="19622" xr:uid="{4A08DCB1-D456-4B0D-8E93-EDCD35FEFF0B}"/>
    <cellStyle name="Note 2 2 2 5 8 3 2" xfId="33368" xr:uid="{CF44BD2B-BEA6-48FF-A344-2F6FACED6786}"/>
    <cellStyle name="Note 2 2 2 5 8 3 3" xfId="39485" xr:uid="{869B7425-4ACC-4649-BD0B-AF88F8BA090F}"/>
    <cellStyle name="Note 2 2 2 5 8 3 4" xfId="41960" xr:uid="{762128C4-ABBF-4A75-BE3E-A526D948D80C}"/>
    <cellStyle name="Note 2 2 2 5 8 4" xfId="36624" xr:uid="{9FC099EA-8CAE-4FEF-B043-79FAD738E50A}"/>
    <cellStyle name="Note 2 2 2 5 8 5" xfId="39482" xr:uid="{C28FC67D-5AB3-499A-AE5F-EBBB0000D9EB}"/>
    <cellStyle name="Note 2 2 2 5 8 6" xfId="41957" xr:uid="{1B69B178-012F-4ABF-951B-9037F7D3280E}"/>
    <cellStyle name="Note 2 2 2 5 9" xfId="19623" xr:uid="{EA5B5AAC-DAA5-465F-BBEC-BC3D984854CB}"/>
    <cellStyle name="Note 2 2 2 5 9 2" xfId="19624" xr:uid="{EFF50EC5-54E0-40F7-8DD6-A0AC24D65174}"/>
    <cellStyle name="Note 2 2 2 5 9 2 2" xfId="33369" xr:uid="{AF322DB0-A0FF-49EA-95BE-1FF5BBBF2172}"/>
    <cellStyle name="Note 2 2 2 5 9 2 3" xfId="39487" xr:uid="{437E7A9B-EA50-4116-99E0-1D89563CB9F0}"/>
    <cellStyle name="Note 2 2 2 5 9 2 4" xfId="41962" xr:uid="{D2D1822B-A7B2-47F0-A31F-08C23A6D6AE9}"/>
    <cellStyle name="Note 2 2 2 5 9 3" xfId="36625" xr:uid="{B92C62B6-23ED-4C89-B5F4-41B9798BA2AA}"/>
    <cellStyle name="Note 2 2 2 5 9 4" xfId="39486" xr:uid="{DB8E83C9-73FD-481B-85C1-E63CE537460E}"/>
    <cellStyle name="Note 2 2 2 5 9 5" xfId="41961" xr:uid="{77D10D16-2B3C-4DFC-B699-2A60A80C98A1}"/>
    <cellStyle name="Note 2 2 20" xfId="35104" xr:uid="{EA75DA54-2D82-48E7-8739-575AA252BA01}"/>
    <cellStyle name="Note 2 2 3" xfId="19625" xr:uid="{082815E3-7436-4413-9784-1EDB8348259A}"/>
    <cellStyle name="Note 2 2 4" xfId="19626" xr:uid="{A69026AA-6E91-41C2-9B51-3DA514F5EB1A}"/>
    <cellStyle name="Note 2 2 5" xfId="19627" xr:uid="{C0386E07-FA13-4EA5-8FB7-75D5201A5077}"/>
    <cellStyle name="Note 2 2 6" xfId="19628" xr:uid="{18E7A87A-1A14-4B52-BC4D-631F221F00FC}"/>
    <cellStyle name="Note 2 2 7" xfId="19629" xr:uid="{DD499926-B534-40FC-BA20-328961CDE354}"/>
    <cellStyle name="Note 2 2 8" xfId="19630" xr:uid="{7CA924C3-C39D-4C13-A90F-512DFE034E65}"/>
    <cellStyle name="Note 2 2 8 2" xfId="19631" xr:uid="{9C2BE064-CD86-424F-B88B-84A47D7340E3}"/>
    <cellStyle name="Note 2 2 8 2 2" xfId="19632" xr:uid="{19B65564-DD26-41A8-824D-D52604603D57}"/>
    <cellStyle name="Note 2 2 8 2 2 2" xfId="36626" xr:uid="{CE67BCA6-0688-45AD-9EDA-F29E1B5DC83F}"/>
    <cellStyle name="Note 2 2 8 2 2 3" xfId="39490" xr:uid="{EF748C6E-8C99-492C-95AB-BA094EE87D4E}"/>
    <cellStyle name="Note 2 2 8 2 2 4" xfId="41965" xr:uid="{B6A1F3A5-A005-4ACD-BBCD-F4263A5BA16F}"/>
    <cellStyle name="Note 2 2 8 2 3" xfId="25350" xr:uid="{7FA54BBD-C2C0-4B67-9156-A2E57EDB97BA}"/>
    <cellStyle name="Note 2 2 8 2 4" xfId="39489" xr:uid="{C6AFAD81-114A-4617-9D27-C5A2C2CF5948}"/>
    <cellStyle name="Note 2 2 8 2 5" xfId="41964" xr:uid="{351F551E-A00D-4ECF-A74A-5D0B722A0A9D}"/>
    <cellStyle name="Note 2 2 8 3" xfId="19633" xr:uid="{147FCF34-0B98-492D-B0E9-8B9357C3DE78}"/>
    <cellStyle name="Note 2 2 8 3 2" xfId="33372" xr:uid="{B5CF9B58-6530-4C74-9355-FF128AF6675F}"/>
    <cellStyle name="Note 2 2 8 3 3" xfId="39491" xr:uid="{3509412A-BDB0-4E0C-800E-9151C16095F0}"/>
    <cellStyle name="Note 2 2 8 3 4" xfId="41966" xr:uid="{6A0A137C-91F3-4F8E-9DDD-C11EC21177AC}"/>
    <cellStyle name="Note 2 2 8 4" xfId="35948" xr:uid="{5AB09971-767B-4E04-A746-8CBF015A1A35}"/>
    <cellStyle name="Note 2 2 8 5" xfId="39488" xr:uid="{49A00DFC-BDB3-475A-B350-CF3EC9723E14}"/>
    <cellStyle name="Note 2 2 8 6" xfId="41963" xr:uid="{177344FE-3C7E-4D28-86D0-66C81B5C4578}"/>
    <cellStyle name="Note 2 2 9" xfId="19634" xr:uid="{3ACDA3E2-F1B4-488B-AB23-FA0D9820CC72}"/>
    <cellStyle name="Note 2 2 9 2" xfId="19635" xr:uid="{CFEF9F91-9147-4FD0-B7AC-842132CE2189}"/>
    <cellStyle name="Note 2 2 9 2 2" xfId="19636" xr:uid="{ECEDDC44-BFAE-4337-9094-894E6D38B81D}"/>
    <cellStyle name="Note 2 2 9 2 2 2" xfId="33374" xr:uid="{04388805-4FE0-4834-A2EC-5904444ECDF6}"/>
    <cellStyle name="Note 2 2 9 2 2 3" xfId="39494" xr:uid="{A1E956B4-74D6-4CC2-829B-320B3D2217AD}"/>
    <cellStyle name="Note 2 2 9 2 2 4" xfId="41969" xr:uid="{CB9D3D6F-0517-44C7-80C1-E2E11F58007B}"/>
    <cellStyle name="Note 2 2 9 2 3" xfId="39142" xr:uid="{98F06090-486F-402B-AE5D-2AB77D86ACAE}"/>
    <cellStyle name="Note 2 2 9 2 4" xfId="39493" xr:uid="{0D70B5FA-35E7-422D-A13E-ABD797B9B986}"/>
    <cellStyle name="Note 2 2 9 2 5" xfId="41968" xr:uid="{7A65DA3D-B298-4CAC-BBC9-0EFAFF9CCEE3}"/>
    <cellStyle name="Note 2 2 9 3" xfId="19637" xr:uid="{2FAA7AA0-E1AF-4415-9F24-57B9FF142EC4}"/>
    <cellStyle name="Note 2 2 9 3 2" xfId="36627" xr:uid="{63B1FF52-6FD1-4270-816B-87E2B6FED054}"/>
    <cellStyle name="Note 2 2 9 3 3" xfId="39495" xr:uid="{02023EF9-288C-4A78-9B43-9BE232DAD48F}"/>
    <cellStyle name="Note 2 2 9 3 4" xfId="41970" xr:uid="{30C4AF05-C8C5-4EF8-B46F-D0353D3DDDB1}"/>
    <cellStyle name="Note 2 2 9 4" xfId="33373" xr:uid="{45264D02-8882-476B-BA6C-246758582297}"/>
    <cellStyle name="Note 2 2 9 5" xfId="39492" xr:uid="{26F38874-B1BE-4461-A41A-F6329777FAFF}"/>
    <cellStyle name="Note 2 2 9 6" xfId="41967" xr:uid="{FDA210E1-53A8-4978-B42B-2F5D789EC1B8}"/>
    <cellStyle name="Note 2 3" xfId="19638" xr:uid="{309AB84B-AB16-4A5F-9539-5ABBCF071ED6}"/>
    <cellStyle name="Note 2 3 10" xfId="19639" xr:uid="{17DA1988-0753-487B-B86D-74197401873A}"/>
    <cellStyle name="Note 2 3 10 2" xfId="19640" xr:uid="{C13D2444-6918-4ABB-92BF-E4A8D78D3CCD}"/>
    <cellStyle name="Note 2 3 10 2 2" xfId="19641" xr:uid="{D60086EF-5C41-420C-8223-2B2C56158E4C}"/>
    <cellStyle name="Note 2 3 10 2 2 2" xfId="33377" xr:uid="{A528155B-0227-42A2-A7E2-B62DF71D4333}"/>
    <cellStyle name="Note 2 3 10 2 2 3" xfId="39498" xr:uid="{E9A3B071-D17E-4C6D-9052-0DA0F263DC31}"/>
    <cellStyle name="Note 2 3 10 2 2 4" xfId="41973" xr:uid="{F66EDD5B-73C4-4F6E-8922-2186B315FED6}"/>
    <cellStyle name="Note 2 3 10 2 3" xfId="33376" xr:uid="{A758E746-DDFB-49CD-8E8D-541B7C271C37}"/>
    <cellStyle name="Note 2 3 10 2 4" xfId="39497" xr:uid="{98BC1F8C-9552-4F6D-9119-377136A18376}"/>
    <cellStyle name="Note 2 3 10 2 5" xfId="41972" xr:uid="{99614BCB-7F02-40BE-8AE0-14DEBFF95EB2}"/>
    <cellStyle name="Note 2 3 10 3" xfId="19642" xr:uid="{AABC3A36-2ED6-4040-8101-DD0A5796307D}"/>
    <cellStyle name="Note 2 3 10 3 2" xfId="36628" xr:uid="{726658EC-AA69-4AFA-8FC8-7BE1BB242013}"/>
    <cellStyle name="Note 2 3 10 3 3" xfId="39499" xr:uid="{08663635-E558-43FE-B36B-51F18C468AF4}"/>
    <cellStyle name="Note 2 3 10 3 4" xfId="41974" xr:uid="{AD7BE163-BB19-4B30-9CBB-DE4536DB1308}"/>
    <cellStyle name="Note 2 3 10 4" xfId="25351" xr:uid="{0B115C43-DBC4-4A69-9CBE-F19D6D648C52}"/>
    <cellStyle name="Note 2 3 10 5" xfId="39496" xr:uid="{A3A81A31-E610-4DF2-97FD-4B469C278F40}"/>
    <cellStyle name="Note 2 3 10 6" xfId="41971" xr:uid="{E1C90163-B26E-45D0-8678-A9C3540E3F31}"/>
    <cellStyle name="Note 2 3 11" xfId="19643" xr:uid="{B87A2EBE-2ECC-4FAD-9DB0-108BDF4F156F}"/>
    <cellStyle name="Note 2 3 11 2" xfId="19644" xr:uid="{E6DCA15F-1882-43E2-A7D7-1112CF693D09}"/>
    <cellStyle name="Note 2 3 11 2 2" xfId="19645" xr:uid="{A6B1728B-59A8-4EA9-8637-8388AC87FD43}"/>
    <cellStyle name="Note 2 3 11 2 2 2" xfId="33378" xr:uid="{B328861C-42BD-4C53-9D40-7B27D6F585D1}"/>
    <cellStyle name="Note 2 3 11 2 2 3" xfId="39502" xr:uid="{BEF1D966-EA9F-4FF4-869F-8C2D75EA40AA}"/>
    <cellStyle name="Note 2 3 11 2 2 4" xfId="41977" xr:uid="{D472F194-F391-409B-8F50-ECFF5653A2C9}"/>
    <cellStyle name="Note 2 3 11 2 3" xfId="38135" xr:uid="{6822339B-6CF0-4405-96AB-D1732573DB7C}"/>
    <cellStyle name="Note 2 3 11 2 4" xfId="39501" xr:uid="{A1E3C193-E52D-405D-97D9-1B663EA3EFEA}"/>
    <cellStyle name="Note 2 3 11 2 5" xfId="41976" xr:uid="{2C041EF7-ABAC-4061-85DF-53FD1B5C292E}"/>
    <cellStyle name="Note 2 3 11 3" xfId="19646" xr:uid="{4451CF12-24AB-4867-A1DC-0BF76BEC8F7F}"/>
    <cellStyle name="Note 2 3 11 3 2" xfId="33379" xr:uid="{DFB48E4B-3257-4E29-91C0-275C720EEB8E}"/>
    <cellStyle name="Note 2 3 11 3 3" xfId="39503" xr:uid="{1BC087A1-F717-42ED-A768-E8CD475B14B9}"/>
    <cellStyle name="Note 2 3 11 3 4" xfId="41978" xr:uid="{9DA35C8B-BEC3-4938-B5B9-2184244824BE}"/>
    <cellStyle name="Note 2 3 11 4" xfId="25352" xr:uid="{473A649E-CFB9-4CA7-8C69-4987DB7BFD38}"/>
    <cellStyle name="Note 2 3 11 5" xfId="39500" xr:uid="{44CE5409-7016-4FE6-8921-EB045BE5FE33}"/>
    <cellStyle name="Note 2 3 11 6" xfId="41975" xr:uid="{BE92E1D1-8DE7-4FEF-A98E-A559D4544D8B}"/>
    <cellStyle name="Note 2 3 12" xfId="19647" xr:uid="{89103FBE-E89E-44D2-91B5-D6E89FB35AB7}"/>
    <cellStyle name="Note 2 3 12 2" xfId="19648" xr:uid="{FAA9FF3A-560A-4B08-8E74-486CBF7F4B9E}"/>
    <cellStyle name="Note 2 3 12 2 2" xfId="19649" xr:uid="{E42790DD-E3C8-42E4-AC69-1813F6AB0A44}"/>
    <cellStyle name="Note 2 3 12 2 2 2" xfId="38134" xr:uid="{6A716783-E850-42E7-A233-7C2D457BF943}"/>
    <cellStyle name="Note 2 3 12 2 2 3" xfId="39506" xr:uid="{48D515B7-8545-4722-8D42-AEEF1D433B55}"/>
    <cellStyle name="Note 2 3 12 2 2 4" xfId="41981" xr:uid="{4C903E91-A0BB-4BC0-A02A-71EDB7EAC0C1}"/>
    <cellStyle name="Note 2 3 12 2 3" xfId="36629" xr:uid="{7F382A6A-6299-4B55-AC69-B9DFFCA869A3}"/>
    <cellStyle name="Note 2 3 12 2 4" xfId="39505" xr:uid="{4FC93D77-A248-4415-AB63-BEF2944E2102}"/>
    <cellStyle name="Note 2 3 12 2 5" xfId="41980" xr:uid="{E6D583F2-96A8-430E-8A06-88382B005D35}"/>
    <cellStyle name="Note 2 3 12 3" xfId="19650" xr:uid="{4A885A2F-3361-4599-BC4B-792F3AB095D4}"/>
    <cellStyle name="Note 2 3 12 3 2" xfId="38133" xr:uid="{1DC21855-3A5D-4684-AB84-F204843DEEF7}"/>
    <cellStyle name="Note 2 3 12 3 3" xfId="39507" xr:uid="{536E735D-4842-482B-B210-6279062C3FED}"/>
    <cellStyle name="Note 2 3 12 3 4" xfId="41982" xr:uid="{850C31DE-8FF0-4EC3-89E9-DAD086E97E79}"/>
    <cellStyle name="Note 2 3 12 4" xfId="25353" xr:uid="{D03CF7D7-4696-443E-8391-A426EB459107}"/>
    <cellStyle name="Note 2 3 12 5" xfId="39504" xr:uid="{4A1E55A6-0FE0-444E-8FFC-FBD78091B673}"/>
    <cellStyle name="Note 2 3 12 6" xfId="41979" xr:uid="{7ED2722B-F816-40E8-BA6C-8C769D05DB7E}"/>
    <cellStyle name="Note 2 3 13" xfId="19651" xr:uid="{B292EFD2-FA09-4EEE-B5D7-B52B2CDB8FA8}"/>
    <cellStyle name="Note 2 3 13 2" xfId="19652" xr:uid="{DB78D7D9-0F1A-4D31-927E-888671976714}"/>
    <cellStyle name="Note 2 3 13 2 2" xfId="33380" xr:uid="{37E4BAB0-385D-42AC-9F9C-F6AAF5C1CFB1}"/>
    <cellStyle name="Note 2 3 13 2 3" xfId="39509" xr:uid="{CFFB8AB1-7EEE-4360-B711-BFE65EE0894F}"/>
    <cellStyle name="Note 2 3 13 2 4" xfId="41984" xr:uid="{7D769EC4-1E9C-44B6-9E3E-6229CA77B100}"/>
    <cellStyle name="Note 2 3 13 3" xfId="25354" xr:uid="{8E903841-9784-45DB-B856-9F346EF6F40F}"/>
    <cellStyle name="Note 2 3 13 4" xfId="39508" xr:uid="{82A615E0-7472-41B2-AC8B-B4B32D66DBAD}"/>
    <cellStyle name="Note 2 3 13 5" xfId="41983" xr:uid="{E009B526-B3CC-4B55-965E-86F04BB6B2A9}"/>
    <cellStyle name="Note 2 3 14" xfId="19653" xr:uid="{D033661A-B5C6-431A-BF1E-9992648EE0C4}"/>
    <cellStyle name="Note 2 3 14 2" xfId="19654" xr:uid="{39AC8BD8-D72C-4042-8D8C-67658A016DA6}"/>
    <cellStyle name="Note 2 3 14 2 2" xfId="33381" xr:uid="{AB6CAA0A-FEDC-4E17-BC36-1D4B505C8442}"/>
    <cellStyle name="Note 2 3 14 2 3" xfId="39511" xr:uid="{5D522549-15B6-4366-9A8B-1D0EA5ADC0D9}"/>
    <cellStyle name="Note 2 3 14 2 4" xfId="41986" xr:uid="{CA2B4976-0E74-49F7-8D01-B5EA5264679B}"/>
    <cellStyle name="Note 2 3 14 3" xfId="38657" xr:uid="{4CB2EAC5-A6DA-4B1C-B14A-E26711131052}"/>
    <cellStyle name="Note 2 3 14 4" xfId="39510" xr:uid="{826B29B7-2BB7-4353-84DA-261773D8FD3D}"/>
    <cellStyle name="Note 2 3 14 5" xfId="41985" xr:uid="{A6E7C2B1-F486-472E-A730-B9981907EE6E}"/>
    <cellStyle name="Note 2 3 15" xfId="19655" xr:uid="{3AF7F4BE-5E87-45F9-8CF5-CBB3B2039A10}"/>
    <cellStyle name="Note 2 3 2" xfId="19656" xr:uid="{0E473871-68B2-457D-B4EE-7EE51C9214DE}"/>
    <cellStyle name="Note 2 3 2 2" xfId="19657" xr:uid="{AD6F42A7-051A-4B40-9B0C-E76AFAD1CB4F}"/>
    <cellStyle name="Note 2 3 2 2 10" xfId="19658" xr:uid="{00A87473-034D-497B-AB65-03DF4118A728}"/>
    <cellStyle name="Note 2 3 2 2 10 2" xfId="33384" xr:uid="{84B38069-4847-40B1-BD2E-E1E87E5FE223}"/>
    <cellStyle name="Note 2 3 2 2 10 3" xfId="39513" xr:uid="{468AE3C9-BAE0-496C-AD06-D84575A1E5F9}"/>
    <cellStyle name="Note 2 3 2 2 10 4" xfId="41988" xr:uid="{3D14090D-6DDB-4030-8209-F1F284E784AA}"/>
    <cellStyle name="Note 2 3 2 2 11" xfId="33383" xr:uid="{4379C92B-1904-4DB3-9934-CDD9C91A207F}"/>
    <cellStyle name="Note 2 3 2 2 12" xfId="39512" xr:uid="{45F524EF-96EE-45D0-9C9F-CDB36D73FD3F}"/>
    <cellStyle name="Note 2 3 2 2 13" xfId="41987" xr:uid="{D8DC5CF6-E8E0-4421-B031-24093460255E}"/>
    <cellStyle name="Note 2 3 2 2 2" xfId="19659" xr:uid="{6B51C65A-FA51-4C2F-A7C6-1E04598A281F}"/>
    <cellStyle name="Note 2 3 2 2 2 2" xfId="19660" xr:uid="{909218E6-2BA1-42E9-B03A-DB15B7CB0625}"/>
    <cellStyle name="Note 2 3 2 2 2 2 2" xfId="19661" xr:uid="{EE70DECE-C92C-4D0A-A0D5-B39FE493E7B5}"/>
    <cellStyle name="Note 2 3 2 2 2 2 2 2" xfId="33386" xr:uid="{8FFE0A47-A441-4C56-9F68-63E7AD919B40}"/>
    <cellStyle name="Note 2 3 2 2 2 2 2 3" xfId="39516" xr:uid="{099FA1C0-9ED6-4AFA-89C3-958490ED5AA1}"/>
    <cellStyle name="Note 2 3 2 2 2 2 2 4" xfId="41991" xr:uid="{BB37676C-832B-4313-AD14-1A0AA257BF26}"/>
    <cellStyle name="Note 2 3 2 2 2 2 3" xfId="33385" xr:uid="{8FC2C6AE-1582-44C8-9E22-FA6DF4CFDC91}"/>
    <cellStyle name="Note 2 3 2 2 2 2 4" xfId="39515" xr:uid="{31125094-B7CF-4532-A6BF-3A2FD12E4822}"/>
    <cellStyle name="Note 2 3 2 2 2 2 5" xfId="41990" xr:uid="{7A7B17E3-62C4-4497-A366-37E5D2B14021}"/>
    <cellStyle name="Note 2 3 2 2 2 3" xfId="19662" xr:uid="{1B42D29E-D808-4A1F-8F5C-D681126C473E}"/>
    <cellStyle name="Note 2 3 2 2 2 3 2" xfId="33387" xr:uid="{690AA339-77C1-456C-8ADC-6FF73C3759C4}"/>
    <cellStyle name="Note 2 3 2 2 2 3 3" xfId="39517" xr:uid="{B4AD6694-A6A5-4A25-911A-C58CDEC76A47}"/>
    <cellStyle name="Note 2 3 2 2 2 3 4" xfId="41992" xr:uid="{6FE34425-D391-44E1-83E2-D2A4632496A8}"/>
    <cellStyle name="Note 2 3 2 2 2 4" xfId="25356" xr:uid="{A8FA7345-52E1-4E58-875B-055901D307A1}"/>
    <cellStyle name="Note 2 3 2 2 2 5" xfId="39514" xr:uid="{3AD49C0A-7BB9-487D-B501-74FE9DF14B4C}"/>
    <cellStyle name="Note 2 3 2 2 2 6" xfId="41989" xr:uid="{6E541A82-98D5-448A-AEE6-EC30485F30DA}"/>
    <cellStyle name="Note 2 3 2 2 3" xfId="19663" xr:uid="{8DF83888-55A6-40CD-844E-53EE62CF6401}"/>
    <cellStyle name="Note 2 3 2 2 3 2" xfId="19664" xr:uid="{64B75272-3B6E-49EC-B6BE-5385620B8F48}"/>
    <cellStyle name="Note 2 3 2 2 3 2 2" xfId="19665" xr:uid="{D44D926B-F459-42BD-9EC3-B47BDBA6AB4D}"/>
    <cellStyle name="Note 2 3 2 2 3 2 2 2" xfId="33389" xr:uid="{EFA20E30-9258-4726-837F-899C81970FEC}"/>
    <cellStyle name="Note 2 3 2 2 3 2 2 3" xfId="39520" xr:uid="{7D41BA71-DC1A-4315-89C6-83922D266025}"/>
    <cellStyle name="Note 2 3 2 2 3 2 2 4" xfId="41995" xr:uid="{128FF176-6499-4BE8-8FDA-0C84F40257A1}"/>
    <cellStyle name="Note 2 3 2 2 3 2 3" xfId="33388" xr:uid="{7AA6E37F-CAEA-4133-A91C-AA9007374172}"/>
    <cellStyle name="Note 2 3 2 2 3 2 4" xfId="39519" xr:uid="{B38CB9D2-045B-4E08-BBFF-88629D6203DA}"/>
    <cellStyle name="Note 2 3 2 2 3 2 5" xfId="41994" xr:uid="{7F573C3C-DA76-4CB8-A171-657BF408AC80}"/>
    <cellStyle name="Note 2 3 2 2 3 3" xfId="19666" xr:uid="{79523CDE-A027-4214-AA24-1EF19BCDDEEE}"/>
    <cellStyle name="Note 2 3 2 2 3 3 2" xfId="33390" xr:uid="{4CD0EEFA-B860-468A-BAA8-D8873A5558C9}"/>
    <cellStyle name="Note 2 3 2 2 3 3 3" xfId="39521" xr:uid="{58CD5A13-E89F-4380-8A4F-82B056D27A2F}"/>
    <cellStyle name="Note 2 3 2 2 3 3 4" xfId="41996" xr:uid="{9584224F-CF01-4964-91CF-92C0CB2B96A6}"/>
    <cellStyle name="Note 2 3 2 2 3 4" xfId="36801" xr:uid="{4FD2513B-16E9-4825-A44F-883E01894509}"/>
    <cellStyle name="Note 2 3 2 2 3 5" xfId="39518" xr:uid="{25998732-4A7E-4E67-BF96-48A2FA8AE6CB}"/>
    <cellStyle name="Note 2 3 2 2 3 6" xfId="41993" xr:uid="{EB42912E-D7C5-4591-B414-8F049685A92F}"/>
    <cellStyle name="Note 2 3 2 2 4" xfId="19667" xr:uid="{D3C26597-E886-4AEC-B827-DF7938474A11}"/>
    <cellStyle name="Note 2 3 2 2 4 2" xfId="19668" xr:uid="{E1F2AED7-91C1-4540-BC86-324264FEE3C5}"/>
    <cellStyle name="Note 2 3 2 2 4 2 2" xfId="19669" xr:uid="{D82AB762-48DB-4ADD-A2F7-55FB41BF2678}"/>
    <cellStyle name="Note 2 3 2 2 4 2 2 2" xfId="24827" xr:uid="{4FA3FB8A-2C39-4433-A77F-0A55288BEB89}"/>
    <cellStyle name="Note 2 3 2 2 4 2 2 3" xfId="39524" xr:uid="{F845A401-E013-40B6-8F8F-B8F04295C838}"/>
    <cellStyle name="Note 2 3 2 2 4 2 2 4" xfId="41999" xr:uid="{9706C61F-06EB-450E-A596-34DF52FF97C0}"/>
    <cellStyle name="Note 2 3 2 2 4 2 3" xfId="33392" xr:uid="{9C355F5F-A4A1-4BD8-BE05-0C23FEDD5AC3}"/>
    <cellStyle name="Note 2 3 2 2 4 2 4" xfId="39523" xr:uid="{168D1B07-5914-4686-B428-6F29767CD98F}"/>
    <cellStyle name="Note 2 3 2 2 4 2 5" xfId="41998" xr:uid="{DC1D0640-BE21-4C36-BF22-C96E26BABCCB}"/>
    <cellStyle name="Note 2 3 2 2 4 3" xfId="19670" xr:uid="{052536A6-E15E-47E2-85F3-AA5C32A11115}"/>
    <cellStyle name="Note 2 3 2 2 4 3 2" xfId="37715" xr:uid="{F6D0D1FF-6D2C-4739-BD7F-B1C9A3AA580B}"/>
    <cellStyle name="Note 2 3 2 2 4 3 3" xfId="39525" xr:uid="{6BC2F13E-D506-4586-92CD-CE8157B816CF}"/>
    <cellStyle name="Note 2 3 2 2 4 3 4" xfId="42000" xr:uid="{8217156B-360E-44A3-86CB-ED6C5D12390F}"/>
    <cellStyle name="Note 2 3 2 2 4 4" xfId="33391" xr:uid="{4521B364-D938-47EE-A5E8-5F95CD5ACD6B}"/>
    <cellStyle name="Note 2 3 2 2 4 5" xfId="39522" xr:uid="{7DDF0F8B-13DD-4709-96C0-12C41E45AF70}"/>
    <cellStyle name="Note 2 3 2 2 4 6" xfId="41997" xr:uid="{FEB3B635-6454-47A8-91DA-D0CC16CC5DE7}"/>
    <cellStyle name="Note 2 3 2 2 5" xfId="19671" xr:uid="{B59605EE-2A3A-4B48-A9E4-C793F249D0C5}"/>
    <cellStyle name="Note 2 3 2 2 5 2" xfId="19672" xr:uid="{A6C5482A-19BF-41ED-9B01-07F4EC0967B3}"/>
    <cellStyle name="Note 2 3 2 2 5 2 2" xfId="19673" xr:uid="{DCF614A5-5699-48F9-8A9C-CC0BB2D06EED}"/>
    <cellStyle name="Note 2 3 2 2 5 2 2 2" xfId="33395" xr:uid="{23C9EEA5-A912-4968-953F-3B261B5AAF0F}"/>
    <cellStyle name="Note 2 3 2 2 5 2 2 3" xfId="39528" xr:uid="{1EE98E88-33BE-4195-AC31-F2D281030344}"/>
    <cellStyle name="Note 2 3 2 2 5 2 2 4" xfId="42003" xr:uid="{5745A0E6-8A07-456E-9718-90C8AA39E4E9}"/>
    <cellStyle name="Note 2 3 2 2 5 2 3" xfId="33394" xr:uid="{0C0924F2-1961-4B90-A28D-42C705623D2A}"/>
    <cellStyle name="Note 2 3 2 2 5 2 4" xfId="39527" xr:uid="{DB86D64D-35F8-44CA-9756-D7AAFD55F0E8}"/>
    <cellStyle name="Note 2 3 2 2 5 2 5" xfId="42002" xr:uid="{C7E12629-9B47-4E19-ABF5-BF30D1404228}"/>
    <cellStyle name="Note 2 3 2 2 5 3" xfId="19674" xr:uid="{83E217BC-5056-48C5-94FE-32A1F6C86452}"/>
    <cellStyle name="Note 2 3 2 2 5 3 2" xfId="25357" xr:uid="{EED4452C-B0C2-4DD6-A82F-356E24580D7C}"/>
    <cellStyle name="Note 2 3 2 2 5 3 3" xfId="39529" xr:uid="{A22B6986-C659-48E9-AC96-2A1B5D27B565}"/>
    <cellStyle name="Note 2 3 2 2 5 3 4" xfId="42004" xr:uid="{D5B6F796-EC40-48FB-AC49-8F9D46600B0A}"/>
    <cellStyle name="Note 2 3 2 2 5 4" xfId="33393" xr:uid="{094F08B6-D1A9-4EC1-8074-121A8393FA74}"/>
    <cellStyle name="Note 2 3 2 2 5 5" xfId="39526" xr:uid="{22E4A5E2-792D-417D-8FD5-3B7A244420BB}"/>
    <cellStyle name="Note 2 3 2 2 5 6" xfId="42001" xr:uid="{075E8439-2849-4D33-81E6-28948D170B52}"/>
    <cellStyle name="Note 2 3 2 2 6" xfId="19675" xr:uid="{B0FC5DC2-A16C-48F2-A7D9-706AA93DE62E}"/>
    <cellStyle name="Note 2 3 2 2 6 2" xfId="19676" xr:uid="{FE8CDEBF-5670-4F6A-BBBE-50F6284AC316}"/>
    <cellStyle name="Note 2 3 2 2 6 2 2" xfId="19677" xr:uid="{074C7BAD-0C65-4E17-8905-10593C42EEC3}"/>
    <cellStyle name="Note 2 3 2 2 6 2 2 2" xfId="38656" xr:uid="{273D3FB7-3263-496A-B29A-D7177565FD53}"/>
    <cellStyle name="Note 2 3 2 2 6 2 2 3" xfId="39532" xr:uid="{B369F544-5D12-4FE3-BFBB-1B738AEDA65C}"/>
    <cellStyle name="Note 2 3 2 2 6 2 2 4" xfId="42007" xr:uid="{D7330E74-2601-4052-9317-CE6F3CCE64FE}"/>
    <cellStyle name="Note 2 3 2 2 6 2 3" xfId="33397" xr:uid="{50890871-0362-4401-8900-0A322F002EE8}"/>
    <cellStyle name="Note 2 3 2 2 6 2 4" xfId="39531" xr:uid="{87EEC0BB-2E73-4293-8F39-BA31D4FA0B3E}"/>
    <cellStyle name="Note 2 3 2 2 6 2 5" xfId="42006" xr:uid="{D89ACF63-4386-4E04-9F50-6629B5A9A78A}"/>
    <cellStyle name="Note 2 3 2 2 6 3" xfId="19678" xr:uid="{5924881D-5648-4FDF-A327-630C6241EDD2}"/>
    <cellStyle name="Note 2 3 2 2 6 3 2" xfId="33398" xr:uid="{62C8BA76-3DE0-465B-AFD9-BEBDE614E58B}"/>
    <cellStyle name="Note 2 3 2 2 6 3 3" xfId="39533" xr:uid="{583AE1F4-107F-4EF0-9640-1F79A20184BB}"/>
    <cellStyle name="Note 2 3 2 2 6 3 4" xfId="42008" xr:uid="{E8A6AD04-E645-4C9E-A570-5DAB0454497F}"/>
    <cellStyle name="Note 2 3 2 2 6 4" xfId="33396" xr:uid="{49F63763-53FE-42CC-8367-0280D344DB28}"/>
    <cellStyle name="Note 2 3 2 2 6 5" xfId="39530" xr:uid="{AC092DE6-3560-4473-8559-C2E641765656}"/>
    <cellStyle name="Note 2 3 2 2 6 6" xfId="42005" xr:uid="{79D56EA5-64B5-4F28-8070-5BBAADB3B121}"/>
    <cellStyle name="Note 2 3 2 2 7" xfId="19679" xr:uid="{191C6D2B-EF1F-46E8-893B-31F4FA4A5062}"/>
    <cellStyle name="Note 2 3 2 2 7 2" xfId="19680" xr:uid="{96AA7140-C879-4B97-B60D-3265D00EA749}"/>
    <cellStyle name="Note 2 3 2 2 7 2 2" xfId="19681" xr:uid="{2BEDFBCC-2607-483E-933E-566151D16C54}"/>
    <cellStyle name="Note 2 3 2 2 7 2 2 2" xfId="25359" xr:uid="{0B3C16AC-445D-4B46-8F11-56C15FFC8F4F}"/>
    <cellStyle name="Note 2 3 2 2 7 2 2 3" xfId="39536" xr:uid="{F6315461-415F-4163-B1CF-5033A49990CE}"/>
    <cellStyle name="Note 2 3 2 2 7 2 2 4" xfId="42011" xr:uid="{FCC04CCB-FBEF-41FA-BD77-278F14FF242B}"/>
    <cellStyle name="Note 2 3 2 2 7 2 3" xfId="33399" xr:uid="{4564E6BE-C72C-4D87-8B76-B7F57233C23F}"/>
    <cellStyle name="Note 2 3 2 2 7 2 4" xfId="39535" xr:uid="{02BFBC19-2E26-436D-9BE0-4147CC01343D}"/>
    <cellStyle name="Note 2 3 2 2 7 2 5" xfId="42010" xr:uid="{C4B3DBF7-4FFA-4BCF-862B-E4628C2CBB95}"/>
    <cellStyle name="Note 2 3 2 2 7 3" xfId="19682" xr:uid="{A087356E-F18C-4611-981E-8EECC52E1BC0}"/>
    <cellStyle name="Note 2 3 2 2 7 3 2" xfId="33400" xr:uid="{E2D9ED41-FB14-4DC8-81B7-1280C0703FB3}"/>
    <cellStyle name="Note 2 3 2 2 7 3 3" xfId="39537" xr:uid="{B63AB985-3971-402F-B8FB-2735BCC04A75}"/>
    <cellStyle name="Note 2 3 2 2 7 3 4" xfId="42012" xr:uid="{7E977D1C-7A95-423B-A37C-57B97C692F1D}"/>
    <cellStyle name="Note 2 3 2 2 7 4" xfId="25358" xr:uid="{FC8D5517-A1D4-4FB9-AFFB-1E5C2F6D84C0}"/>
    <cellStyle name="Note 2 3 2 2 7 5" xfId="39534" xr:uid="{939214D9-3991-4695-A818-304AE99EFD7E}"/>
    <cellStyle name="Note 2 3 2 2 7 6" xfId="42009" xr:uid="{A3C2F587-0902-4D7C-BA4E-42E5D37C9E54}"/>
    <cellStyle name="Note 2 3 2 2 8" xfId="19683" xr:uid="{FABEA03A-6858-4484-9A62-3B735ABBF085}"/>
    <cellStyle name="Note 2 3 2 2 8 2" xfId="19684" xr:uid="{92D64C83-5164-4D4D-B430-CD051D24374A}"/>
    <cellStyle name="Note 2 3 2 2 8 2 2" xfId="19685" xr:uid="{BDC5F110-F3B1-4FD7-A116-46AAB076E609}"/>
    <cellStyle name="Note 2 3 2 2 8 2 2 2" xfId="25361" xr:uid="{1577F5AA-1F0E-4DBF-8894-1D7455E1E82D}"/>
    <cellStyle name="Note 2 3 2 2 8 2 2 3" xfId="39540" xr:uid="{C47BF9CC-CE72-4D29-A988-F2241B214EE0}"/>
    <cellStyle name="Note 2 3 2 2 8 2 2 4" xfId="42015" xr:uid="{3D703F7C-CBAD-4AC4-A134-4F19BC6ED86E}"/>
    <cellStyle name="Note 2 3 2 2 8 2 3" xfId="33401" xr:uid="{01B6D4C0-871E-4E28-9576-1FEA2FAAA99B}"/>
    <cellStyle name="Note 2 3 2 2 8 2 4" xfId="39539" xr:uid="{0E1F3C59-7AA9-426E-92EB-52A2CD65033E}"/>
    <cellStyle name="Note 2 3 2 2 8 2 5" xfId="42014" xr:uid="{24A68E8F-B04B-4861-9DCD-75460FB7C254}"/>
    <cellStyle name="Note 2 3 2 2 8 3" xfId="19686" xr:uid="{14328B1B-06C1-45C1-BBAF-86666A372195}"/>
    <cellStyle name="Note 2 3 2 2 8 3 2" xfId="33402" xr:uid="{C2FAA620-58CC-4EC9-8512-B10E44D6C8CA}"/>
    <cellStyle name="Note 2 3 2 2 8 3 3" xfId="39541" xr:uid="{47983493-7981-4CD4-86DE-943C9D4BB186}"/>
    <cellStyle name="Note 2 3 2 2 8 3 4" xfId="42016" xr:uid="{1C9CE90A-E2CC-4320-89FE-19E94FB53114}"/>
    <cellStyle name="Note 2 3 2 2 8 4" xfId="25360" xr:uid="{F94B8FC7-9DC3-4B60-A178-96427A7751E9}"/>
    <cellStyle name="Note 2 3 2 2 8 5" xfId="39538" xr:uid="{0668133B-844F-4B52-9674-B38DC6C2E186}"/>
    <cellStyle name="Note 2 3 2 2 8 6" xfId="42013" xr:uid="{BEDE54B0-182D-4E32-95F0-D8CDCC00C5B3}"/>
    <cellStyle name="Note 2 3 2 2 9" xfId="19687" xr:uid="{A3057FFA-B692-4423-A136-23AC1B2CCC0F}"/>
    <cellStyle name="Note 2 3 2 2 9 2" xfId="19688" xr:uid="{41DB81A5-705F-4580-A225-713CA607087C}"/>
    <cellStyle name="Note 2 3 2 2 9 2 2" xfId="25362" xr:uid="{D0B35701-44F7-45B7-B809-A45A540E9DBF}"/>
    <cellStyle name="Note 2 3 2 2 9 2 3" xfId="39543" xr:uid="{15841303-B7F0-44BE-BA7F-FFDF622DEF1C}"/>
    <cellStyle name="Note 2 3 2 2 9 2 4" xfId="42018" xr:uid="{6B5F8AF3-E2F5-4B1E-8A2B-969C17CE43B5}"/>
    <cellStyle name="Note 2 3 2 2 9 3" xfId="33403" xr:uid="{A1E2C65C-1F88-40EA-9B72-B4C536ADCF24}"/>
    <cellStyle name="Note 2 3 2 2 9 4" xfId="39542" xr:uid="{0CCEFDC5-FBB9-486C-91E7-DBB4D741FC83}"/>
    <cellStyle name="Note 2 3 2 2 9 5" xfId="42017" xr:uid="{C622593C-BE9E-4957-8B6F-287EC8DB23B1}"/>
    <cellStyle name="Note 2 3 2 3" xfId="19689" xr:uid="{D2E36569-1397-4715-AB53-12CDF787FE44}"/>
    <cellStyle name="Note 2 3 2 3 10" xfId="19690" xr:uid="{1780B126-5AF0-474B-B11E-449D80505AE4}"/>
    <cellStyle name="Note 2 3 2 3 10 2" xfId="33405" xr:uid="{F74FCAFD-9407-4F30-8302-9F2ED6DC4C23}"/>
    <cellStyle name="Note 2 3 2 3 10 3" xfId="39545" xr:uid="{F737D4A6-9B2E-4096-AA09-622A802E08A4}"/>
    <cellStyle name="Note 2 3 2 3 10 4" xfId="42020" xr:uid="{A84DBB23-4ABE-436F-84D3-C776F81EA6D3}"/>
    <cellStyle name="Note 2 3 2 3 11" xfId="33404" xr:uid="{2A18FD47-F9E0-47F2-97D2-576A30AB5736}"/>
    <cellStyle name="Note 2 3 2 3 12" xfId="39544" xr:uid="{7006C135-F5A5-4771-A131-3E44EC9742AA}"/>
    <cellStyle name="Note 2 3 2 3 13" xfId="42019" xr:uid="{D5FEDACC-E4D2-4CC1-9AF8-4C0971792949}"/>
    <cellStyle name="Note 2 3 2 3 2" xfId="19691" xr:uid="{A2B90753-16F3-49D8-A06B-D2459DBA9EBC}"/>
    <cellStyle name="Note 2 3 2 3 2 2" xfId="19692" xr:uid="{35CA6D01-F13A-470E-A7A0-6BAEE09AC2AF}"/>
    <cellStyle name="Note 2 3 2 3 2 2 2" xfId="19693" xr:uid="{B4FCB194-29C5-4030-8ABB-B78A25FA2977}"/>
    <cellStyle name="Note 2 3 2 3 2 2 2 2" xfId="33407" xr:uid="{F8B6CDC9-2B95-47EC-9D0B-5360514A4604}"/>
    <cellStyle name="Note 2 3 2 3 2 2 2 3" xfId="39548" xr:uid="{4FEC1C65-448D-4FB7-833B-7F0D3BB1AE05}"/>
    <cellStyle name="Note 2 3 2 3 2 2 2 4" xfId="42023" xr:uid="{E638533F-0ED9-44A5-A5C3-571CBE10DF58}"/>
    <cellStyle name="Note 2 3 2 3 2 2 3" xfId="36630" xr:uid="{E42E23AD-935A-45C1-8B98-444790CB7BB2}"/>
    <cellStyle name="Note 2 3 2 3 2 2 4" xfId="39547" xr:uid="{1CFB8AA1-B2EB-4196-A2B0-B1020958D01F}"/>
    <cellStyle name="Note 2 3 2 3 2 2 5" xfId="42022" xr:uid="{172D5F4A-3B0A-42D7-916D-168C0A2324D7}"/>
    <cellStyle name="Note 2 3 2 3 2 3" xfId="19694" xr:uid="{B679B142-C74D-4D39-BC97-A4BDCCF1CC86}"/>
    <cellStyle name="Note 2 3 2 3 2 3 2" xfId="33408" xr:uid="{BE75B57A-615E-43A9-B1C6-C48B1AFA99FA}"/>
    <cellStyle name="Note 2 3 2 3 2 3 3" xfId="39549" xr:uid="{FB1BA036-0FCE-48B2-B920-713950C7325D}"/>
    <cellStyle name="Note 2 3 2 3 2 3 4" xfId="42024" xr:uid="{6DC7B594-6D4A-43A1-B07E-091BBC5D54E7}"/>
    <cellStyle name="Note 2 3 2 3 2 4" xfId="33406" xr:uid="{21419DEA-A379-4BBE-8A6B-5C4B7E71C2CE}"/>
    <cellStyle name="Note 2 3 2 3 2 5" xfId="39546" xr:uid="{7AEC9554-1B16-4D34-85D6-16FB7AF256BB}"/>
    <cellStyle name="Note 2 3 2 3 2 6" xfId="42021" xr:uid="{1CEA345E-1622-4813-B8EC-08C45F3CECF5}"/>
    <cellStyle name="Note 2 3 2 3 3" xfId="19695" xr:uid="{D21C26AD-5434-4785-A098-DE7C1EBAB520}"/>
    <cellStyle name="Note 2 3 2 3 3 2" xfId="19696" xr:uid="{D1185461-308C-4048-89D0-45CD7F183C27}"/>
    <cellStyle name="Note 2 3 2 3 3 2 2" xfId="19697" xr:uid="{AD1A19BF-064F-4AC7-891D-866444E3F628}"/>
    <cellStyle name="Note 2 3 2 3 3 2 2 2" xfId="33410" xr:uid="{1DA04968-76AB-4326-B801-8F69599163CB}"/>
    <cellStyle name="Note 2 3 2 3 3 2 2 3" xfId="39552" xr:uid="{8D50FCB2-612B-4DCE-AD7D-97BC6D7ABCBF}"/>
    <cellStyle name="Note 2 3 2 3 3 2 2 4" xfId="42027" xr:uid="{C73DC6CC-3F5D-4C05-A352-05E498BF8421}"/>
    <cellStyle name="Note 2 3 2 3 3 2 3" xfId="36631" xr:uid="{68114201-D6E3-49BD-B8EA-C141EF105014}"/>
    <cellStyle name="Note 2 3 2 3 3 2 4" xfId="39551" xr:uid="{9285B777-2C44-4486-862A-22FB71D69A6C}"/>
    <cellStyle name="Note 2 3 2 3 3 2 5" xfId="42026" xr:uid="{64F3F3FA-D533-4854-87C7-B38CC5E46434}"/>
    <cellStyle name="Note 2 3 2 3 3 3" xfId="19698" xr:uid="{E95E786F-3ED4-4666-A615-0B64C622F121}"/>
    <cellStyle name="Note 2 3 2 3 3 3 2" xfId="33411" xr:uid="{24FA5DCA-DE5C-44CC-B7DE-E6A7BEC2C503}"/>
    <cellStyle name="Note 2 3 2 3 3 3 3" xfId="39553" xr:uid="{344A3DDD-4D6B-44E7-9B63-6E43B022A312}"/>
    <cellStyle name="Note 2 3 2 3 3 3 4" xfId="42028" xr:uid="{1801FB32-9211-472F-9A1B-898C6888375E}"/>
    <cellStyle name="Note 2 3 2 3 3 4" xfId="33409" xr:uid="{F88212B1-9019-4CF4-977F-60996B82BAB6}"/>
    <cellStyle name="Note 2 3 2 3 3 5" xfId="39550" xr:uid="{7BF6BF41-487B-4D12-B362-FD9F7BB59B97}"/>
    <cellStyle name="Note 2 3 2 3 3 6" xfId="42025" xr:uid="{7AE010A0-39D3-40C3-8F86-BB6551ABC9F0}"/>
    <cellStyle name="Note 2 3 2 3 4" xfId="19699" xr:uid="{49087931-9CB1-44A3-BE1D-F4162A85F96B}"/>
    <cellStyle name="Note 2 3 2 3 4 2" xfId="19700" xr:uid="{E638EEC0-D3B7-4AF7-A7B0-50EF6DB82E73}"/>
    <cellStyle name="Note 2 3 2 3 4 2 2" xfId="19701" xr:uid="{81C7F1BD-C085-4BA4-88EA-8694A5F6A5F1}"/>
    <cellStyle name="Note 2 3 2 3 4 2 2 2" xfId="36632" xr:uid="{D1C63F6C-4BCD-4541-BBD0-DD29BB1768DA}"/>
    <cellStyle name="Note 2 3 2 3 4 2 2 3" xfId="39556" xr:uid="{DAF466E0-C193-4D63-9981-624C2E88BC5F}"/>
    <cellStyle name="Note 2 3 2 3 4 2 2 4" xfId="42031" xr:uid="{C9B77C8E-C27C-4A28-9522-9FF47B1C198E}"/>
    <cellStyle name="Note 2 3 2 3 4 2 3" xfId="25363" xr:uid="{79B7461B-25DA-4BCC-9C13-63560FC0E0E8}"/>
    <cellStyle name="Note 2 3 2 3 4 2 4" xfId="39555" xr:uid="{59A43DA8-2089-4B4A-BC6A-4D73B222D198}"/>
    <cellStyle name="Note 2 3 2 3 4 2 5" xfId="42030" xr:uid="{4115E05D-2661-46B5-B363-7612C0AD17CB}"/>
    <cellStyle name="Note 2 3 2 3 4 3" xfId="19702" xr:uid="{A97BA49F-7448-481E-BAD1-F3068612355B}"/>
    <cellStyle name="Note 2 3 2 3 4 3 2" xfId="37716" xr:uid="{5101AA38-2576-4FF1-BC00-0F136F8254A8}"/>
    <cellStyle name="Note 2 3 2 3 4 3 3" xfId="39557" xr:uid="{AA8A311D-FD9C-46C0-86F2-AA5D3DEC2E16}"/>
    <cellStyle name="Note 2 3 2 3 4 3 4" xfId="42032" xr:uid="{3E36AEFD-D556-4C5D-A3B5-B0D5B6E62FA3}"/>
    <cellStyle name="Note 2 3 2 3 4 4" xfId="24828" xr:uid="{0C1FA12D-5EDC-47A6-8EAD-202542ED2A04}"/>
    <cellStyle name="Note 2 3 2 3 4 5" xfId="39554" xr:uid="{199233FC-E7EC-4A2B-818C-07A9003720B7}"/>
    <cellStyle name="Note 2 3 2 3 4 6" xfId="42029" xr:uid="{F7D88841-4154-4F0C-97A1-38865EFCB43F}"/>
    <cellStyle name="Note 2 3 2 3 5" xfId="19703" xr:uid="{A127251C-CB13-4ECA-9DE0-A1BFF12333FF}"/>
    <cellStyle name="Note 2 3 2 3 5 2" xfId="19704" xr:uid="{52262551-29EF-4EAE-8390-6BD0EE24FAB0}"/>
    <cellStyle name="Note 2 3 2 3 5 2 2" xfId="19705" xr:uid="{5F2C7CA5-82AA-41D6-8BF8-B57E694EA175}"/>
    <cellStyle name="Note 2 3 2 3 5 2 2 2" xfId="36633" xr:uid="{90BE6A98-B547-4DA9-BFDD-7B2E9664BD28}"/>
    <cellStyle name="Note 2 3 2 3 5 2 2 3" xfId="39560" xr:uid="{8602F11E-A6E7-4D92-BE71-17E9D7AF0B21}"/>
    <cellStyle name="Note 2 3 2 3 5 2 2 4" xfId="42035" xr:uid="{C34C25FC-106E-4D97-87F6-F6FDFFBE7484}"/>
    <cellStyle name="Note 2 3 2 3 5 2 3" xfId="33413" xr:uid="{1758CDCD-9728-478C-B56A-3A28CBDF522D}"/>
    <cellStyle name="Note 2 3 2 3 5 2 4" xfId="39559" xr:uid="{30749CA6-2D23-4ED0-91C8-1B2EFB321DE9}"/>
    <cellStyle name="Note 2 3 2 3 5 2 5" xfId="42034" xr:uid="{FA173C44-B4A2-4840-99D1-EC4BFE1E2379}"/>
    <cellStyle name="Note 2 3 2 3 5 3" xfId="19706" xr:uid="{D835637D-6EE2-4D86-BB8A-B90A687D0A9C}"/>
    <cellStyle name="Note 2 3 2 3 5 3 2" xfId="33414" xr:uid="{9ADAE036-7113-4C04-BCDF-C8F21C2C59B5}"/>
    <cellStyle name="Note 2 3 2 3 5 3 3" xfId="39561" xr:uid="{95A7DEC8-D8F2-49CD-9426-A8ACF7F269EE}"/>
    <cellStyle name="Note 2 3 2 3 5 3 4" xfId="42036" xr:uid="{35D40378-DE3A-40C5-BA4E-31C9B8842888}"/>
    <cellStyle name="Note 2 3 2 3 5 4" xfId="33412" xr:uid="{8167F106-B134-4C80-8CA8-9A203D9C5F9D}"/>
    <cellStyle name="Note 2 3 2 3 5 5" xfId="39558" xr:uid="{6BB97BF4-D7DB-40C4-83E6-90EA054B1A17}"/>
    <cellStyle name="Note 2 3 2 3 5 6" xfId="42033" xr:uid="{7984E685-34DF-4BC9-A700-3BCFB773CBAB}"/>
    <cellStyle name="Note 2 3 2 3 6" xfId="19707" xr:uid="{E9C77EF8-A895-48C6-BFAA-77DFBA1E077F}"/>
    <cellStyle name="Note 2 3 2 3 6 2" xfId="19708" xr:uid="{41F48F6C-71D8-4690-AD8D-E652F27C7E68}"/>
    <cellStyle name="Note 2 3 2 3 6 2 2" xfId="19709" xr:uid="{480A1346-951F-4F3A-A321-81EF18629779}"/>
    <cellStyle name="Note 2 3 2 3 6 2 2 2" xfId="36634" xr:uid="{72E0C517-94A2-4DAB-AA65-0D1BBBC140D9}"/>
    <cellStyle name="Note 2 3 2 3 6 2 2 3" xfId="39564" xr:uid="{8DD0AA85-1EEE-40A0-9102-45A859076A74}"/>
    <cellStyle name="Note 2 3 2 3 6 2 2 4" xfId="42039" xr:uid="{76B01B10-28DE-4EC8-BF5F-8A9DBC2B2230}"/>
    <cellStyle name="Note 2 3 2 3 6 2 3" xfId="33415" xr:uid="{75566F1D-C71F-4ABA-B5E6-BD3A26326FAA}"/>
    <cellStyle name="Note 2 3 2 3 6 2 4" xfId="39563" xr:uid="{F9D2729D-1F1F-40BD-80D1-429874D9FEE4}"/>
    <cellStyle name="Note 2 3 2 3 6 2 5" xfId="42038" xr:uid="{0619EE3C-3BD7-4C25-AFDD-3B65C9895167}"/>
    <cellStyle name="Note 2 3 2 3 6 3" xfId="19710" xr:uid="{93AB471A-F858-4F3F-BB24-EDE6AA14E7E5}"/>
    <cellStyle name="Note 2 3 2 3 6 3 2" xfId="33416" xr:uid="{287EEB0F-09C0-426D-871C-2BB92EB32320}"/>
    <cellStyle name="Note 2 3 2 3 6 3 3" xfId="39565" xr:uid="{A44AB274-7C06-4D4A-8B8F-0FA8D21F621C}"/>
    <cellStyle name="Note 2 3 2 3 6 3 4" xfId="42040" xr:uid="{B0A36AB6-14E0-4C03-80C0-10494CDD3350}"/>
    <cellStyle name="Note 2 3 2 3 6 4" xfId="38655" xr:uid="{8B9107A0-A930-4A32-8657-CCA88D0D1A36}"/>
    <cellStyle name="Note 2 3 2 3 6 5" xfId="39562" xr:uid="{8E71B4E7-49FC-4CAC-B996-5C64CAC27E4C}"/>
    <cellStyle name="Note 2 3 2 3 6 6" xfId="42037" xr:uid="{B36D7CEF-E314-4A3D-A83F-34E5491C50D5}"/>
    <cellStyle name="Note 2 3 2 3 7" xfId="19711" xr:uid="{183576CC-9CBE-440E-AF85-D7FD206A0AA7}"/>
    <cellStyle name="Note 2 3 2 3 7 2" xfId="19712" xr:uid="{B1190319-4C29-4C01-A731-EA8AEEEB904E}"/>
    <cellStyle name="Note 2 3 2 3 7 2 2" xfId="19713" xr:uid="{CAB105B7-DF96-4FAB-823D-99A3E28E5F3E}"/>
    <cellStyle name="Note 2 3 2 3 7 2 2 2" xfId="36635" xr:uid="{7C4D3D33-A5D0-48BD-8A90-413CEE5151F3}"/>
    <cellStyle name="Note 2 3 2 3 7 2 2 3" xfId="39568" xr:uid="{DF4839D6-0A3C-4FD7-81D1-5F241AAF68C2}"/>
    <cellStyle name="Note 2 3 2 3 7 2 2 4" xfId="42043" xr:uid="{1FF00D0F-5322-4CAC-8E54-0220EA853159}"/>
    <cellStyle name="Note 2 3 2 3 7 2 3" xfId="33418" xr:uid="{68818EF9-D19A-4CF2-97A5-2D97190D9912}"/>
    <cellStyle name="Note 2 3 2 3 7 2 4" xfId="39567" xr:uid="{B765EB14-B31B-492D-9A84-8D1A73FC8DD7}"/>
    <cellStyle name="Note 2 3 2 3 7 2 5" xfId="42042" xr:uid="{460901C8-1FD2-4E53-B706-184D5E28FD8C}"/>
    <cellStyle name="Note 2 3 2 3 7 3" xfId="19714" xr:uid="{A866E0A0-0942-4C39-ADB3-1C06FE753696}"/>
    <cellStyle name="Note 2 3 2 3 7 3 2" xfId="25364" xr:uid="{E2109C2E-81EB-4BDB-8DB3-9BC71C96729A}"/>
    <cellStyle name="Note 2 3 2 3 7 3 3" xfId="39569" xr:uid="{277C06B5-9F14-4148-AC51-3E02FD4939C9}"/>
    <cellStyle name="Note 2 3 2 3 7 3 4" xfId="42044" xr:uid="{DE33B635-6E8C-4A0F-8BAA-F590E7FEE911}"/>
    <cellStyle name="Note 2 3 2 3 7 4" xfId="33417" xr:uid="{604B9F90-F046-4982-833A-81A511F3D4DD}"/>
    <cellStyle name="Note 2 3 2 3 7 5" xfId="39566" xr:uid="{B94952BB-3491-4B62-9C9A-7D291274C7AC}"/>
    <cellStyle name="Note 2 3 2 3 7 6" xfId="42041" xr:uid="{0043AE7D-E8A4-465D-AB2A-C68CFD4B8F57}"/>
    <cellStyle name="Note 2 3 2 3 8" xfId="19715" xr:uid="{A385514C-8651-455A-8C2E-BEF91ABA904B}"/>
    <cellStyle name="Note 2 3 2 3 8 2" xfId="19716" xr:uid="{1028ACDB-8744-4502-982D-A33EA08AD1BF}"/>
    <cellStyle name="Note 2 3 2 3 8 2 2" xfId="19717" xr:uid="{8C55C77B-BC9C-469B-A9D2-1FD6FD4F1551}"/>
    <cellStyle name="Note 2 3 2 3 8 2 2 2" xfId="33421" xr:uid="{6A6175DA-51FC-4FF1-A9F2-6FBC51DC302A}"/>
    <cellStyle name="Note 2 3 2 3 8 2 2 3" xfId="39572" xr:uid="{A7EB0A70-7A91-4E08-9879-78D48B6AEF67}"/>
    <cellStyle name="Note 2 3 2 3 8 2 2 4" xfId="42047" xr:uid="{C299654F-BD2C-4091-BBA5-6E44C56BB353}"/>
    <cellStyle name="Note 2 3 2 3 8 2 3" xfId="33420" xr:uid="{151E87BC-834C-4BCB-AF87-E2B3B0A394BC}"/>
    <cellStyle name="Note 2 3 2 3 8 2 4" xfId="39571" xr:uid="{A5CDB8DE-F9B0-4E9C-AEEB-1EA55604BE2D}"/>
    <cellStyle name="Note 2 3 2 3 8 2 5" xfId="42046" xr:uid="{1BBB606B-4A83-483A-B5C8-48ACA95BB6DF}"/>
    <cellStyle name="Note 2 3 2 3 8 3" xfId="19718" xr:uid="{294AEF3B-8F07-4528-A8CD-FA30303C9F8E}"/>
    <cellStyle name="Note 2 3 2 3 8 3 2" xfId="36636" xr:uid="{E9DA233B-C5E4-4322-9521-DA539CA9D6A0}"/>
    <cellStyle name="Note 2 3 2 3 8 3 3" xfId="39573" xr:uid="{E6DF234E-793F-4D70-BD23-49F727149366}"/>
    <cellStyle name="Note 2 3 2 3 8 3 4" xfId="42048" xr:uid="{389AE4CE-F4B7-4F2A-B1ED-E841C8910DD6}"/>
    <cellStyle name="Note 2 3 2 3 8 4" xfId="33419" xr:uid="{F6A2FD42-E4A2-4C3D-BC78-F4A3F5F51D64}"/>
    <cellStyle name="Note 2 3 2 3 8 5" xfId="39570" xr:uid="{94C18818-0781-46D3-A6A2-79B7D5DBBD95}"/>
    <cellStyle name="Note 2 3 2 3 8 6" xfId="42045" xr:uid="{89A45817-AE2B-4F5D-B37E-6537FDFC798E}"/>
    <cellStyle name="Note 2 3 2 3 9" xfId="19719" xr:uid="{50FA83E0-9755-4A52-81F8-B54B43FBCF75}"/>
    <cellStyle name="Note 2 3 2 3 9 2" xfId="19720" xr:uid="{558DFEFD-B4E6-4AC8-8C68-8870E2D1FD6B}"/>
    <cellStyle name="Note 2 3 2 3 9 2 2" xfId="33423" xr:uid="{33F1C0D4-6F39-4542-BEFF-5CB6BA6E7822}"/>
    <cellStyle name="Note 2 3 2 3 9 2 3" xfId="39575" xr:uid="{6B1CF13F-52D0-4750-B762-D74EB3238831}"/>
    <cellStyle name="Note 2 3 2 3 9 2 4" xfId="42050" xr:uid="{B8B4A57E-6669-4A12-B7ED-50430ECAF624}"/>
    <cellStyle name="Note 2 3 2 3 9 3" xfId="33422" xr:uid="{5414D4BB-8456-4601-8867-CA408B075482}"/>
    <cellStyle name="Note 2 3 2 3 9 4" xfId="39574" xr:uid="{5834DA39-8C50-45C4-BC6B-24A592F951A3}"/>
    <cellStyle name="Note 2 3 2 3 9 5" xfId="42049" xr:uid="{66AF3A4F-58F9-406A-BD97-186E5BD983EC}"/>
    <cellStyle name="Note 2 3 2 4" xfId="19721" xr:uid="{4AF38EAB-0C16-4F03-8661-D367C3F12367}"/>
    <cellStyle name="Note 2 3 2 4 10" xfId="19722" xr:uid="{93B0BC79-DD80-4890-B586-DF3BDF1A8484}"/>
    <cellStyle name="Note 2 3 2 4 10 2" xfId="36637" xr:uid="{B5956CBA-6488-4BAD-8F1D-A5A8D7E0BA71}"/>
    <cellStyle name="Note 2 3 2 4 10 3" xfId="39577" xr:uid="{C61C5C94-5B0F-4A9B-ADC9-82677E78D5AE}"/>
    <cellStyle name="Note 2 3 2 4 10 4" xfId="42052" xr:uid="{822E0120-2AB6-4F36-BB20-39763124D9F9}"/>
    <cellStyle name="Note 2 3 2 4 11" xfId="33424" xr:uid="{70EBA34F-9358-44CF-813A-006C982CD0E7}"/>
    <cellStyle name="Note 2 3 2 4 12" xfId="39576" xr:uid="{62232B21-A26A-403C-9282-5CC172F19EF1}"/>
    <cellStyle name="Note 2 3 2 4 13" xfId="42051" xr:uid="{0B307041-5997-4C39-B34D-AC559E0FCF22}"/>
    <cellStyle name="Note 2 3 2 4 2" xfId="19723" xr:uid="{1017F63E-8CEA-4B2A-9F68-2D3EFB11AAE9}"/>
    <cellStyle name="Note 2 3 2 4 2 2" xfId="19724" xr:uid="{E3C73149-78DE-482E-AF15-0CBEFBE39A87}"/>
    <cellStyle name="Note 2 3 2 4 2 2 2" xfId="19725" xr:uid="{EA910976-7C18-4248-9CE0-115AEE449E8C}"/>
    <cellStyle name="Note 2 3 2 4 2 2 2 2" xfId="33427" xr:uid="{0829E54D-1F34-421A-8E63-8006F6B7A6C4}"/>
    <cellStyle name="Note 2 3 2 4 2 2 2 3" xfId="39580" xr:uid="{70743EE6-0089-462A-886F-09B815BFA252}"/>
    <cellStyle name="Note 2 3 2 4 2 2 2 4" xfId="42055" xr:uid="{75E3F907-58B4-4C52-AE13-7F1018EAF343}"/>
    <cellStyle name="Note 2 3 2 4 2 2 3" xfId="33426" xr:uid="{9FC8B51A-DEEF-4899-9229-B76CDFE01025}"/>
    <cellStyle name="Note 2 3 2 4 2 2 4" xfId="39579" xr:uid="{ACDA3C4F-E5C0-4326-9ABF-E893680C6505}"/>
    <cellStyle name="Note 2 3 2 4 2 2 5" xfId="42054" xr:uid="{A69545E6-C5D2-44DE-997F-BA7721962159}"/>
    <cellStyle name="Note 2 3 2 4 2 3" xfId="19726" xr:uid="{C7131CD5-6053-4724-9686-67494FEB92D4}"/>
    <cellStyle name="Note 2 3 2 4 2 3 2" xfId="36638" xr:uid="{82FDB783-B8A2-4024-8BDE-D8FCE3A0D2A1}"/>
    <cellStyle name="Note 2 3 2 4 2 3 3" xfId="39581" xr:uid="{19E54223-799A-496A-B25B-B45249E746D8}"/>
    <cellStyle name="Note 2 3 2 4 2 3 4" xfId="42056" xr:uid="{04206D87-1AED-492A-AE22-CDFAD9DE37C6}"/>
    <cellStyle name="Note 2 3 2 4 2 4" xfId="33425" xr:uid="{8C6504E3-574B-464B-B0DE-821322A278C0}"/>
    <cellStyle name="Note 2 3 2 4 2 5" xfId="39578" xr:uid="{E73D636A-F752-4D38-AAA3-A8AF2B7C8F70}"/>
    <cellStyle name="Note 2 3 2 4 2 6" xfId="42053" xr:uid="{D0BA1462-36B3-4E60-871C-F4281A4B1D2D}"/>
    <cellStyle name="Note 2 3 2 4 3" xfId="19727" xr:uid="{EE06D6B0-CD5D-45C7-89EC-1348F37034AD}"/>
    <cellStyle name="Note 2 3 2 4 3 2" xfId="19728" xr:uid="{840B4C6E-1EF9-4FDF-963A-A42696F3F010}"/>
    <cellStyle name="Note 2 3 2 4 3 2 2" xfId="19729" xr:uid="{9FC9DF4E-C279-41B1-9ACC-D27E8EAC25FD}"/>
    <cellStyle name="Note 2 3 2 4 3 2 2 2" xfId="33430" xr:uid="{B24F54A1-3140-4003-AC4A-8FF6DAC190E6}"/>
    <cellStyle name="Note 2 3 2 4 3 2 2 3" xfId="39584" xr:uid="{F9BE2803-C45F-40DA-BA9E-03974924C0CA}"/>
    <cellStyle name="Note 2 3 2 4 3 2 2 4" xfId="42059" xr:uid="{AA828A70-C4FD-4A68-976E-DAF0D33B06BC}"/>
    <cellStyle name="Note 2 3 2 4 3 2 3" xfId="33429" xr:uid="{451E2042-06A2-4C29-B788-69A6F32DE0D1}"/>
    <cellStyle name="Note 2 3 2 4 3 2 4" xfId="39583" xr:uid="{2E75651A-9FF9-4B74-9455-BCDFF35FA100}"/>
    <cellStyle name="Note 2 3 2 4 3 2 5" xfId="42058" xr:uid="{EF34966A-42F6-4AF8-806B-BB91DC788C77}"/>
    <cellStyle name="Note 2 3 2 4 3 3" xfId="19730" xr:uid="{7C0FF0F2-1C1C-4264-8F2F-BB7C697A2BAF}"/>
    <cellStyle name="Note 2 3 2 4 3 3 2" xfId="36639" xr:uid="{5C23DDF7-7662-4138-BCC0-DD88E457660C}"/>
    <cellStyle name="Note 2 3 2 4 3 3 3" xfId="39585" xr:uid="{031AD16E-2565-40F1-8F26-C335477B5806}"/>
    <cellStyle name="Note 2 3 2 4 3 3 4" xfId="42060" xr:uid="{7E2B55C3-7444-4988-A1FD-EE13CBBCADBD}"/>
    <cellStyle name="Note 2 3 2 4 3 4" xfId="33428" xr:uid="{9A2E2294-49E3-4365-B06A-153699E2E6FD}"/>
    <cellStyle name="Note 2 3 2 4 3 5" xfId="39582" xr:uid="{FDA47DDB-2745-44F0-A8BE-F48904E8E3AC}"/>
    <cellStyle name="Note 2 3 2 4 3 6" xfId="42057" xr:uid="{5A901930-641D-4319-92C1-703E071AF038}"/>
    <cellStyle name="Note 2 3 2 4 4" xfId="19731" xr:uid="{9AFDF379-99D9-4C11-B19B-F029FCCE82C3}"/>
    <cellStyle name="Note 2 3 2 4 4 2" xfId="19732" xr:uid="{2C4BFA37-AAA1-42FA-8C77-628B396273A5}"/>
    <cellStyle name="Note 2 3 2 4 4 2 2" xfId="19733" xr:uid="{5AB9D6C5-F3EB-49B7-80ED-DC3C2F05FC5C}"/>
    <cellStyle name="Note 2 3 2 4 4 2 2 2" xfId="24829" xr:uid="{ACD780E7-B52C-42DE-BB61-1AD6CB84FAA8}"/>
    <cellStyle name="Note 2 3 2 4 4 2 2 3" xfId="39588" xr:uid="{BD7AC2AA-1B10-4229-BECE-64BEA71B0687}"/>
    <cellStyle name="Note 2 3 2 4 4 2 2 4" xfId="42063" xr:uid="{550D5CB9-4AF4-49DA-A464-8CDCA1B0B50E}"/>
    <cellStyle name="Note 2 3 2 4 4 2 3" xfId="38131" xr:uid="{FA7A0E30-CBE0-49C9-ABBE-2A6FE1247B80}"/>
    <cellStyle name="Note 2 3 2 4 4 2 4" xfId="39587" xr:uid="{6E1029E9-118C-43FC-8F30-0E690E165A9D}"/>
    <cellStyle name="Note 2 3 2 4 4 2 5" xfId="42062" xr:uid="{B33CA9A7-89B5-4AF1-B89C-0B7B7AB8F5AE}"/>
    <cellStyle name="Note 2 3 2 4 4 3" xfId="19734" xr:uid="{BE4F03FB-18DD-4FE3-A18E-30E34B8BF42B}"/>
    <cellStyle name="Note 2 3 2 4 4 3 2" xfId="25365" xr:uid="{1B1B9E80-7B6A-48B8-9192-DEB4563B8D75}"/>
    <cellStyle name="Note 2 3 2 4 4 3 3" xfId="39589" xr:uid="{7E9964EC-11B8-43F3-BFAD-0CC253E821F2}"/>
    <cellStyle name="Note 2 3 2 4 4 3 4" xfId="42064" xr:uid="{577A5FAD-052B-4B75-B987-96148D85E7A2}"/>
    <cellStyle name="Note 2 3 2 4 4 4" xfId="38132" xr:uid="{AC3C0CC1-1ACE-45E7-976C-05D7F6A47EC4}"/>
    <cellStyle name="Note 2 3 2 4 4 5" xfId="39586" xr:uid="{02AC6A1D-63F6-422D-9AB4-97453D179E5F}"/>
    <cellStyle name="Note 2 3 2 4 4 6" xfId="42061" xr:uid="{5FB15654-75F4-4BF5-9E88-882DFDBD98E4}"/>
    <cellStyle name="Note 2 3 2 4 5" xfId="19735" xr:uid="{87A02C60-46AF-411D-92D7-E0F93DA91497}"/>
    <cellStyle name="Note 2 3 2 4 5 2" xfId="19736" xr:uid="{A57BE5DD-7D09-4FCC-AB81-F6C66CE47293}"/>
    <cellStyle name="Note 2 3 2 4 5 2 2" xfId="19737" xr:uid="{D0D3C1AB-55F7-4423-A307-A644ABA9E627}"/>
    <cellStyle name="Note 2 3 2 4 5 2 2 2" xfId="38654" xr:uid="{AEABB650-0A1C-425F-ABC8-FE11958A166F}"/>
    <cellStyle name="Note 2 3 2 4 5 2 2 3" xfId="39592" xr:uid="{92B60DE4-4EFE-41B2-BFB0-59083234F62F}"/>
    <cellStyle name="Note 2 3 2 4 5 2 2 4" xfId="42067" xr:uid="{A53D0EE6-8FBF-46C2-AA6E-3155145C8E68}"/>
    <cellStyle name="Note 2 3 2 4 5 2 3" xfId="33432" xr:uid="{E875E320-1440-42E7-9DE9-C1043185D311}"/>
    <cellStyle name="Note 2 3 2 4 5 2 4" xfId="39591" xr:uid="{78FDF8ED-553D-4EF3-A9B9-4D550497F566}"/>
    <cellStyle name="Note 2 3 2 4 5 2 5" xfId="42066" xr:uid="{1F73A092-7210-443D-B8C4-85BBDB8C010B}"/>
    <cellStyle name="Note 2 3 2 4 5 3" xfId="19738" xr:uid="{B1A9F63D-186E-4320-8904-E15C5F451E1E}"/>
    <cellStyle name="Note 2 3 2 4 5 3 2" xfId="33433" xr:uid="{E95EEB3A-0BFD-427E-92B0-368BA49EEC17}"/>
    <cellStyle name="Note 2 3 2 4 5 3 3" xfId="39593" xr:uid="{570936DB-6046-4653-A45B-7F8184B318F6}"/>
    <cellStyle name="Note 2 3 2 4 5 3 4" xfId="42068" xr:uid="{5D57DEB4-304F-4D03-B889-610826504642}"/>
    <cellStyle name="Note 2 3 2 4 5 4" xfId="33431" xr:uid="{1BDD2E35-29FB-49AB-B277-E453C4014D82}"/>
    <cellStyle name="Note 2 3 2 4 5 5" xfId="39590" xr:uid="{167B1676-6167-4E0D-939B-562F9B5DD577}"/>
    <cellStyle name="Note 2 3 2 4 5 6" xfId="42065" xr:uid="{69091F2A-CD0A-4F74-B1E0-8D9127F2E564}"/>
    <cellStyle name="Note 2 3 2 4 6" xfId="19739" xr:uid="{CC6D92F0-853C-4C64-B26C-19DF1D2B24AD}"/>
    <cellStyle name="Note 2 3 2 4 6 2" xfId="19740" xr:uid="{701507AA-DDB8-4B40-A161-153977BF938A}"/>
    <cellStyle name="Note 2 3 2 4 6 2 2" xfId="19741" xr:uid="{12CB17A3-82FD-4F44-B2BB-44E100464A36}"/>
    <cellStyle name="Note 2 3 2 4 6 2 2 2" xfId="33435" xr:uid="{78B2BDEC-AE9F-431F-A25F-3CC02A97BDFF}"/>
    <cellStyle name="Note 2 3 2 4 6 2 2 3" xfId="39596" xr:uid="{6F572A32-FEDF-4E3F-8320-48EF4D18F16E}"/>
    <cellStyle name="Note 2 3 2 4 6 2 2 4" xfId="42071" xr:uid="{C8B7E94E-F07C-423D-AD3C-DE33B8D7FBDB}"/>
    <cellStyle name="Note 2 3 2 4 6 2 3" xfId="33434" xr:uid="{DB9CC57E-553B-4464-ADE3-B21800081BEC}"/>
    <cellStyle name="Note 2 3 2 4 6 2 4" xfId="39595" xr:uid="{1A189B3E-BE37-4C72-9234-F01FB52DED01}"/>
    <cellStyle name="Note 2 3 2 4 6 2 5" xfId="42070" xr:uid="{4BF0A6A7-CEAE-4FB6-A740-C9D8E27AEAF3}"/>
    <cellStyle name="Note 2 3 2 4 6 3" xfId="19742" xr:uid="{BDDD6F46-C168-4E9E-9CC3-A6293C2E1079}"/>
    <cellStyle name="Note 2 3 2 4 6 3 2" xfId="33436" xr:uid="{1067AA40-56E9-49C9-B591-E58E0C1A4C36}"/>
    <cellStyle name="Note 2 3 2 4 6 3 3" xfId="39597" xr:uid="{23C52CDC-71A6-4408-BF7E-A86F7E8228BE}"/>
    <cellStyle name="Note 2 3 2 4 6 3 4" xfId="42072" xr:uid="{1ACD8AE2-B6D8-45F4-8B3E-7FD441C77D17}"/>
    <cellStyle name="Note 2 3 2 4 6 4" xfId="36640" xr:uid="{4F1172D6-298B-4764-9439-48F78061A536}"/>
    <cellStyle name="Note 2 3 2 4 6 5" xfId="39594" xr:uid="{FA623924-1B51-45E0-86B7-BC63D0F0EBBF}"/>
    <cellStyle name="Note 2 3 2 4 6 6" xfId="42069" xr:uid="{A886EF74-3F6E-4E8B-99BC-6744D5F9C0DD}"/>
    <cellStyle name="Note 2 3 2 4 7" xfId="19743" xr:uid="{62834F60-E8D2-473C-B3A2-33A35FE38945}"/>
    <cellStyle name="Note 2 3 2 4 7 2" xfId="19744" xr:uid="{14AE66B5-D2E2-47C4-99E1-968E18FB9C61}"/>
    <cellStyle name="Note 2 3 2 4 7 2 2" xfId="19745" xr:uid="{B18DBECC-7511-4A54-A89C-2C8B76A0B499}"/>
    <cellStyle name="Note 2 3 2 4 7 2 2 2" xfId="33439" xr:uid="{B511F62C-75B7-4A40-ABF6-2EDA62D0B231}"/>
    <cellStyle name="Note 2 3 2 4 7 2 2 3" xfId="39600" xr:uid="{D8AE3092-16FB-447B-9F85-098AED1FCFD5}"/>
    <cellStyle name="Note 2 3 2 4 7 2 2 4" xfId="42075" xr:uid="{696998C4-2707-457D-B44C-862A6CB31A2F}"/>
    <cellStyle name="Note 2 3 2 4 7 2 3" xfId="33438" xr:uid="{F821B04F-4A7A-4E46-A13C-1032E3255FA9}"/>
    <cellStyle name="Note 2 3 2 4 7 2 4" xfId="39599" xr:uid="{8F97D4D8-ED07-4AE4-8FBF-A04EE66E6B33}"/>
    <cellStyle name="Note 2 3 2 4 7 2 5" xfId="42074" xr:uid="{F89FA16B-FB53-4F78-A0E6-94B4731D46CA}"/>
    <cellStyle name="Note 2 3 2 4 7 3" xfId="19746" xr:uid="{80910D89-DDDB-4388-B58D-802799281582}"/>
    <cellStyle name="Note 2 3 2 4 7 3 2" xfId="33440" xr:uid="{256236CD-9A32-4B46-9F18-887E93CBC6EC}"/>
    <cellStyle name="Note 2 3 2 4 7 3 3" xfId="39601" xr:uid="{243F825D-A796-48BF-8DDC-DC48A49E5B7B}"/>
    <cellStyle name="Note 2 3 2 4 7 3 4" xfId="42076" xr:uid="{4A939D46-0575-494E-AA39-D00950868B68}"/>
    <cellStyle name="Note 2 3 2 4 7 4" xfId="33437" xr:uid="{858384B6-C58A-4E3A-86E7-412912BE76A0}"/>
    <cellStyle name="Note 2 3 2 4 7 5" xfId="39598" xr:uid="{5A9E2615-8EB2-4407-9D19-A89795A9E0D2}"/>
    <cellStyle name="Note 2 3 2 4 7 6" xfId="42073" xr:uid="{EC71BDCD-C6AB-4AD5-9251-A572F44A7FBF}"/>
    <cellStyle name="Note 2 3 2 4 8" xfId="19747" xr:uid="{497454C1-0D06-406D-9473-58C01531FF02}"/>
    <cellStyle name="Note 2 3 2 4 8 2" xfId="19748" xr:uid="{19A2F022-CFFA-46EB-8FB8-82C9A1F2E756}"/>
    <cellStyle name="Note 2 3 2 4 8 2 2" xfId="19749" xr:uid="{B725BFEA-EAAD-4809-9E1A-23D2D8841788}"/>
    <cellStyle name="Note 2 3 2 4 8 2 2 2" xfId="33443" xr:uid="{3220ABAF-C1C5-4220-9CC7-7A3AB68228E5}"/>
    <cellStyle name="Note 2 3 2 4 8 2 2 3" xfId="39604" xr:uid="{851ABFEA-303A-4D55-ACE0-61E69D8326A8}"/>
    <cellStyle name="Note 2 3 2 4 8 2 2 4" xfId="42079" xr:uid="{C644F1C4-A8B8-4ADA-A428-992A952CC9EE}"/>
    <cellStyle name="Note 2 3 2 4 8 2 3" xfId="33442" xr:uid="{B3983C99-1025-4F7A-9FCC-F69338057EC4}"/>
    <cellStyle name="Note 2 3 2 4 8 2 4" xfId="39603" xr:uid="{2452CCDF-0497-4BC4-B63D-535D4ECE33D7}"/>
    <cellStyle name="Note 2 3 2 4 8 2 5" xfId="42078" xr:uid="{73189290-65BE-4A7C-978A-9FDE7A2B16C5}"/>
    <cellStyle name="Note 2 3 2 4 8 3" xfId="19750" xr:uid="{D0B1570A-9AAD-4562-995A-1BA7C8B5CAA5}"/>
    <cellStyle name="Note 2 3 2 4 8 3 2" xfId="33444" xr:uid="{E54D8F28-5A2E-4C9D-9D06-F2ED3B8C8C89}"/>
    <cellStyle name="Note 2 3 2 4 8 3 3" xfId="39605" xr:uid="{0546875E-F5A3-42CB-8B98-EF3F6880B86C}"/>
    <cellStyle name="Note 2 3 2 4 8 3 4" xfId="42080" xr:uid="{30882468-3619-496D-85A9-EB8D7EADE675}"/>
    <cellStyle name="Note 2 3 2 4 8 4" xfId="33441" xr:uid="{20ED4CDA-73A5-44BE-AD46-D5AA954931A1}"/>
    <cellStyle name="Note 2 3 2 4 8 5" xfId="39602" xr:uid="{D7F7ACA0-6502-41F9-8836-9817C4407ED8}"/>
    <cellStyle name="Note 2 3 2 4 8 6" xfId="42077" xr:uid="{15384EF0-25C2-4F29-968E-C88F5933165C}"/>
    <cellStyle name="Note 2 3 2 4 9" xfId="19751" xr:uid="{D06CA8EF-B2D4-4812-AC8A-93F5E44B5E2A}"/>
    <cellStyle name="Note 2 3 2 4 9 2" xfId="19752" xr:uid="{86F6F9B7-C515-4C32-BF6B-017539DE7DF8}"/>
    <cellStyle name="Note 2 3 2 4 9 2 2" xfId="33446" xr:uid="{5575B857-CBC9-4081-B2AB-853891EBCAAC}"/>
    <cellStyle name="Note 2 3 2 4 9 2 3" xfId="39607" xr:uid="{478C698F-460B-41CA-B835-5F2D41D97EF6}"/>
    <cellStyle name="Note 2 3 2 4 9 2 4" xfId="42082" xr:uid="{2A30509D-A646-43E0-A952-C034E23707F8}"/>
    <cellStyle name="Note 2 3 2 4 9 3" xfId="33445" xr:uid="{01665F23-810A-4151-91D3-B64C2557985B}"/>
    <cellStyle name="Note 2 3 2 4 9 4" xfId="39606" xr:uid="{8BCED20B-2B7C-4698-914C-0AC519BF896C}"/>
    <cellStyle name="Note 2 3 2 4 9 5" xfId="42081" xr:uid="{65FD4394-CD01-42CA-B161-EFF4222C1D37}"/>
    <cellStyle name="Note 2 3 2 5" xfId="19753" xr:uid="{EACC64C5-59D7-4E18-9E73-0185D101A256}"/>
    <cellStyle name="Note 2 3 2 5 10" xfId="19754" xr:uid="{8EAF3CDD-127F-42D1-BADC-770C646F9F75}"/>
    <cellStyle name="Note 2 3 2 5 10 2" xfId="25366" xr:uid="{BFF37420-EA6E-46CF-A311-E8F679E59537}"/>
    <cellStyle name="Note 2 3 2 5 10 3" xfId="39609" xr:uid="{803AEB89-7385-4426-ACC2-D824668C3FA4}"/>
    <cellStyle name="Note 2 3 2 5 10 4" xfId="42084" xr:uid="{042DA66C-825F-4FB9-8CFA-6F6095FF790F}"/>
    <cellStyle name="Note 2 3 2 5 11" xfId="33447" xr:uid="{A1774483-C013-4C8C-B904-DEED21B53CCA}"/>
    <cellStyle name="Note 2 3 2 5 12" xfId="39608" xr:uid="{4B07FCA2-8366-4532-939D-FECB78912F67}"/>
    <cellStyle name="Note 2 3 2 5 13" xfId="42083" xr:uid="{46D6359A-CA14-47EF-912F-4E7ED413A0F2}"/>
    <cellStyle name="Note 2 3 2 5 2" xfId="19755" xr:uid="{67D931BA-ADFB-4C6E-B4E7-F73B4F5C14DD}"/>
    <cellStyle name="Note 2 3 2 5 2 2" xfId="19756" xr:uid="{7F4F33C2-BC1E-4B26-BBF2-9C7F65F828DF}"/>
    <cellStyle name="Note 2 3 2 5 2 2 2" xfId="19757" xr:uid="{F7BCF289-77BA-4F7A-9AE6-9C669122CAB9}"/>
    <cellStyle name="Note 2 3 2 5 2 2 2 2" xfId="38653" xr:uid="{615EC0AC-51F1-411C-BE45-28DAB6F50CBA}"/>
    <cellStyle name="Note 2 3 2 5 2 2 2 3" xfId="39612" xr:uid="{08982DF7-C6AE-456E-8CFF-DEF33E1FC807}"/>
    <cellStyle name="Note 2 3 2 5 2 2 2 4" xfId="42087" xr:uid="{58B830BE-4A14-4AAB-80E2-236DB227CA56}"/>
    <cellStyle name="Note 2 3 2 5 2 2 3" xfId="33449" xr:uid="{30E31EF1-6143-4AB8-9ABC-23906F1F3D6E}"/>
    <cellStyle name="Note 2 3 2 5 2 2 4" xfId="39611" xr:uid="{793DE5CE-2611-44E9-B29A-1A6197013226}"/>
    <cellStyle name="Note 2 3 2 5 2 2 5" xfId="42086" xr:uid="{BB825B00-09A7-46F8-95CC-2E2D3159E483}"/>
    <cellStyle name="Note 2 3 2 5 2 3" xfId="19758" xr:uid="{43DDB2CE-DE1E-4405-9718-933AFFB7FE01}"/>
    <cellStyle name="Note 2 3 2 5 2 3 2" xfId="33450" xr:uid="{0FE4E29B-8942-440E-AEFD-27D2E713EEB7}"/>
    <cellStyle name="Note 2 3 2 5 2 3 3" xfId="39613" xr:uid="{AF08FD54-2D1F-4D07-BCB5-1BE474FF4B2F}"/>
    <cellStyle name="Note 2 3 2 5 2 3 4" xfId="42088" xr:uid="{36F252AB-A69C-4CF9-8707-599F09546A67}"/>
    <cellStyle name="Note 2 3 2 5 2 4" xfId="33448" xr:uid="{C4987110-E978-43FD-AE1C-A0A806291965}"/>
    <cellStyle name="Note 2 3 2 5 2 5" xfId="39610" xr:uid="{0728E528-1829-4043-A3F0-F967A17038A8}"/>
    <cellStyle name="Note 2 3 2 5 2 6" xfId="42085" xr:uid="{7555B510-088F-4F1F-A6C6-47FB9AAEC1E2}"/>
    <cellStyle name="Note 2 3 2 5 3" xfId="19759" xr:uid="{2421370A-C366-4373-BAE9-AB275AC7D60C}"/>
    <cellStyle name="Note 2 3 2 5 3 2" xfId="19760" xr:uid="{8607C7DE-7224-473B-87AD-5B3723BF4906}"/>
    <cellStyle name="Note 2 3 2 5 3 2 2" xfId="19761" xr:uid="{C131E093-EB93-4746-B01C-4F75BF06297D}"/>
    <cellStyle name="Note 2 3 2 5 3 2 2 2" xfId="33453" xr:uid="{DD2D89EA-2B02-424A-96BC-D1791A8280AB}"/>
    <cellStyle name="Note 2 3 2 5 3 2 2 3" xfId="39616" xr:uid="{E1ED32C0-DEE4-4DA4-8183-144BB131AD14}"/>
    <cellStyle name="Note 2 3 2 5 3 2 2 4" xfId="42091" xr:uid="{9078906A-6545-4D69-85A6-658A8CCB3BD6}"/>
    <cellStyle name="Note 2 3 2 5 3 2 3" xfId="33452" xr:uid="{6F62147C-6B0C-45CE-AB79-505574F2B847}"/>
    <cellStyle name="Note 2 3 2 5 3 2 4" xfId="39615" xr:uid="{09C17CCE-87D5-4389-BC8F-FFA812D0CB83}"/>
    <cellStyle name="Note 2 3 2 5 3 2 5" xfId="42090" xr:uid="{EB36C5EE-F9AA-4B90-ACFC-4FE54CBDE596}"/>
    <cellStyle name="Note 2 3 2 5 3 3" xfId="19762" xr:uid="{5C517059-F229-4F9D-AE1A-4CE4BB755E1F}"/>
    <cellStyle name="Note 2 3 2 5 3 3 2" xfId="33454" xr:uid="{0FF2AFE0-E22C-4DEE-B597-7D538150F4D7}"/>
    <cellStyle name="Note 2 3 2 5 3 3 3" xfId="39617" xr:uid="{8508CA7B-E79A-4F50-867E-4A00FB6800D6}"/>
    <cellStyle name="Note 2 3 2 5 3 3 4" xfId="42092" xr:uid="{3DBA0269-FD12-4241-869E-C88D77A904F4}"/>
    <cellStyle name="Note 2 3 2 5 3 4" xfId="33451" xr:uid="{990B106E-42F9-4C12-825B-F882D7304DAE}"/>
    <cellStyle name="Note 2 3 2 5 3 5" xfId="39614" xr:uid="{071F41A4-4534-453F-A03E-9847EAAD730A}"/>
    <cellStyle name="Note 2 3 2 5 3 6" xfId="42089" xr:uid="{05885C16-12A3-4F5B-9BC9-F6295DEE96F8}"/>
    <cellStyle name="Note 2 3 2 5 4" xfId="19763" xr:uid="{5B2A5A2E-D724-45FB-8D88-AFC2071B1C78}"/>
    <cellStyle name="Note 2 3 2 5 4 2" xfId="19764" xr:uid="{674A524E-E1E7-4051-855A-93FA6F26A612}"/>
    <cellStyle name="Note 2 3 2 5 4 2 2" xfId="19765" xr:uid="{35ADEF6A-AE32-481B-BB21-DB4EA99728FE}"/>
    <cellStyle name="Note 2 3 2 5 4 2 2 2" xfId="33457" xr:uid="{89BDC521-3C04-4756-94A0-484A2757392B}"/>
    <cellStyle name="Note 2 3 2 5 4 2 2 3" xfId="39620" xr:uid="{7CAA999F-2F0F-4440-8A06-AF773E1D5487}"/>
    <cellStyle name="Note 2 3 2 5 4 2 2 4" xfId="42095" xr:uid="{D854E229-8A41-4A27-97EF-B4D9427541D3}"/>
    <cellStyle name="Note 2 3 2 5 4 2 3" xfId="33456" xr:uid="{E7614BE7-9C6A-422F-A276-2B593E47DEB8}"/>
    <cellStyle name="Note 2 3 2 5 4 2 4" xfId="39619" xr:uid="{00BF79AF-0CE7-4B89-9F67-480A9590B694}"/>
    <cellStyle name="Note 2 3 2 5 4 2 5" xfId="42094" xr:uid="{2630078B-4730-4514-BE4B-FD2EA307AC0B}"/>
    <cellStyle name="Note 2 3 2 5 4 3" xfId="19766" xr:uid="{EB9A1CDA-B060-4DE9-8D9C-F0E7974D73FC}"/>
    <cellStyle name="Note 2 3 2 5 4 3 2" xfId="36641" xr:uid="{33600001-7123-4B45-B2C6-A5F716A7B08E}"/>
    <cellStyle name="Note 2 3 2 5 4 3 3" xfId="39621" xr:uid="{EDFC9FD7-CBFD-4E00-A9DD-00F30329644A}"/>
    <cellStyle name="Note 2 3 2 5 4 3 4" xfId="42096" xr:uid="{FA69FA21-2C3A-4335-ACE5-26EDCE6B6F54}"/>
    <cellStyle name="Note 2 3 2 5 4 4" xfId="33455" xr:uid="{A7CCA611-FC0E-4784-B206-54EACBD06E74}"/>
    <cellStyle name="Note 2 3 2 5 4 5" xfId="39618" xr:uid="{A4AA6C49-1D50-43F5-B765-852042430785}"/>
    <cellStyle name="Note 2 3 2 5 4 6" xfId="42093" xr:uid="{48D97939-1326-4765-B60B-B0C164BD0D74}"/>
    <cellStyle name="Note 2 3 2 5 5" xfId="19767" xr:uid="{FDDAA5E3-4210-464B-9C9B-8219DDAB2499}"/>
    <cellStyle name="Note 2 3 2 5 5 2" xfId="19768" xr:uid="{9C85B540-226D-49C2-9DEA-A32F3D7E8BC1}"/>
    <cellStyle name="Note 2 3 2 5 5 2 2" xfId="19769" xr:uid="{20F66578-7256-4D24-8D86-C174ADB07418}"/>
    <cellStyle name="Note 2 3 2 5 5 2 2 2" xfId="33460" xr:uid="{C1286667-6A65-473B-B216-07E6487BBB1B}"/>
    <cellStyle name="Note 2 3 2 5 5 2 2 3" xfId="39624" xr:uid="{556FB23F-17B6-4B65-8178-E943E94CD424}"/>
    <cellStyle name="Note 2 3 2 5 5 2 2 4" xfId="42099" xr:uid="{5F6A1820-2CC0-4666-98E3-702AC1977B1C}"/>
    <cellStyle name="Note 2 3 2 5 5 2 3" xfId="33459" xr:uid="{D41F2850-4128-43A4-90C4-D5B656A2071A}"/>
    <cellStyle name="Note 2 3 2 5 5 2 4" xfId="39623" xr:uid="{4E173F80-7FBA-4E5B-A5B0-A406F9DDB329}"/>
    <cellStyle name="Note 2 3 2 5 5 2 5" xfId="42098" xr:uid="{79F97631-95BF-4E9A-8A0E-C35BFE745ED5}"/>
    <cellStyle name="Note 2 3 2 5 5 3" xfId="19770" xr:uid="{0F565B39-E7B1-415E-9756-2E731F82E3D6}"/>
    <cellStyle name="Note 2 3 2 5 5 3 2" xfId="33461" xr:uid="{2EF7A47D-7607-4546-A0C3-DF5B576F58AB}"/>
    <cellStyle name="Note 2 3 2 5 5 3 3" xfId="39625" xr:uid="{00E418E0-7A5E-41CC-95FE-8D8825159017}"/>
    <cellStyle name="Note 2 3 2 5 5 3 4" xfId="42100" xr:uid="{F3D7F073-505C-407C-85CC-F2B9118E4DF4}"/>
    <cellStyle name="Note 2 3 2 5 5 4" xfId="33458" xr:uid="{C5FF0525-DC0B-410F-967E-DE86543AD7F3}"/>
    <cellStyle name="Note 2 3 2 5 5 5" xfId="39622" xr:uid="{7C745594-59AE-4507-B24E-1A7B5E44D71D}"/>
    <cellStyle name="Note 2 3 2 5 5 6" xfId="42097" xr:uid="{1F1CB9E0-8D33-4B40-807B-30C9ECB891C9}"/>
    <cellStyle name="Note 2 3 2 5 6" xfId="19771" xr:uid="{6CC7712D-31E1-4F91-8E5B-EF3A3BAB60BF}"/>
    <cellStyle name="Note 2 3 2 5 6 2" xfId="19772" xr:uid="{44CDCD66-F1F5-4AFB-8589-BB93981CEEA5}"/>
    <cellStyle name="Note 2 3 2 5 6 2 2" xfId="19773" xr:uid="{150A45EB-E3B7-4E4D-92B1-83AED2968C2B}"/>
    <cellStyle name="Note 2 3 2 5 6 2 2 2" xfId="33464" xr:uid="{988AC75D-88BF-49E1-A66E-C7D99FB0BA44}"/>
    <cellStyle name="Note 2 3 2 5 6 2 2 3" xfId="39628" xr:uid="{AE18545D-B861-4BFD-B24D-9B83941855D2}"/>
    <cellStyle name="Note 2 3 2 5 6 2 2 4" xfId="42103" xr:uid="{9853F672-AC5C-46A1-BF9A-3D1A5A21431A}"/>
    <cellStyle name="Note 2 3 2 5 6 2 3" xfId="33463" xr:uid="{AF3E2B5A-A1CF-4C91-ABE5-73C75482F942}"/>
    <cellStyle name="Note 2 3 2 5 6 2 4" xfId="39627" xr:uid="{BA624F80-E18F-4201-A5CB-F2519F2051E8}"/>
    <cellStyle name="Note 2 3 2 5 6 2 5" xfId="42102" xr:uid="{CF3B48F1-5EAD-4262-93B9-737EED9620EB}"/>
    <cellStyle name="Note 2 3 2 5 6 3" xfId="19774" xr:uid="{FAE81605-D48F-4784-8122-93E5A095917E}"/>
    <cellStyle name="Note 2 3 2 5 6 3 2" xfId="39141" xr:uid="{3B7BD28A-DB3A-42FD-B646-11D3E5EA1E4D}"/>
    <cellStyle name="Note 2 3 2 5 6 3 3" xfId="39629" xr:uid="{2AFE75B0-03A5-4CA5-8BE2-72A743E9F899}"/>
    <cellStyle name="Note 2 3 2 5 6 3 4" xfId="42104" xr:uid="{A3375962-D6A2-455B-A358-EA4F99CD061E}"/>
    <cellStyle name="Note 2 3 2 5 6 4" xfId="33462" xr:uid="{2EF40AC8-2394-42B1-932D-082FCC9FA272}"/>
    <cellStyle name="Note 2 3 2 5 6 5" xfId="39626" xr:uid="{27174DDD-A0BA-4595-B03C-FACF63FC33EA}"/>
    <cellStyle name="Note 2 3 2 5 6 6" xfId="42101" xr:uid="{B32D029F-AAAA-4C9B-88A6-73F9E80BA144}"/>
    <cellStyle name="Note 2 3 2 5 7" xfId="19775" xr:uid="{D91F7783-4E46-4694-879A-6E91C544F9F9}"/>
    <cellStyle name="Note 2 3 2 5 7 2" xfId="19776" xr:uid="{2C9D87C7-F331-44CA-A006-92951539C739}"/>
    <cellStyle name="Note 2 3 2 5 7 2 2" xfId="19777" xr:uid="{EB18473F-6004-4B38-9719-60B88AA92ADC}"/>
    <cellStyle name="Note 2 3 2 5 7 2 2 2" xfId="33467" xr:uid="{036CDF91-9AED-4BF2-9514-05036182637D}"/>
    <cellStyle name="Note 2 3 2 5 7 2 2 3" xfId="39632" xr:uid="{BA8D7896-C644-48CC-9CB5-EDDE07B867C1}"/>
    <cellStyle name="Note 2 3 2 5 7 2 2 4" xfId="42107" xr:uid="{D841418B-16F0-4DA7-A104-FE1FF532B8F2}"/>
    <cellStyle name="Note 2 3 2 5 7 2 3" xfId="33466" xr:uid="{D56288A0-C5C6-4CE7-B08A-712FAB0D0FEB}"/>
    <cellStyle name="Note 2 3 2 5 7 2 4" xfId="39631" xr:uid="{42723CFB-6E22-42F8-AF57-A5AD16E9AA07}"/>
    <cellStyle name="Note 2 3 2 5 7 2 5" xfId="42106" xr:uid="{E7609E67-B224-4587-B56D-82AB4173373D}"/>
    <cellStyle name="Note 2 3 2 5 7 3" xfId="19778" xr:uid="{F2204434-2C31-489B-8E2E-4FE2BD604B15}"/>
    <cellStyle name="Note 2 3 2 5 7 3 2" xfId="33468" xr:uid="{A71E0C46-42AD-4143-8E76-588285AA4595}"/>
    <cellStyle name="Note 2 3 2 5 7 3 3" xfId="39633" xr:uid="{1EE4BC78-BF08-4DB5-966D-66657549080C}"/>
    <cellStyle name="Note 2 3 2 5 7 3 4" xfId="42108" xr:uid="{2B4BE071-91DE-4687-959D-B347059B9426}"/>
    <cellStyle name="Note 2 3 2 5 7 4" xfId="33465" xr:uid="{A59CBB8E-41FB-485D-A42C-C0ADDDB4C314}"/>
    <cellStyle name="Note 2 3 2 5 7 5" xfId="39630" xr:uid="{4AC148E8-FA54-44AF-A962-09C485A0D747}"/>
    <cellStyle name="Note 2 3 2 5 7 6" xfId="42105" xr:uid="{FF4F1BBF-1472-4BF1-8F1E-901B5AC691CB}"/>
    <cellStyle name="Note 2 3 2 5 8" xfId="19779" xr:uid="{E7685B66-BFF0-4D21-8735-4D97DEF41FAC}"/>
    <cellStyle name="Note 2 3 2 5 8 2" xfId="19780" xr:uid="{271789DB-6D92-41CE-853C-4AB3843C8CE6}"/>
    <cellStyle name="Note 2 3 2 5 8 2 2" xfId="19781" xr:uid="{3269CFDE-A936-483B-AF1D-3D72F9AD9402}"/>
    <cellStyle name="Note 2 3 2 5 8 2 2 2" xfId="33471" xr:uid="{6F5E891E-3E84-4014-8EC1-CF286021FA29}"/>
    <cellStyle name="Note 2 3 2 5 8 2 2 3" xfId="39636" xr:uid="{7CD759EB-05A4-47C0-BE20-386D2A9E252C}"/>
    <cellStyle name="Note 2 3 2 5 8 2 2 4" xfId="42111" xr:uid="{B34F837A-852C-4222-A533-56349392FA02}"/>
    <cellStyle name="Note 2 3 2 5 8 2 3" xfId="33470" xr:uid="{CCFFC209-65D6-4093-9EBD-0CB78C32203C}"/>
    <cellStyle name="Note 2 3 2 5 8 2 4" xfId="39635" xr:uid="{E98EB576-5A2C-411C-A047-E7A36AD9489E}"/>
    <cellStyle name="Note 2 3 2 5 8 2 5" xfId="42110" xr:uid="{5A44273C-913F-434C-A3B0-98D0AF84F4B6}"/>
    <cellStyle name="Note 2 3 2 5 8 3" xfId="19782" xr:uid="{FD8AD121-E7F0-4E86-8F6D-B2CF2F876092}"/>
    <cellStyle name="Note 2 3 2 5 8 3 2" xfId="33472" xr:uid="{B7A05766-1089-4A55-A0C3-1BF30D3536DD}"/>
    <cellStyle name="Note 2 3 2 5 8 3 3" xfId="39637" xr:uid="{98E8953D-5CB6-4754-A250-7C08866C9DC4}"/>
    <cellStyle name="Note 2 3 2 5 8 3 4" xfId="42112" xr:uid="{CCAC0993-0CD2-44E0-98BB-886480C32D29}"/>
    <cellStyle name="Note 2 3 2 5 8 4" xfId="33469" xr:uid="{474E8B7C-6168-4C37-8401-9A2FF99C3537}"/>
    <cellStyle name="Note 2 3 2 5 8 5" xfId="39634" xr:uid="{E6043299-9264-4A61-B07E-8688B9E59847}"/>
    <cellStyle name="Note 2 3 2 5 8 6" xfId="42109" xr:uid="{D5C201FE-4A32-49E6-BBC5-DD7927F0EDE1}"/>
    <cellStyle name="Note 2 3 2 5 9" xfId="19783" xr:uid="{A534EA92-081F-45B2-A6AA-278FE7F022BF}"/>
    <cellStyle name="Note 2 3 2 5 9 2" xfId="19784" xr:uid="{F4FDD6DB-FAAC-4ED5-8EB2-334C2977AB2E}"/>
    <cellStyle name="Note 2 3 2 5 9 2 2" xfId="33474" xr:uid="{43350A24-8BC9-4D18-B199-6046EC79036F}"/>
    <cellStyle name="Note 2 3 2 5 9 2 3" xfId="39639" xr:uid="{6E53DB17-264C-4122-B453-3D2464D23505}"/>
    <cellStyle name="Note 2 3 2 5 9 2 4" xfId="42114" xr:uid="{068526BE-2352-49B6-AA1E-508FEF0FBC38}"/>
    <cellStyle name="Note 2 3 2 5 9 3" xfId="33473" xr:uid="{4DA1479F-AAA1-4313-BB9A-9DC792B3381A}"/>
    <cellStyle name="Note 2 3 2 5 9 4" xfId="39638" xr:uid="{C92272A9-56D6-47A6-B141-34FA3A9A515F}"/>
    <cellStyle name="Note 2 3 2 5 9 5" xfId="42113" xr:uid="{A6F7984D-62CE-4363-80DE-CAF29137A832}"/>
    <cellStyle name="Note 2 3 2 6" xfId="19785" xr:uid="{296D6051-1BCA-4A8F-B22F-6F5B2CF89C78}"/>
    <cellStyle name="Note 2 3 3" xfId="19786" xr:uid="{FA1E0C36-692E-4B8F-A604-6ACCCE9BE755}"/>
    <cellStyle name="Note 2 3 4" xfId="19787" xr:uid="{670AC6B7-9401-4B5B-A07C-CFCDCCD5DF6E}"/>
    <cellStyle name="Note 2 3 5" xfId="19788" xr:uid="{7E00E482-9336-4280-8773-40162BC4F2FE}"/>
    <cellStyle name="Note 2 3 6" xfId="19789" xr:uid="{9B8A77D4-6407-443C-9BEB-2C155CB391A1}"/>
    <cellStyle name="Note 2 3 6 2" xfId="19790" xr:uid="{79D60F2D-C40E-40DC-86D3-1AB47CE1B302}"/>
    <cellStyle name="Note 2 3 6 2 2" xfId="19791" xr:uid="{4FAD78CE-1F08-47E5-9689-490BC347EABE}"/>
    <cellStyle name="Note 2 3 6 2 2 2" xfId="33479" xr:uid="{A5D715E0-8533-40E3-9781-AF4CF1084B35}"/>
    <cellStyle name="Note 2 3 6 2 2 3" xfId="39642" xr:uid="{6E5BCDA7-0A48-4F72-B638-8EADF6356E80}"/>
    <cellStyle name="Note 2 3 6 2 2 4" xfId="42117" xr:uid="{A6496DC1-58F1-4C1D-B762-6B01DAA0281D}"/>
    <cellStyle name="Note 2 3 6 2 3" xfId="33478" xr:uid="{1D8AD76A-4F9D-4649-A778-B186CF81878C}"/>
    <cellStyle name="Note 2 3 6 2 4" xfId="39641" xr:uid="{100F438F-A335-4D28-8A4D-1480EB88731D}"/>
    <cellStyle name="Note 2 3 6 2 5" xfId="42116" xr:uid="{8654A70D-317B-4BED-B458-D15F6EFE9F82}"/>
    <cellStyle name="Note 2 3 6 3" xfId="19792" xr:uid="{8466F465-8076-49CC-BFB0-E3319A021E24}"/>
    <cellStyle name="Note 2 3 6 3 2" xfId="25367" xr:uid="{6445225F-3D9B-4D09-9B46-EB7F0EE1F31B}"/>
    <cellStyle name="Note 2 3 6 3 3" xfId="39643" xr:uid="{121DA55A-82E0-49BE-8239-77811C1B6FC0}"/>
    <cellStyle name="Note 2 3 6 3 4" xfId="42118" xr:uid="{AFA9C473-D5E7-4FDA-A99D-A8D8D1036A6A}"/>
    <cellStyle name="Note 2 3 6 4" xfId="33477" xr:uid="{24C3222A-720D-4AE6-8994-08966E75AFCF}"/>
    <cellStyle name="Note 2 3 6 5" xfId="39640" xr:uid="{A2DCD6A5-5953-4ACD-8B53-2EFFBCAAA4BE}"/>
    <cellStyle name="Note 2 3 6 6" xfId="42115" xr:uid="{8FFEC5B8-39CA-4C3A-BA9C-A21081E0124C}"/>
    <cellStyle name="Note 2 3 7" xfId="19793" xr:uid="{8F43D02A-E80F-4C1D-A493-9D63000EC593}"/>
    <cellStyle name="Note 2 3 7 2" xfId="19794" xr:uid="{44A18C74-31DD-4B78-A885-A075E79A677A}"/>
    <cellStyle name="Note 2 3 7 2 2" xfId="19795" xr:uid="{F866E381-281B-4086-8C25-E95581B64ECE}"/>
    <cellStyle name="Note 2 3 7 2 2 2" xfId="38651" xr:uid="{34573B11-354D-4123-B3A8-EE73CCA2C8E7}"/>
    <cellStyle name="Note 2 3 7 2 2 3" xfId="39646" xr:uid="{58D1B97A-36E3-492E-A318-4B91F3DDD757}"/>
    <cellStyle name="Note 2 3 7 2 2 4" xfId="42121" xr:uid="{AE11A6B6-71EF-43D6-B9BF-E1113628476C}"/>
    <cellStyle name="Note 2 3 7 2 3" xfId="37043" xr:uid="{C728ABE6-5107-4DD9-AB62-B4EA199E49B8}"/>
    <cellStyle name="Note 2 3 7 2 4" xfId="39645" xr:uid="{D074D90A-EB0D-40BA-9087-D662FF7562E9}"/>
    <cellStyle name="Note 2 3 7 2 5" xfId="42120" xr:uid="{DEA1D767-D7CA-46CF-AC3C-9292B76A1B0A}"/>
    <cellStyle name="Note 2 3 7 3" xfId="19796" xr:uid="{DA1D2312-E505-4544-AA06-CA42387A6664}"/>
    <cellStyle name="Note 2 3 7 3 2" xfId="33480" xr:uid="{F454301A-05E8-46DF-9EB0-F0FBED48AC85}"/>
    <cellStyle name="Note 2 3 7 3 3" xfId="39647" xr:uid="{81064EA0-4305-4F38-9C44-DB0A53D4F0DE}"/>
    <cellStyle name="Note 2 3 7 3 4" xfId="42122" xr:uid="{17E28894-B4E7-4FF0-A6BD-C462216A669A}"/>
    <cellStyle name="Note 2 3 7 4" xfId="37042" xr:uid="{5BE23539-29B7-4BE7-AE5F-F2F4FDC2619D}"/>
    <cellStyle name="Note 2 3 7 5" xfId="39644" xr:uid="{A2A7B100-AEBA-46D2-AB04-D5BF4A8D224B}"/>
    <cellStyle name="Note 2 3 7 6" xfId="42119" xr:uid="{2B2BA6E8-AD67-430E-8EE6-CE23D7172636}"/>
    <cellStyle name="Note 2 3 8" xfId="19797" xr:uid="{D47F9BFF-9D90-4E4C-8276-0F9FDFFA9C90}"/>
    <cellStyle name="Note 2 3 8 2" xfId="19798" xr:uid="{05C9EB03-0624-45BE-BE50-00A238366144}"/>
    <cellStyle name="Note 2 3 8 2 2" xfId="19799" xr:uid="{C0DE5DB8-6229-4123-8D11-124AB711FAB9}"/>
    <cellStyle name="Note 2 3 8 2 2 2" xfId="38650" xr:uid="{F89D573D-6C8B-43E5-A79C-2FB4AEEBB0C5}"/>
    <cellStyle name="Note 2 3 8 2 2 3" xfId="39650" xr:uid="{A85875F7-D0CA-44CF-B0F3-1D20842C243E}"/>
    <cellStyle name="Note 2 3 8 2 2 4" xfId="42125" xr:uid="{71FE4186-F13D-4C51-9406-34ACD3413CBF}"/>
    <cellStyle name="Note 2 3 8 2 3" xfId="33482" xr:uid="{78313A32-3530-40A1-B975-A1B941A715D3}"/>
    <cellStyle name="Note 2 3 8 2 4" xfId="39649" xr:uid="{CB84E237-C8B5-4652-B6D9-227CFFF3B728}"/>
    <cellStyle name="Note 2 3 8 2 5" xfId="42124" xr:uid="{C3D1152C-5A75-45A2-864A-C03106A26EC0}"/>
    <cellStyle name="Note 2 3 8 3" xfId="19800" xr:uid="{01AEB5BF-01DA-4A2E-9D69-4E322133101D}"/>
    <cellStyle name="Note 2 3 8 3 2" xfId="33483" xr:uid="{A39C0633-E0AD-4B8C-AAC0-4E2BDED6A17E}"/>
    <cellStyle name="Note 2 3 8 3 3" xfId="39651" xr:uid="{A2D3B1C9-13AE-49B4-AE54-2CDF608E671A}"/>
    <cellStyle name="Note 2 3 8 3 4" xfId="42126" xr:uid="{3FF45B32-15A9-4FDE-A93A-8BA0CA6F06D6}"/>
    <cellStyle name="Note 2 3 8 4" xfId="33481" xr:uid="{3E328A9E-FD2D-466F-9C2B-14F087026A50}"/>
    <cellStyle name="Note 2 3 8 5" xfId="39648" xr:uid="{08009A83-4350-491A-9BE7-51711F7ED260}"/>
    <cellStyle name="Note 2 3 8 6" xfId="42123" xr:uid="{EBF93A28-CB95-4DEF-ABA6-0647C8D3A11A}"/>
    <cellStyle name="Note 2 3 9" xfId="19801" xr:uid="{4658A435-2485-4746-8405-5F0F0679B6F1}"/>
    <cellStyle name="Note 2 3 9 2" xfId="19802" xr:uid="{2041C053-376D-4E63-8C3A-5A5E9DF5FE06}"/>
    <cellStyle name="Note 2 3 9 2 2" xfId="19803" xr:uid="{E415A186-B0D2-470B-BF30-E5F198F4A5EE}"/>
    <cellStyle name="Note 2 3 9 2 2 2" xfId="38649" xr:uid="{BC093CF1-1C81-4EAC-A0A6-6AA393949AD6}"/>
    <cellStyle name="Note 2 3 9 2 2 3" xfId="39654" xr:uid="{0421A056-6329-40DA-9232-01D0A59A7CEE}"/>
    <cellStyle name="Note 2 3 9 2 2 4" xfId="42129" xr:uid="{71CDB64C-446A-4DBD-95AF-D628EECADF79}"/>
    <cellStyle name="Note 2 3 9 2 3" xfId="33485" xr:uid="{2F2E25D2-1961-4F20-A9F3-B75DEA9DA78C}"/>
    <cellStyle name="Note 2 3 9 2 4" xfId="39653" xr:uid="{DB386688-89CF-44E3-BE93-D9E8B76DBB25}"/>
    <cellStyle name="Note 2 3 9 2 5" xfId="42128" xr:uid="{BF9ADF2E-CC09-420E-BB1A-FDC3DF4B658D}"/>
    <cellStyle name="Note 2 3 9 3" xfId="19804" xr:uid="{839CFAAE-79EE-4F30-BEBB-948D2C282A3F}"/>
    <cellStyle name="Note 2 3 9 3 2" xfId="33486" xr:uid="{801CF2B9-4E53-4AF2-B4DB-ED3CAC9BBD37}"/>
    <cellStyle name="Note 2 3 9 3 3" xfId="39655" xr:uid="{97061B4A-2EAD-40C3-87B6-8F1EE276F267}"/>
    <cellStyle name="Note 2 3 9 3 4" xfId="42130" xr:uid="{C1253FF9-7E82-4682-A27C-01F42B700B49}"/>
    <cellStyle name="Note 2 3 9 4" xfId="33484" xr:uid="{28FD4E5A-596D-461B-ABA6-53293A74E607}"/>
    <cellStyle name="Note 2 3 9 5" xfId="39652" xr:uid="{684AD92B-48AD-4EA3-8F8B-4073CFA68D0A}"/>
    <cellStyle name="Note 2 3 9 6" xfId="42127" xr:uid="{14BB68B0-C718-4D01-80CB-8111495AA864}"/>
    <cellStyle name="Note 2 4" xfId="19805" xr:uid="{A84E20AC-0CBA-4983-99AD-B4BEED437A26}"/>
    <cellStyle name="Note 2 4 10" xfId="19806" xr:uid="{41474C93-BF69-4D74-9CDD-8594603A7B19}"/>
    <cellStyle name="Note 2 4 10 2" xfId="36643" xr:uid="{0BBB63A2-1D4B-4B36-85BE-DB31CA23AD8F}"/>
    <cellStyle name="Note 2 4 10 3" xfId="39657" xr:uid="{5471CB64-1CF8-46F1-87EB-2E9CF3353015}"/>
    <cellStyle name="Note 2 4 10 4" xfId="42132" xr:uid="{3A52CE8A-E3E9-4A25-883A-A3FF206F9DD9}"/>
    <cellStyle name="Note 2 4 11" xfId="33487" xr:uid="{0C61C478-65C1-44D7-B87C-8C1BF2AFC5A5}"/>
    <cellStyle name="Note 2 4 12" xfId="39656" xr:uid="{2C257AE8-30A3-4360-B653-1F2F944D35E7}"/>
    <cellStyle name="Note 2 4 13" xfId="42131" xr:uid="{F619D100-1A2D-4FFA-B6F9-71850CB04405}"/>
    <cellStyle name="Note 2 4 2" xfId="19807" xr:uid="{DB65B906-FCBC-428F-8AF0-E2758E37831C}"/>
    <cellStyle name="Note 2 4 2 2" xfId="19808" xr:uid="{8F43DA3E-1D97-428A-8BD2-45DD6290A317}"/>
    <cellStyle name="Note 2 4 2 2 2" xfId="19809" xr:uid="{39E48660-89BD-471C-945D-D46BBBEEFA77}"/>
    <cellStyle name="Note 2 4 2 2 2 2" xfId="33489" xr:uid="{CB46B4FA-3CCC-4789-B5D2-72EC8BD76949}"/>
    <cellStyle name="Note 2 4 2 2 2 3" xfId="39660" xr:uid="{541D95D8-51BA-4174-AB3D-4FDEB8544DBB}"/>
    <cellStyle name="Note 2 4 2 2 2 4" xfId="42135" xr:uid="{8DF8E531-B9BB-4F27-A596-06FE3BE9D835}"/>
    <cellStyle name="Note 2 4 2 2 3" xfId="38648" xr:uid="{AF24D369-697B-44D0-B658-B0C06E21BEBC}"/>
    <cellStyle name="Note 2 4 2 2 4" xfId="39659" xr:uid="{C93AF970-7C91-4868-960C-4FE2E98C9660}"/>
    <cellStyle name="Note 2 4 2 2 5" xfId="42134" xr:uid="{51708015-C581-4547-BD0F-835FB95F572B}"/>
    <cellStyle name="Note 2 4 2 3" xfId="19810" xr:uid="{70773797-0F7D-41B6-8080-F84AAF943E63}"/>
    <cellStyle name="Note 2 4 2 3 2" xfId="33490" xr:uid="{B2034F47-6851-49D2-80DC-9BA817B489DF}"/>
    <cellStyle name="Note 2 4 2 3 3" xfId="39661" xr:uid="{F5A104B6-0013-4D7A-A345-620107CE9541}"/>
    <cellStyle name="Note 2 4 2 3 4" xfId="42136" xr:uid="{B4462106-C001-4544-B5B2-EC5AE3782ACB}"/>
    <cellStyle name="Note 2 4 2 4" xfId="33488" xr:uid="{84256634-17A2-4109-914E-9CE8D3F191C3}"/>
    <cellStyle name="Note 2 4 2 5" xfId="39658" xr:uid="{FD4E1307-E188-4AB3-9498-B8CC7E27AC97}"/>
    <cellStyle name="Note 2 4 2 6" xfId="42133" xr:uid="{0328FC94-575E-4116-8456-E315D03D60C5}"/>
    <cellStyle name="Note 2 4 3" xfId="19811" xr:uid="{A49F1948-07BD-4BF8-81A9-FD3FC0A59DE3}"/>
    <cellStyle name="Note 2 4 3 2" xfId="19812" xr:uid="{E6FCBA3D-F672-4C6E-9754-B5E7AE20C2C7}"/>
    <cellStyle name="Note 2 4 3 2 2" xfId="19813" xr:uid="{69255F50-D2FE-4A96-9D9B-BA15BDBBE8DF}"/>
    <cellStyle name="Note 2 4 3 2 2 2" xfId="33492" xr:uid="{9A52264B-EA35-4EB0-9148-7C956857F325}"/>
    <cellStyle name="Note 2 4 3 2 2 3" xfId="39664" xr:uid="{DF21261B-EEE7-4FD3-AAF6-061A11BBE2C8}"/>
    <cellStyle name="Note 2 4 3 2 2 4" xfId="42139" xr:uid="{9A56F145-AE11-41DD-AAC9-3CEEAFD8EC09}"/>
    <cellStyle name="Note 2 4 3 2 3" xfId="38647" xr:uid="{090B116E-9F74-4B57-8398-F306ED46D3E5}"/>
    <cellStyle name="Note 2 4 3 2 4" xfId="39663" xr:uid="{F2BAF044-6FA0-43FD-97AB-C7010D14B773}"/>
    <cellStyle name="Note 2 4 3 2 5" xfId="42138" xr:uid="{0430F53C-4858-4BB4-B669-B7421A039A22}"/>
    <cellStyle name="Note 2 4 3 3" xfId="19814" xr:uid="{8D838721-3DFD-4761-B175-4F1C085C9A4C}"/>
    <cellStyle name="Note 2 4 3 3 2" xfId="33493" xr:uid="{959030C8-28C2-48E9-B77E-6FF38C4070B9}"/>
    <cellStyle name="Note 2 4 3 3 3" xfId="39665" xr:uid="{DA841A9C-0460-406E-BE5D-79C79BA6C8C8}"/>
    <cellStyle name="Note 2 4 3 3 4" xfId="42140" xr:uid="{EB9B83E6-CB44-4049-8ACD-D75F4EFD65FD}"/>
    <cellStyle name="Note 2 4 3 4" xfId="33491" xr:uid="{9A220F3A-41BC-42FD-8BDA-45C1AA47C04B}"/>
    <cellStyle name="Note 2 4 3 5" xfId="39662" xr:uid="{4A83BD33-2174-4071-8813-E5F238DC3392}"/>
    <cellStyle name="Note 2 4 3 6" xfId="42137" xr:uid="{12320DD4-5F4D-4DD9-8AD0-F4B5069299A8}"/>
    <cellStyle name="Note 2 4 4" xfId="19815" xr:uid="{E4458644-2B35-4714-9A5A-1F3A7B879F29}"/>
    <cellStyle name="Note 2 4 4 2" xfId="19816" xr:uid="{9361B0A0-F414-41EB-839C-CB9C683C3290}"/>
    <cellStyle name="Note 2 4 4 2 2" xfId="19817" xr:uid="{5B57936D-25BA-4596-9712-C3AEA6BFD092}"/>
    <cellStyle name="Note 2 4 4 2 2 2" xfId="33495" xr:uid="{FD233A71-4E88-493D-80CF-1EF42FC8A6F7}"/>
    <cellStyle name="Note 2 4 4 2 2 3" xfId="39668" xr:uid="{8C0A1865-F8F4-41A3-9B4C-52638C6776A6}"/>
    <cellStyle name="Note 2 4 4 2 2 4" xfId="42143" xr:uid="{6E11F07B-204E-4C9E-90B6-FF58FFCDC68E}"/>
    <cellStyle name="Note 2 4 4 2 3" xfId="38646" xr:uid="{22265CA5-3781-4F3C-A860-3141CB80A7E9}"/>
    <cellStyle name="Note 2 4 4 2 4" xfId="39667" xr:uid="{C980C1D6-833D-42E0-A325-F77B5526C2ED}"/>
    <cellStyle name="Note 2 4 4 2 5" xfId="42142" xr:uid="{3F71E945-F8A2-4879-BB90-5502EF99A5D2}"/>
    <cellStyle name="Note 2 4 4 3" xfId="19818" xr:uid="{F2757BF1-3828-43C2-BEA1-0515B61F91B8}"/>
    <cellStyle name="Note 2 4 4 3 2" xfId="25368" xr:uid="{3ACAB43B-6DBF-4770-8BDA-3F80C35ED6D4}"/>
    <cellStyle name="Note 2 4 4 3 3" xfId="39669" xr:uid="{CF87E1D3-4E0D-4BA8-B754-529FC846D798}"/>
    <cellStyle name="Note 2 4 4 3 4" xfId="42144" xr:uid="{16A6787C-9D0A-4D0A-910B-6D7A0A263E65}"/>
    <cellStyle name="Note 2 4 4 4" xfId="33494" xr:uid="{4589279B-01FD-47C7-942F-5698131780D7}"/>
    <cellStyle name="Note 2 4 4 5" xfId="39666" xr:uid="{DBB6E8C9-7554-43BE-90AB-8FFD42BCD423}"/>
    <cellStyle name="Note 2 4 4 6" xfId="42141" xr:uid="{480316DB-E131-4EBA-BB17-ECD12DFF0030}"/>
    <cellStyle name="Note 2 4 5" xfId="19819" xr:uid="{22668A83-8635-46BB-A47B-CF8C2B7FDDE4}"/>
    <cellStyle name="Note 2 4 5 2" xfId="19820" xr:uid="{8AD27D6A-E793-417B-AB5F-794ADC2BAE32}"/>
    <cellStyle name="Note 2 4 5 2 2" xfId="19821" xr:uid="{AFF0F973-0DB3-4F98-A472-B1A31BD82BBA}"/>
    <cellStyle name="Note 2 4 5 2 2 2" xfId="38645" xr:uid="{6BF42224-A78D-4ACC-8AB4-4F187FF37A17}"/>
    <cellStyle name="Note 2 4 5 2 2 3" xfId="39672" xr:uid="{43856DA2-E47B-47B3-89F7-220E50DBBD1E}"/>
    <cellStyle name="Note 2 4 5 2 2 4" xfId="42147" xr:uid="{9F2D723C-AF67-485E-B479-FBE9C2C814A3}"/>
    <cellStyle name="Note 2 4 5 2 3" xfId="33497" xr:uid="{1CB40751-35E5-4D42-A830-66C017416390}"/>
    <cellStyle name="Note 2 4 5 2 4" xfId="39671" xr:uid="{4D6D07F6-764C-4E80-9FB5-4E04AB284E48}"/>
    <cellStyle name="Note 2 4 5 2 5" xfId="42146" xr:uid="{36DED46B-8ABA-43CA-8F42-64BEC36572B8}"/>
    <cellStyle name="Note 2 4 5 3" xfId="19822" xr:uid="{F79AB391-E05D-4242-B39A-99205829575A}"/>
    <cellStyle name="Note 2 4 5 3 2" xfId="33498" xr:uid="{65F600CA-EC0A-496B-ADA0-50DED79CEE39}"/>
    <cellStyle name="Note 2 4 5 3 3" xfId="39673" xr:uid="{798FBDBA-2BBD-4DBC-9243-42C9B38DB728}"/>
    <cellStyle name="Note 2 4 5 3 4" xfId="42148" xr:uid="{3A5E82C0-B555-425A-8D9A-C4F63ADCEA1D}"/>
    <cellStyle name="Note 2 4 5 4" xfId="33496" xr:uid="{BCDA3F64-609F-46C9-84DD-43723DB144FD}"/>
    <cellStyle name="Note 2 4 5 5" xfId="39670" xr:uid="{C67A80D5-668E-493E-A3E1-48FF272E6E51}"/>
    <cellStyle name="Note 2 4 5 6" xfId="42145" xr:uid="{1A3B174F-E54D-40ED-9482-1997B9ACC352}"/>
    <cellStyle name="Note 2 4 6" xfId="19823" xr:uid="{75FD1D7D-2A89-4D05-9A99-5EB9D2578991}"/>
    <cellStyle name="Note 2 4 6 2" xfId="19824" xr:uid="{3A86BC9F-0F01-4E0E-9496-72473DC6036D}"/>
    <cellStyle name="Note 2 4 6 2 2" xfId="19825" xr:uid="{6DC99E53-2351-4158-BB43-87E45B2639E6}"/>
    <cellStyle name="Note 2 4 6 2 2 2" xfId="35949" xr:uid="{A68F75E6-2D74-4C0D-92D0-52385C24D122}"/>
    <cellStyle name="Note 2 4 6 2 2 3" xfId="39676" xr:uid="{D37032D5-0D68-47F5-A04B-231C40093579}"/>
    <cellStyle name="Note 2 4 6 2 2 4" xfId="42151" xr:uid="{033F89E4-021E-47F5-AA7A-882324A42D10}"/>
    <cellStyle name="Note 2 4 6 2 3" xfId="36788" xr:uid="{5613D376-0726-4167-BC76-7C1DC5F64D02}"/>
    <cellStyle name="Note 2 4 6 2 4" xfId="39675" xr:uid="{54383B95-C98C-4FA9-968A-A7F3313CEAA8}"/>
    <cellStyle name="Note 2 4 6 2 5" xfId="42150" xr:uid="{7542D379-6309-4F2C-AB38-360C9D2C0C83}"/>
    <cellStyle name="Note 2 4 6 3" xfId="19826" xr:uid="{3C26447E-096D-45C2-A262-2E2C853BD5C3}"/>
    <cellStyle name="Note 2 4 6 3 2" xfId="25369" xr:uid="{252E1933-9459-47A6-8B26-44F086B3A8EC}"/>
    <cellStyle name="Note 2 4 6 3 3" xfId="39677" xr:uid="{C67536F0-F803-40FB-BC12-BFA96BF9C776}"/>
    <cellStyle name="Note 2 4 6 3 4" xfId="42152" xr:uid="{C0E8498D-4603-4B47-A94E-B77695F89131}"/>
    <cellStyle name="Note 2 4 6 4" xfId="33499" xr:uid="{8A7A8ED9-4D19-4C55-9B54-9A8F604341EA}"/>
    <cellStyle name="Note 2 4 6 5" xfId="39674" xr:uid="{9515DD25-662D-4690-A9D6-EBA68EB46E42}"/>
    <cellStyle name="Note 2 4 6 6" xfId="42149" xr:uid="{08176947-07AA-417B-AEE8-705887C56F89}"/>
    <cellStyle name="Note 2 4 7" xfId="19827" xr:uid="{1401FE46-1697-4C23-BA37-0149384E327F}"/>
    <cellStyle name="Note 2 4 7 2" xfId="19828" xr:uid="{43A0174B-3E9C-4170-B5DB-E56C55B2EF6E}"/>
    <cellStyle name="Note 2 4 7 2 2" xfId="19829" xr:uid="{830DED3C-81BD-499F-857D-C6E4B8FD4E0A}"/>
    <cellStyle name="Note 2 4 7 2 2 2" xfId="33501" xr:uid="{CD58E48F-C134-4A6B-8480-C66C10D86DAE}"/>
    <cellStyle name="Note 2 4 7 2 2 3" xfId="39680" xr:uid="{D7883310-D947-4273-8AE9-6BE6298F55C8}"/>
    <cellStyle name="Note 2 4 7 2 2 4" xfId="42155" xr:uid="{856AF97D-5F4B-4BE4-A785-BBCF3BC70AF3}"/>
    <cellStyle name="Note 2 4 7 2 3" xfId="38644" xr:uid="{CF5C3B9F-12DE-4272-9E5F-39979AFBD1F2}"/>
    <cellStyle name="Note 2 4 7 2 4" xfId="39679" xr:uid="{D7545F3D-68FD-4AAE-A524-4F5DFFACF506}"/>
    <cellStyle name="Note 2 4 7 2 5" xfId="42154" xr:uid="{0AD4A5E9-4962-47C3-96A0-1ED97E3BDA6A}"/>
    <cellStyle name="Note 2 4 7 3" xfId="19830" xr:uid="{A8CB08F8-3469-4514-A0F2-573922F1D4E4}"/>
    <cellStyle name="Note 2 4 7 3 2" xfId="25370" xr:uid="{DB5BEDE9-1951-44D6-AB52-48B432AFEE66}"/>
    <cellStyle name="Note 2 4 7 3 3" xfId="39681" xr:uid="{48262FD5-8939-4FB5-9A44-DBED43529F93}"/>
    <cellStyle name="Note 2 4 7 3 4" xfId="42156" xr:uid="{B6DB3049-82F2-4B26-8F7B-EB4E6B6BD387}"/>
    <cellStyle name="Note 2 4 7 4" xfId="33500" xr:uid="{258B0402-ACCF-44D5-849D-9168AD58A42F}"/>
    <cellStyle name="Note 2 4 7 5" xfId="39678" xr:uid="{ED317A51-06F5-4F29-9F91-FAF5E0D28B8F}"/>
    <cellStyle name="Note 2 4 7 6" xfId="42153" xr:uid="{F77DF15A-9495-448B-A3A5-850C3CA83DDC}"/>
    <cellStyle name="Note 2 4 8" xfId="19831" xr:uid="{6093CCD3-2121-406F-81DA-5867F474BAA3}"/>
    <cellStyle name="Note 2 4 8 2" xfId="19832" xr:uid="{05BEAD51-55F7-4021-9D83-74286D7AF2A9}"/>
    <cellStyle name="Note 2 4 8 2 2" xfId="19833" xr:uid="{8CB49856-A173-431E-9118-A68EE17A848D}"/>
    <cellStyle name="Note 2 4 8 2 2 2" xfId="33503" xr:uid="{5E6C4F30-4876-4A80-88F5-62B771DBC506}"/>
    <cellStyle name="Note 2 4 8 2 2 3" xfId="39684" xr:uid="{ED537DAA-E6B3-4992-A92E-698FA979FAAC}"/>
    <cellStyle name="Note 2 4 8 2 2 4" xfId="42159" xr:uid="{E7EF89DF-40EA-4BE2-9A4F-084CF909864F}"/>
    <cellStyle name="Note 2 4 8 2 3" xfId="33502" xr:uid="{125ECD92-D35E-4EB3-A131-1E9D67849A28}"/>
    <cellStyle name="Note 2 4 8 2 4" xfId="39683" xr:uid="{FEF1D4F1-6B4F-4D25-AD37-80D7EA2FAE6D}"/>
    <cellStyle name="Note 2 4 8 2 5" xfId="42158" xr:uid="{3B76553F-2588-4CF6-968A-8B72ED85968A}"/>
    <cellStyle name="Note 2 4 8 3" xfId="19834" xr:uid="{5851BCDD-0112-44D8-863F-BA6C17CC9351}"/>
    <cellStyle name="Note 2 4 8 3 2" xfId="25371" xr:uid="{D7724BDF-720B-45C9-8EA8-A33BE5D01148}"/>
    <cellStyle name="Note 2 4 8 3 3" xfId="39685" xr:uid="{3DAA03CA-F4A3-4686-A67D-A8D1068DAFB8}"/>
    <cellStyle name="Note 2 4 8 3 4" xfId="42160" xr:uid="{0F8A14BB-EE87-4741-9668-98340299AF49}"/>
    <cellStyle name="Note 2 4 8 4" xfId="36644" xr:uid="{06127A9B-7A38-44F9-B5AE-11BAE173EED8}"/>
    <cellStyle name="Note 2 4 8 5" xfId="39682" xr:uid="{32D6CAFB-02D6-4906-9B5F-EA1CA197B512}"/>
    <cellStyle name="Note 2 4 8 6" xfId="42157" xr:uid="{20A7462A-7E96-4A71-9BCF-101EF7372F6B}"/>
    <cellStyle name="Note 2 4 9" xfId="19835" xr:uid="{4D7DE20E-8168-41B8-B08B-E10D1B3C34F5}"/>
    <cellStyle name="Note 2 4 9 2" xfId="19836" xr:uid="{920E1CFE-28EB-4A40-AEAC-F6C2B1CB79C4}"/>
    <cellStyle name="Note 2 4 9 2 2" xfId="33504" xr:uid="{D501FF81-C46A-47D3-818B-3389274F2386}"/>
    <cellStyle name="Note 2 4 9 2 3" xfId="39687" xr:uid="{AFF43B47-D1E4-4CD0-BDD0-2DB35EB6E1C6}"/>
    <cellStyle name="Note 2 4 9 2 4" xfId="42162" xr:uid="{EB32AA79-0CD3-4563-AC49-C88A5099E031}"/>
    <cellStyle name="Note 2 4 9 3" xfId="38643" xr:uid="{1E48747B-660E-462F-AB0C-A6573834BC87}"/>
    <cellStyle name="Note 2 4 9 4" xfId="39686" xr:uid="{272314C0-B494-45D1-B85A-83A137050606}"/>
    <cellStyle name="Note 2 4 9 5" xfId="42161" xr:uid="{1752CEDA-35EF-49D8-89C7-DBB36FC3A96E}"/>
    <cellStyle name="Note 2 5" xfId="19837" xr:uid="{105A88A3-D7E6-4ADD-AB78-B82946C0BE57}"/>
    <cellStyle name="Note 2 5 10" xfId="19838" xr:uid="{9CA74A00-D567-4D2C-9B21-05671C82170F}"/>
    <cellStyle name="Note 2 5 10 2" xfId="25372" xr:uid="{6C462A66-1381-4298-9921-127E11003499}"/>
    <cellStyle name="Note 2 5 10 3" xfId="39689" xr:uid="{0BBC8F48-6B51-4ECC-BDA3-45C42D40A24B}"/>
    <cellStyle name="Note 2 5 10 4" xfId="42164" xr:uid="{5080C6F9-7995-4762-AFA1-C66B8164D395}"/>
    <cellStyle name="Note 2 5 11" xfId="33505" xr:uid="{5DCE6325-8D10-4002-9B32-6E78EF04345A}"/>
    <cellStyle name="Note 2 5 12" xfId="39688" xr:uid="{1544278C-5246-4C0B-B17C-CF62BB21F150}"/>
    <cellStyle name="Note 2 5 13" xfId="42163" xr:uid="{89EF49B0-0157-4BE5-8994-ECD87ACD2467}"/>
    <cellStyle name="Note 2 5 2" xfId="19839" xr:uid="{9BF94461-39A4-4092-A155-CF81EB5232D1}"/>
    <cellStyle name="Note 2 5 2 2" xfId="19840" xr:uid="{14CC7FC4-4780-4449-BBD2-5C62BBE6FBA1}"/>
    <cellStyle name="Note 2 5 2 2 2" xfId="19841" xr:uid="{C041B6DF-7851-48E1-9C38-709092EF12FB}"/>
    <cellStyle name="Note 2 5 2 2 2 2" xfId="33507" xr:uid="{9DE4E9BD-5A23-4A88-90B5-E53B92A2273C}"/>
    <cellStyle name="Note 2 5 2 2 2 3" xfId="39692" xr:uid="{2E098BF5-D3A8-4D2E-A5AA-24936BB27479}"/>
    <cellStyle name="Note 2 5 2 2 2 4" xfId="42167" xr:uid="{D19DDF0A-8568-4A63-971C-4C5320A53BFE}"/>
    <cellStyle name="Note 2 5 2 2 3" xfId="38642" xr:uid="{C3ECDAE8-A72F-4C94-94BB-B7A2EF7D9C9A}"/>
    <cellStyle name="Note 2 5 2 2 4" xfId="39691" xr:uid="{28F798EF-F322-45D0-B762-F2B0C61A3DBA}"/>
    <cellStyle name="Note 2 5 2 2 5" xfId="42166" xr:uid="{2F006533-D4B6-4E82-83A2-247E2D22BC15}"/>
    <cellStyle name="Note 2 5 2 3" xfId="19842" xr:uid="{46AC4E71-FE2B-49E3-A9EF-FCAB3029748B}"/>
    <cellStyle name="Note 2 5 2 3 2" xfId="36802" xr:uid="{349647F3-644D-4C00-8F8E-251D6A3FCA33}"/>
    <cellStyle name="Note 2 5 2 3 3" xfId="39693" xr:uid="{017D4CA1-423E-4766-8B68-15C02D7B1E49}"/>
    <cellStyle name="Note 2 5 2 3 4" xfId="42168" xr:uid="{993430E2-B6FA-426A-A994-D956288CD100}"/>
    <cellStyle name="Note 2 5 2 4" xfId="33506" xr:uid="{48398917-8F6A-480E-927C-4A3A73588DCA}"/>
    <cellStyle name="Note 2 5 2 5" xfId="39690" xr:uid="{A1F9E330-E01F-436D-8AE6-12B6E3246B03}"/>
    <cellStyle name="Note 2 5 2 6" xfId="42165" xr:uid="{9AE9D7C9-87E0-42D4-B58E-A45158B89C87}"/>
    <cellStyle name="Note 2 5 3" xfId="19843" xr:uid="{C3CCA96F-1CE3-488D-AF86-CA4D67E4A522}"/>
    <cellStyle name="Note 2 5 3 2" xfId="19844" xr:uid="{22BB814B-CBEB-4313-AF64-50A665802DB9}"/>
    <cellStyle name="Note 2 5 3 2 2" xfId="19845" xr:uid="{C46859BC-3E58-47FC-9606-772E8A80AD43}"/>
    <cellStyle name="Note 2 5 3 2 2 2" xfId="33510" xr:uid="{21ED908E-8838-4315-9AE2-400491809625}"/>
    <cellStyle name="Note 2 5 3 2 2 3" xfId="39696" xr:uid="{65D9EB4B-9633-4078-9D18-2FD3715F859C}"/>
    <cellStyle name="Note 2 5 3 2 2 4" xfId="42171" xr:uid="{5FFAE2B7-C628-4967-BBA5-CC94B93640FD}"/>
    <cellStyle name="Note 2 5 3 2 3" xfId="33509" xr:uid="{74EDE840-9CE7-4A3F-96FA-1DC5888AC3C4}"/>
    <cellStyle name="Note 2 5 3 2 4" xfId="39695" xr:uid="{E9C79E44-0CD8-48E1-9C94-030E09532A3C}"/>
    <cellStyle name="Note 2 5 3 2 5" xfId="42170" xr:uid="{FE647072-5985-4546-BDFD-01F6080C6066}"/>
    <cellStyle name="Note 2 5 3 3" xfId="19846" xr:uid="{D9AF624C-9AD1-4809-9D3A-24AB1B8F589D}"/>
    <cellStyle name="Note 2 5 3 3 2" xfId="25373" xr:uid="{C8AE189A-91E3-483D-9DC7-B3BF1BD643E4}"/>
    <cellStyle name="Note 2 5 3 3 3" xfId="39697" xr:uid="{FE0004BE-5732-485B-9FC9-44A42977D2C7}"/>
    <cellStyle name="Note 2 5 3 3 4" xfId="42172" xr:uid="{165167DF-1777-42B9-972C-A026C9703892}"/>
    <cellStyle name="Note 2 5 3 4" xfId="33508" xr:uid="{B98DBEB7-C7A0-45DC-9AA8-79BBE589C10E}"/>
    <cellStyle name="Note 2 5 3 5" xfId="39694" xr:uid="{E0E93261-A144-41F0-9FDE-85C8A605E754}"/>
    <cellStyle name="Note 2 5 3 6" xfId="42169" xr:uid="{FDC83F9D-9A23-4E10-9C2C-C542D3768E0B}"/>
    <cellStyle name="Note 2 5 4" xfId="19847" xr:uid="{5BCA13CC-FC99-48B7-B53A-67EF8E92ED51}"/>
    <cellStyle name="Note 2 5 4 2" xfId="19848" xr:uid="{3F1AB211-85BF-4754-BA82-F41CF69E137A}"/>
    <cellStyle name="Note 2 5 4 2 2" xfId="19849" xr:uid="{8E4B7FB0-2D5B-480C-BE87-2C1E0CC5775C}"/>
    <cellStyle name="Note 2 5 4 2 2 2" xfId="33513" xr:uid="{0593936C-E5A9-46E6-BC86-F065C17A03E8}"/>
    <cellStyle name="Note 2 5 4 2 2 3" xfId="39700" xr:uid="{BF763359-88DC-4BBA-BEF8-F95DC234A0F3}"/>
    <cellStyle name="Note 2 5 4 2 2 4" xfId="42175" xr:uid="{2E665E13-F115-4587-8179-9EF90EDF93F3}"/>
    <cellStyle name="Note 2 5 4 2 3" xfId="33512" xr:uid="{7D9BD840-5141-46FD-9BD0-5DE996CD60FC}"/>
    <cellStyle name="Note 2 5 4 2 4" xfId="39699" xr:uid="{CAE175C7-3D9B-4FD5-B8CE-D4D5D2146D8A}"/>
    <cellStyle name="Note 2 5 4 2 5" xfId="42174" xr:uid="{D23D7889-0027-4A44-B035-331AE5BC73E9}"/>
    <cellStyle name="Note 2 5 4 3" xfId="19850" xr:uid="{4DAC9324-A6EC-4057-AD40-492761A92840}"/>
    <cellStyle name="Note 2 5 4 3 2" xfId="25374" xr:uid="{A1EF80C4-2524-4954-8A8E-DB4B62A35050}"/>
    <cellStyle name="Note 2 5 4 3 3" xfId="39701" xr:uid="{35271EA4-4056-4019-9D5E-E4D3978DADB3}"/>
    <cellStyle name="Note 2 5 4 3 4" xfId="42176" xr:uid="{EAFBF4A9-0152-4FC8-BCBB-7510B94E867E}"/>
    <cellStyle name="Note 2 5 4 4" xfId="33511" xr:uid="{8624CC2B-ABFC-4D76-AD48-4EA30AD44F9E}"/>
    <cellStyle name="Note 2 5 4 5" xfId="39698" xr:uid="{CA902E01-8954-4A48-BE77-F0006D968B01}"/>
    <cellStyle name="Note 2 5 4 6" xfId="42173" xr:uid="{B6208347-4C59-471B-A2BD-0ABA5E7FEDF2}"/>
    <cellStyle name="Note 2 5 5" xfId="19851" xr:uid="{A5AB25B9-D90E-4701-8187-F2460998F928}"/>
    <cellStyle name="Note 2 5 5 2" xfId="19852" xr:uid="{6560F47D-2EA6-4FE3-BC28-51385C22D01E}"/>
    <cellStyle name="Note 2 5 5 2 2" xfId="19853" xr:uid="{0771E607-2A27-4AB3-878C-FDFC15B807FA}"/>
    <cellStyle name="Note 2 5 5 2 2 2" xfId="33516" xr:uid="{14C76241-B470-4A9F-8398-FF09BACBD032}"/>
    <cellStyle name="Note 2 5 5 2 2 3" xfId="39704" xr:uid="{727BF2F8-DCF5-45DE-8CF8-89E17EFDA625}"/>
    <cellStyle name="Note 2 5 5 2 2 4" xfId="42179" xr:uid="{914B45BB-7FFE-418D-9FD2-B750F5A0AFEE}"/>
    <cellStyle name="Note 2 5 5 2 3" xfId="33515" xr:uid="{78585D44-E89F-4F29-BB83-51654E889EF9}"/>
    <cellStyle name="Note 2 5 5 2 4" xfId="39703" xr:uid="{2143349F-4563-466F-867B-E182623DD2F0}"/>
    <cellStyle name="Note 2 5 5 2 5" xfId="42178" xr:uid="{B92AC7E5-19AA-4306-B8E9-78F18E36D7CF}"/>
    <cellStyle name="Note 2 5 5 3" xfId="19854" xr:uid="{32BAC043-4E98-42DC-BA8A-E1D532373939}"/>
    <cellStyle name="Note 2 5 5 3 2" xfId="25375" xr:uid="{02BE84D9-FFEF-4F14-AA78-DE920C11AEC9}"/>
    <cellStyle name="Note 2 5 5 3 3" xfId="39705" xr:uid="{34612DB8-4806-462F-94B5-125C24C28098}"/>
    <cellStyle name="Note 2 5 5 3 4" xfId="42180" xr:uid="{D0A69253-D000-49C7-A26F-7ED7DBA1B6DC}"/>
    <cellStyle name="Note 2 5 5 4" xfId="33514" xr:uid="{530E9ED5-4597-44BA-A876-7B06EBCB8BE7}"/>
    <cellStyle name="Note 2 5 5 5" xfId="39702" xr:uid="{56343609-8E12-497B-A200-198453341E42}"/>
    <cellStyle name="Note 2 5 5 6" xfId="42177" xr:uid="{9ED4DA0D-F9A7-4F78-9B9B-2C06C43E326B}"/>
    <cellStyle name="Note 2 5 6" xfId="19855" xr:uid="{B9099C76-82A6-4341-A19C-691BC4BEFB3C}"/>
    <cellStyle name="Note 2 5 6 2" xfId="19856" xr:uid="{0C410FBC-3537-427D-95BC-33199DC5C48E}"/>
    <cellStyle name="Note 2 5 6 2 2" xfId="19857" xr:uid="{C3FEC89F-7F08-4DF4-96D7-9229B6911720}"/>
    <cellStyle name="Note 2 5 6 2 2 2" xfId="36645" xr:uid="{460BFBD9-39CD-432B-B5A0-812A063A1816}"/>
    <cellStyle name="Note 2 5 6 2 2 3" xfId="39708" xr:uid="{4A43A5D4-87B2-4DD7-BDBC-E0E2E6862EB9}"/>
    <cellStyle name="Note 2 5 6 2 2 4" xfId="42183" xr:uid="{91F43597-CE8B-4201-939D-9481432B8678}"/>
    <cellStyle name="Note 2 5 6 2 3" xfId="33518" xr:uid="{7B6354FC-59D6-4A27-9D6F-D32827BC1F16}"/>
    <cellStyle name="Note 2 5 6 2 4" xfId="39707" xr:uid="{DF5AD100-1970-4BED-8F91-A2CD6A778362}"/>
    <cellStyle name="Note 2 5 6 2 5" xfId="42182" xr:uid="{33646A73-2A1C-4F9E-8AF5-1037D285F994}"/>
    <cellStyle name="Note 2 5 6 3" xfId="19858" xr:uid="{DF433939-5D4F-478C-934F-91C20C155E42}"/>
    <cellStyle name="Note 2 5 6 3 2" xfId="25376" xr:uid="{D730303D-EF3B-4BCF-882F-1CF502BE5C06}"/>
    <cellStyle name="Note 2 5 6 3 3" xfId="39709" xr:uid="{FC04AD86-D65F-45FA-A30A-8ABD54300442}"/>
    <cellStyle name="Note 2 5 6 3 4" xfId="42184" xr:uid="{65F94E6A-68FC-4539-8A36-DAEC69BB7237}"/>
    <cellStyle name="Note 2 5 6 4" xfId="33517" xr:uid="{C9AED4FE-1C69-4867-B635-1B97DF56D904}"/>
    <cellStyle name="Note 2 5 6 5" xfId="39706" xr:uid="{ED9FFEA0-C16C-4DD3-9CE4-3730144BB672}"/>
    <cellStyle name="Note 2 5 6 6" xfId="42181" xr:uid="{85916232-7249-4B32-B559-0494B4A542AD}"/>
    <cellStyle name="Note 2 5 7" xfId="19859" xr:uid="{4A722208-B865-4330-A3AC-3353E83F255B}"/>
    <cellStyle name="Note 2 5 7 2" xfId="19860" xr:uid="{0336EC03-ED27-454F-B916-B29017A6106E}"/>
    <cellStyle name="Note 2 5 7 2 2" xfId="19861" xr:uid="{F783915B-6B30-4954-8380-1E7C2DDEADAC}"/>
    <cellStyle name="Note 2 5 7 2 2 2" xfId="33521" xr:uid="{0A94E25F-EEA2-4955-AA07-D54132D63DDB}"/>
    <cellStyle name="Note 2 5 7 2 2 3" xfId="39712" xr:uid="{455BEFCF-784D-44A0-B629-7C4BE35953B0}"/>
    <cellStyle name="Note 2 5 7 2 2 4" xfId="42187" xr:uid="{2FEDC676-1E51-4B7C-B561-96D0C59F44B4}"/>
    <cellStyle name="Note 2 5 7 2 3" xfId="33520" xr:uid="{3A506D3B-11A4-4D07-A18C-D2C83052AEAC}"/>
    <cellStyle name="Note 2 5 7 2 4" xfId="39711" xr:uid="{1C65990B-A340-42A3-A3B0-4E5996095C60}"/>
    <cellStyle name="Note 2 5 7 2 5" xfId="42186" xr:uid="{B8420FE4-4A5D-46B3-8918-34EA8BF657E1}"/>
    <cellStyle name="Note 2 5 7 3" xfId="19862" xr:uid="{0D71835D-594B-43B2-B6DA-ACD9C96F36AE}"/>
    <cellStyle name="Note 2 5 7 3 2" xfId="25377" xr:uid="{E3DE6919-5B17-4B43-87D7-BCF93BB214EE}"/>
    <cellStyle name="Note 2 5 7 3 3" xfId="39713" xr:uid="{E2A8ED92-19CE-4825-BC80-8C2885F3AE2D}"/>
    <cellStyle name="Note 2 5 7 3 4" xfId="42188" xr:uid="{461D2ABF-1983-4DB5-B26A-DFFFA3E4ECCA}"/>
    <cellStyle name="Note 2 5 7 4" xfId="33519" xr:uid="{F82AF823-25B0-4D90-BDEE-E5BD5FC743FD}"/>
    <cellStyle name="Note 2 5 7 5" xfId="39710" xr:uid="{A1B89755-B028-4F71-B38B-460649D1FD4C}"/>
    <cellStyle name="Note 2 5 7 6" xfId="42185" xr:uid="{9DA52B55-53B0-458A-A838-F0B802DF374C}"/>
    <cellStyle name="Note 2 5 8" xfId="19863" xr:uid="{5A76F5BB-0440-4BB5-B8F2-AF0CA6AC43DA}"/>
    <cellStyle name="Note 2 5 8 2" xfId="19864" xr:uid="{96472D69-8925-4885-80B5-23D04A32E284}"/>
    <cellStyle name="Note 2 5 8 2 2" xfId="19865" xr:uid="{40A2F569-30CA-41F1-AE0C-7596C55D4261}"/>
    <cellStyle name="Note 2 5 8 2 2 2" xfId="33524" xr:uid="{4B31E26D-F60D-476B-A6C1-F92DB89DBC42}"/>
    <cellStyle name="Note 2 5 8 2 2 3" xfId="39716" xr:uid="{B4145B95-0CAA-4ADD-95A8-BB8874F0133A}"/>
    <cellStyle name="Note 2 5 8 2 2 4" xfId="42191" xr:uid="{DAB820EA-5A19-421B-9023-470F68F4DD5A}"/>
    <cellStyle name="Note 2 5 8 2 3" xfId="33523" xr:uid="{BB43073F-D9F2-438A-B884-3243F17842A0}"/>
    <cellStyle name="Note 2 5 8 2 4" xfId="39715" xr:uid="{C3408FEA-7323-47CA-8FE5-D6BDDA75BD6C}"/>
    <cellStyle name="Note 2 5 8 2 5" xfId="42190" xr:uid="{BFD86B61-8841-4F9B-83AF-748FB4774F53}"/>
    <cellStyle name="Note 2 5 8 3" xfId="19866" xr:uid="{C4A76D69-F556-44FE-B1D1-55C2D36D4376}"/>
    <cellStyle name="Note 2 5 8 3 2" xfId="33525" xr:uid="{0D74B8E1-7EE0-48E0-A0B4-36E5508B3379}"/>
    <cellStyle name="Note 2 5 8 3 3" xfId="39717" xr:uid="{A60713DF-8498-4FE9-BD61-FF8F3B3C2D4D}"/>
    <cellStyle name="Note 2 5 8 3 4" xfId="42192" xr:uid="{03F3B888-3CCD-4ACA-8D42-430463D25A40}"/>
    <cellStyle name="Note 2 5 8 4" xfId="33522" xr:uid="{76EB439D-238A-4CA2-9552-9EB32A4065D0}"/>
    <cellStyle name="Note 2 5 8 5" xfId="39714" xr:uid="{D4AFF2BE-CD6E-4797-A40C-211AB559DDB1}"/>
    <cellStyle name="Note 2 5 8 6" xfId="42189" xr:uid="{474E11B9-1A0A-4BC2-B060-DBFE01F012AF}"/>
    <cellStyle name="Note 2 5 9" xfId="19867" xr:uid="{3E1DD767-C2A1-45FD-83D2-08DCF7FBE5F3}"/>
    <cellStyle name="Note 2 5 9 2" xfId="19868" xr:uid="{2AA39919-1C24-4292-8B20-7F239E3EE2DB}"/>
    <cellStyle name="Note 2 5 9 2 2" xfId="33527" xr:uid="{0F6BF0A9-9F39-458F-885E-DC7868E50187}"/>
    <cellStyle name="Note 2 5 9 2 3" xfId="39719" xr:uid="{DD31FDA3-CD2F-4447-B745-3693B7C34D5F}"/>
    <cellStyle name="Note 2 5 9 2 4" xfId="42194" xr:uid="{D383D99C-E1A6-4BA9-B01A-FD8E89B752C1}"/>
    <cellStyle name="Note 2 5 9 3" xfId="33526" xr:uid="{03D9E3AC-587C-47B0-9316-D738ED73BE54}"/>
    <cellStyle name="Note 2 5 9 4" xfId="39718" xr:uid="{E119F463-12EB-438C-B5B4-A29FBB4F9734}"/>
    <cellStyle name="Note 2 5 9 5" xfId="42193" xr:uid="{D5F2A751-A612-4981-928D-3B8F3A65603D}"/>
    <cellStyle name="Note 2 6" xfId="19869" xr:uid="{DE6FBB87-2954-45DB-AE9D-B5994F6F8D06}"/>
    <cellStyle name="Note 2 6 10" xfId="19870" xr:uid="{4DA8E61A-2316-4EBD-B9A8-D67E1199F397}"/>
    <cellStyle name="Note 2 6 10 2" xfId="33529" xr:uid="{A7FEA4DA-2734-487C-AFA8-7803BE68795A}"/>
    <cellStyle name="Note 2 6 10 3" xfId="39721" xr:uid="{10EAFB94-7E97-44D5-8FB6-B3C36183C29D}"/>
    <cellStyle name="Note 2 6 10 4" xfId="42196" xr:uid="{404C15D1-572D-4DF6-9E69-CA24D9621F1E}"/>
    <cellStyle name="Note 2 6 11" xfId="33528" xr:uid="{1CCE40D1-3E5A-415A-9985-CCCB000DA6A9}"/>
    <cellStyle name="Note 2 6 12" xfId="39720" xr:uid="{85098129-CF8D-4AC4-A11A-95027BCC79B0}"/>
    <cellStyle name="Note 2 6 13" xfId="42195" xr:uid="{69F4E96A-CA3C-42AD-A90D-062B63D2618C}"/>
    <cellStyle name="Note 2 6 2" xfId="19871" xr:uid="{FD1ED40A-0E56-4D37-B0A4-A7CB78833216}"/>
    <cellStyle name="Note 2 6 2 2" xfId="19872" xr:uid="{A69A5BA7-2ED6-4AF8-B9CE-682B472CA8F3}"/>
    <cellStyle name="Note 2 6 2 2 2" xfId="19873" xr:uid="{B9333554-822F-4EF2-8808-33AA1BCB42F5}"/>
    <cellStyle name="Note 2 6 2 2 2 2" xfId="36646" xr:uid="{E698FB7F-F804-4CA6-9D0A-7D37685DC710}"/>
    <cellStyle name="Note 2 6 2 2 2 3" xfId="39724" xr:uid="{3D6B3231-3BF3-4CC8-B267-82F557E88C5E}"/>
    <cellStyle name="Note 2 6 2 2 2 4" xfId="42199" xr:uid="{995F4A3F-1D30-480F-8D95-DEC86A021CB2}"/>
    <cellStyle name="Note 2 6 2 2 3" xfId="33531" xr:uid="{9CC890B1-B325-4C77-AB63-E55B5A549736}"/>
    <cellStyle name="Note 2 6 2 2 4" xfId="39723" xr:uid="{943F2C96-B4A4-47C9-9234-EA4B76D42137}"/>
    <cellStyle name="Note 2 6 2 2 5" xfId="42198" xr:uid="{6C8130FA-189E-4B60-9397-5EC84077941E}"/>
    <cellStyle name="Note 2 6 2 3" xfId="19874" xr:uid="{604CAA56-A477-4408-B967-FFBAAE612746}"/>
    <cellStyle name="Note 2 6 2 3 2" xfId="33532" xr:uid="{9F005CA7-D94D-47B0-A1E4-1E2E1F57C3A6}"/>
    <cellStyle name="Note 2 6 2 3 3" xfId="39725" xr:uid="{795A6149-E18B-4E2B-A95B-D3ABB691ACA9}"/>
    <cellStyle name="Note 2 6 2 3 4" xfId="42200" xr:uid="{4043202B-33F2-4822-8747-30A3FB2CF757}"/>
    <cellStyle name="Note 2 6 2 4" xfId="33530" xr:uid="{5CA6175B-7DCE-4944-931F-6EDCA7592124}"/>
    <cellStyle name="Note 2 6 2 5" xfId="39722" xr:uid="{AF29B133-FF50-4BC1-A738-5183D794DBB8}"/>
    <cellStyle name="Note 2 6 2 6" xfId="42197" xr:uid="{741EA12C-6B4B-4501-9FC4-EF61A3274745}"/>
    <cellStyle name="Note 2 6 3" xfId="19875" xr:uid="{09B31F80-F16E-42A4-B2F1-5270EC0808FE}"/>
    <cellStyle name="Note 2 6 3 2" xfId="19876" xr:uid="{C30AF713-CA6F-4D2C-92D2-29CC933EF774}"/>
    <cellStyle name="Note 2 6 3 2 2" xfId="19877" xr:uid="{1F8E13A2-B23E-4918-9F8B-AAEFB98058E9}"/>
    <cellStyle name="Note 2 6 3 2 2 2" xfId="33535" xr:uid="{2C810C9E-887C-4077-8E29-9030AC9B0DBC}"/>
    <cellStyle name="Note 2 6 3 2 2 3" xfId="39728" xr:uid="{DD80D368-EAA8-4AD3-8443-FFEE83B8E728}"/>
    <cellStyle name="Note 2 6 3 2 2 4" xfId="42203" xr:uid="{F1567728-8857-48C0-ACAC-A3A863E32080}"/>
    <cellStyle name="Note 2 6 3 2 3" xfId="33534" xr:uid="{7D7A1E2B-087E-42D0-8BDE-67348381F3B3}"/>
    <cellStyle name="Note 2 6 3 2 4" xfId="39727" xr:uid="{3CB8D299-F517-413B-AABB-A6EFAE51C5E1}"/>
    <cellStyle name="Note 2 6 3 2 5" xfId="42202" xr:uid="{31152EB5-7F15-4048-A150-DB3EA2273DCB}"/>
    <cellStyle name="Note 2 6 3 3" xfId="19878" xr:uid="{74323246-6ACE-4041-B624-E3D2A79C6930}"/>
    <cellStyle name="Note 2 6 3 3 2" xfId="33536" xr:uid="{C84381E3-D1D1-491D-A875-2E4C5082434F}"/>
    <cellStyle name="Note 2 6 3 3 3" xfId="39729" xr:uid="{DA8CEFC3-93D3-420D-86AA-07D410C214E8}"/>
    <cellStyle name="Note 2 6 3 3 4" xfId="42204" xr:uid="{384D8003-171A-458E-9C89-12160A8934AE}"/>
    <cellStyle name="Note 2 6 3 4" xfId="33533" xr:uid="{60E819FF-9918-4ABF-AD2B-03236C9E34F5}"/>
    <cellStyle name="Note 2 6 3 5" xfId="39726" xr:uid="{D28A1440-66CD-443C-99DC-04CB636911E3}"/>
    <cellStyle name="Note 2 6 3 6" xfId="42201" xr:uid="{E3B3639C-D68B-4CFB-8AC4-CCC6DA8F5BB2}"/>
    <cellStyle name="Note 2 6 4" xfId="19879" xr:uid="{3E3D8D38-0BAF-459A-A4BF-63EC47CF052E}"/>
    <cellStyle name="Note 2 6 4 2" xfId="19880" xr:uid="{F04F0E7A-8F9C-4FD1-B28A-5BF9ED82A44F}"/>
    <cellStyle name="Note 2 6 4 2 2" xfId="19881" xr:uid="{23D61B23-D818-4ECF-A49B-2A4570047E12}"/>
    <cellStyle name="Note 2 6 4 2 2 2" xfId="37045" xr:uid="{F4113E10-D568-401F-86A4-45D44A1BA58F}"/>
    <cellStyle name="Note 2 6 4 2 2 3" xfId="39732" xr:uid="{ECBCD336-B167-4004-A389-C7B96251F807}"/>
    <cellStyle name="Note 2 6 4 2 2 4" xfId="42207" xr:uid="{40B75C2A-0909-47B4-9632-DBBC21835E5E}"/>
    <cellStyle name="Note 2 6 4 2 3" xfId="37044" xr:uid="{0D2D8786-58E3-4294-92E2-8174430DD897}"/>
    <cellStyle name="Note 2 6 4 2 4" xfId="39731" xr:uid="{94771E4F-36EB-4DC4-8E5B-FBA685A43571}"/>
    <cellStyle name="Note 2 6 4 2 5" xfId="42206" xr:uid="{76AA1260-561B-43CB-BC21-D39DD11EFC29}"/>
    <cellStyle name="Note 2 6 4 3" xfId="19882" xr:uid="{CE447AEE-64B2-4781-98F4-21A03F4DA30D}"/>
    <cellStyle name="Note 2 6 4 3 2" xfId="38641" xr:uid="{4E582FD8-5EBF-4899-A6B9-7D73DF479855}"/>
    <cellStyle name="Note 2 6 4 3 3" xfId="39733" xr:uid="{640A5976-3546-4E74-8893-556CD54F1BB9}"/>
    <cellStyle name="Note 2 6 4 3 4" xfId="42208" xr:uid="{E4E46A60-0B01-4EDE-ADC8-BDD214DCF71B}"/>
    <cellStyle name="Note 2 6 4 4" xfId="33537" xr:uid="{5767F4E4-0F15-40A1-B9DF-4C2D622C5F33}"/>
    <cellStyle name="Note 2 6 4 5" xfId="39730" xr:uid="{3044EC6D-6687-4C13-A410-B953EE564D25}"/>
    <cellStyle name="Note 2 6 4 6" xfId="42205" xr:uid="{106A2189-D8B4-4D44-BE3B-C15DEF629C88}"/>
    <cellStyle name="Note 2 6 5" xfId="19883" xr:uid="{30CA27F1-8D04-4746-8323-A9512EEB14C0}"/>
    <cellStyle name="Note 2 6 5 2" xfId="19884" xr:uid="{25EAC122-BAEC-428C-B1D7-39C76139EF9C}"/>
    <cellStyle name="Note 2 6 5 2 2" xfId="19885" xr:uid="{5401AFC5-8E83-4331-B3F0-99D7D18879D4}"/>
    <cellStyle name="Note 2 6 5 2 2 2" xfId="37046" xr:uid="{BC087865-69C9-4390-9571-1A6B45DDA483}"/>
    <cellStyle name="Note 2 6 5 2 2 3" xfId="39736" xr:uid="{EA14B645-F4B0-4A77-BFD1-D94DE3479E6E}"/>
    <cellStyle name="Note 2 6 5 2 2 4" xfId="42211" xr:uid="{9E1E0502-5DE8-4E31-9605-A5597A35DE3F}"/>
    <cellStyle name="Note 2 6 5 2 3" xfId="33539" xr:uid="{90396D2F-08A5-4881-9BB7-15AF1B48F853}"/>
    <cellStyle name="Note 2 6 5 2 4" xfId="39735" xr:uid="{919CB0B1-4A24-4138-8AF4-73F2B6591BD8}"/>
    <cellStyle name="Note 2 6 5 2 5" xfId="42210" xr:uid="{7E025070-C04C-40DA-B9F0-4D1DA1CFA961}"/>
    <cellStyle name="Note 2 6 5 3" xfId="19886" xr:uid="{61C01FF1-1815-4BF3-A13F-6ECABC2E3630}"/>
    <cellStyle name="Note 2 6 5 3 2" xfId="38640" xr:uid="{66D8FAA2-6893-474D-A365-BC9E4F32A865}"/>
    <cellStyle name="Note 2 6 5 3 3" xfId="39737" xr:uid="{75852A45-CB96-49E7-B3B5-EDF164542C20}"/>
    <cellStyle name="Note 2 6 5 3 4" xfId="42212" xr:uid="{27EAA110-3E3F-4A9D-A9C8-1229530B2C55}"/>
    <cellStyle name="Note 2 6 5 4" xfId="33538" xr:uid="{C3F783BD-4DFD-4D74-8CF4-FE4B669D41CD}"/>
    <cellStyle name="Note 2 6 5 5" xfId="39734" xr:uid="{83764B2C-3CCE-4377-BB49-7E307BAD40C4}"/>
    <cellStyle name="Note 2 6 5 6" xfId="42209" xr:uid="{E1D30707-E654-4EFD-861C-FAF48F78E730}"/>
    <cellStyle name="Note 2 6 6" xfId="19887" xr:uid="{EADF3CE8-F751-494C-BA91-3A6C5FF6307B}"/>
    <cellStyle name="Note 2 6 6 2" xfId="19888" xr:uid="{BF93C728-0549-4C38-B9E2-21D3863AF498}"/>
    <cellStyle name="Note 2 6 6 2 2" xfId="19889" xr:uid="{CF3671B1-9EC4-4077-9703-E836722DDAD8}"/>
    <cellStyle name="Note 2 6 6 2 2 2" xfId="33542" xr:uid="{89808803-0125-4F25-83F3-5F3DA78AB0F9}"/>
    <cellStyle name="Note 2 6 6 2 2 3" xfId="39740" xr:uid="{55FADD7E-EBF9-4350-9591-77EF7C9251B4}"/>
    <cellStyle name="Note 2 6 6 2 2 4" xfId="42215" xr:uid="{02EF1B11-84E9-44E2-9A21-B267D9AEAC37}"/>
    <cellStyle name="Note 2 6 6 2 3" xfId="33541" xr:uid="{8B351E44-8506-44D8-8A26-B9C8FF959CD6}"/>
    <cellStyle name="Note 2 6 6 2 4" xfId="39739" xr:uid="{9F17648F-7D01-4DAA-A8D1-C332BE7B8E4A}"/>
    <cellStyle name="Note 2 6 6 2 5" xfId="42214" xr:uid="{9577749D-CA23-492B-B491-3698B2DCC5A6}"/>
    <cellStyle name="Note 2 6 6 3" xfId="19890" xr:uid="{27D42C59-A0FA-4988-8EEE-4337FC22A725}"/>
    <cellStyle name="Note 2 6 6 3 2" xfId="38639" xr:uid="{E3CD764E-0C2C-44BB-9708-152D7CDD553A}"/>
    <cellStyle name="Note 2 6 6 3 3" xfId="39741" xr:uid="{835C6CA8-ED89-4A67-9475-B5ABE9DB7235}"/>
    <cellStyle name="Note 2 6 6 3 4" xfId="42216" xr:uid="{1B95624C-E01C-4890-A6E7-239CB094F5A6}"/>
    <cellStyle name="Note 2 6 6 4" xfId="33540" xr:uid="{F101402C-35C2-4F40-B5C4-075958C15524}"/>
    <cellStyle name="Note 2 6 6 5" xfId="39738" xr:uid="{5DD72982-BA78-4CD2-B138-941EF6C32196}"/>
    <cellStyle name="Note 2 6 6 6" xfId="42213" xr:uid="{7E661506-8679-4D8B-9739-7259D85E5E55}"/>
    <cellStyle name="Note 2 6 7" xfId="19891" xr:uid="{2DBBCE4F-F149-43A9-8191-16A32ED30422}"/>
    <cellStyle name="Note 2 6 7 2" xfId="19892" xr:uid="{3CF638A5-0833-4683-A303-9705DEE0A00F}"/>
    <cellStyle name="Note 2 6 7 2 2" xfId="19893" xr:uid="{58B272D4-602A-4CEC-BBE4-BD9F9E491CA2}"/>
    <cellStyle name="Note 2 6 7 2 2 2" xfId="33545" xr:uid="{9891C714-838F-4378-8913-6CBA269ACDF6}"/>
    <cellStyle name="Note 2 6 7 2 2 3" xfId="39744" xr:uid="{2A87D867-385D-492E-8EB9-8C768B9AFBA5}"/>
    <cellStyle name="Note 2 6 7 2 2 4" xfId="42219" xr:uid="{B995EC41-D537-44B2-832E-361DD6345684}"/>
    <cellStyle name="Note 2 6 7 2 3" xfId="33544" xr:uid="{7171E1DD-3F18-483E-9139-97B88553855A}"/>
    <cellStyle name="Note 2 6 7 2 4" xfId="39743" xr:uid="{2F9B97A8-B495-4F0C-B64D-0ACDB64CBD32}"/>
    <cellStyle name="Note 2 6 7 2 5" xfId="42218" xr:uid="{D73B8D1C-1F54-416E-B82B-F6FB12297E98}"/>
    <cellStyle name="Note 2 6 7 3" xfId="19894" xr:uid="{B6B9B299-5129-4D18-A3A1-0B3805CCBA0D}"/>
    <cellStyle name="Note 2 6 7 3 2" xfId="38638" xr:uid="{8B7D73CB-208C-428C-9B3F-A58E9C9CA7CE}"/>
    <cellStyle name="Note 2 6 7 3 3" xfId="39745" xr:uid="{50AE4324-7477-4A12-B9A4-952CD3D90CE6}"/>
    <cellStyle name="Note 2 6 7 3 4" xfId="42220" xr:uid="{ABA65AC6-655C-4051-87E2-1090D838C5C3}"/>
    <cellStyle name="Note 2 6 7 4" xfId="33543" xr:uid="{0002F9CA-BD18-4869-BABD-9ED14D14D25D}"/>
    <cellStyle name="Note 2 6 7 5" xfId="39742" xr:uid="{1B3C63FB-C4A1-4C2A-8B3A-C51ED97F2850}"/>
    <cellStyle name="Note 2 6 7 6" xfId="42217" xr:uid="{E8275165-175C-4D74-A714-CCBB6B380393}"/>
    <cellStyle name="Note 2 6 8" xfId="19895" xr:uid="{CA4C3FFA-4381-4575-A564-7978980F85F1}"/>
    <cellStyle name="Note 2 6 8 2" xfId="19896" xr:uid="{8DC13B8A-681F-4B0C-B979-C9184F3B6A18}"/>
    <cellStyle name="Note 2 6 8 2 2" xfId="19897" xr:uid="{031B0F1B-1257-435F-B5D4-488BDBBDC1C7}"/>
    <cellStyle name="Note 2 6 8 2 2 2" xfId="33548" xr:uid="{7DE93DAA-0955-458C-8746-0F109FBF1593}"/>
    <cellStyle name="Note 2 6 8 2 2 3" xfId="39748" xr:uid="{C88C4967-50BF-4D01-99E7-527B9CCBFCAD}"/>
    <cellStyle name="Note 2 6 8 2 2 4" xfId="42223" xr:uid="{6A7AC6D0-8645-4E43-86C2-A1A1A7822685}"/>
    <cellStyle name="Note 2 6 8 2 3" xfId="33547" xr:uid="{BA0877E9-A8D3-4423-94FA-FEA88E050796}"/>
    <cellStyle name="Note 2 6 8 2 4" xfId="39747" xr:uid="{02B178C7-5C8C-4611-B890-639696F6B5A5}"/>
    <cellStyle name="Note 2 6 8 2 5" xfId="42222" xr:uid="{BEE90653-5945-4B8F-A2FC-F86F725655F3}"/>
    <cellStyle name="Note 2 6 8 3" xfId="19898" xr:uid="{CC578DA5-A020-4D5D-896D-CEACBB8D1428}"/>
    <cellStyle name="Note 2 6 8 3 2" xfId="38637" xr:uid="{393BE08B-1978-42E4-BC1B-5D9F17564B89}"/>
    <cellStyle name="Note 2 6 8 3 3" xfId="39749" xr:uid="{302BE250-6317-45EA-8EDF-8019ED396F9A}"/>
    <cellStyle name="Note 2 6 8 3 4" xfId="42224" xr:uid="{A818290B-2CDD-427C-850E-CB6FB794302B}"/>
    <cellStyle name="Note 2 6 8 4" xfId="33546" xr:uid="{2CDF420E-5BF9-4E6B-8441-EED7C557A0CD}"/>
    <cellStyle name="Note 2 6 8 5" xfId="39746" xr:uid="{B50B9754-5133-4158-A3BB-321B963E62A3}"/>
    <cellStyle name="Note 2 6 8 6" xfId="42221" xr:uid="{3CB2F9CA-751F-40C1-80DA-814E758472E7}"/>
    <cellStyle name="Note 2 6 9" xfId="19899" xr:uid="{426B2B83-D23D-4DD1-BD57-52316AE49461}"/>
    <cellStyle name="Note 2 6 9 2" xfId="19900" xr:uid="{005C3238-7998-444A-804A-1C6BC073864E}"/>
    <cellStyle name="Note 2 6 9 2 2" xfId="33549" xr:uid="{D13429CC-1014-44C9-BC8E-569F16208E26}"/>
    <cellStyle name="Note 2 6 9 2 3" xfId="39751" xr:uid="{75FEBAF8-A0D7-4CA6-9F1D-DF8DD016118F}"/>
    <cellStyle name="Note 2 6 9 2 4" xfId="42226" xr:uid="{97B3152C-5197-4B12-99BC-E93097D0F51B}"/>
    <cellStyle name="Note 2 6 9 3" xfId="35950" xr:uid="{DC9F34AD-6C12-4FE8-B768-29A4FFE72D2D}"/>
    <cellStyle name="Note 2 6 9 4" xfId="39750" xr:uid="{F85D6604-1BE8-4C98-A311-FE69F9171504}"/>
    <cellStyle name="Note 2 6 9 5" xfId="42225" xr:uid="{D572555F-FD34-460D-84E4-B741D2394883}"/>
    <cellStyle name="Note 2 7" xfId="19901" xr:uid="{7B57B48C-D060-4761-BB6C-333747AA15A0}"/>
    <cellStyle name="Note 2 7 10" xfId="19902" xr:uid="{B305453C-C801-4472-8A02-729398FE5ABC}"/>
    <cellStyle name="Note 2 7 10 2" xfId="25378" xr:uid="{C7B02EE3-6EC5-47DC-ADB7-B167BD88267E}"/>
    <cellStyle name="Note 2 7 10 3" xfId="39753" xr:uid="{38771216-7DFD-42E5-86B2-B25C86C38A3C}"/>
    <cellStyle name="Note 2 7 10 4" xfId="42228" xr:uid="{1FD32DB9-54EA-4239-9904-BE32F4C92E2C}"/>
    <cellStyle name="Note 2 7 11" xfId="35951" xr:uid="{FCD314AC-D678-40A4-AE54-05A154F3C200}"/>
    <cellStyle name="Note 2 7 12" xfId="39752" xr:uid="{A2DF76FC-DACC-4ED6-BF8B-4E9D4EDB29A2}"/>
    <cellStyle name="Note 2 7 13" xfId="42227" xr:uid="{0D7815BC-C0C8-4795-928B-BD1D0EC763DF}"/>
    <cellStyle name="Note 2 7 2" xfId="19903" xr:uid="{DCC094A6-E14F-4C86-A3F3-4CB379FF051C}"/>
    <cellStyle name="Note 2 7 2 2" xfId="19904" xr:uid="{0A55E484-9202-4C1E-9E20-F6C0E05DDE82}"/>
    <cellStyle name="Note 2 7 2 2 2" xfId="19905" xr:uid="{0DE75F04-7B27-4E0C-BADC-DD66D033C6B1}"/>
    <cellStyle name="Note 2 7 2 2 2 2" xfId="38636" xr:uid="{1CF314D8-596D-499C-B059-BE9CB19B5ABE}"/>
    <cellStyle name="Note 2 7 2 2 2 3" xfId="39756" xr:uid="{FEE4348D-CBE1-4D15-8897-B060B93FCE16}"/>
    <cellStyle name="Note 2 7 2 2 2 4" xfId="42231" xr:uid="{CE192736-7C0B-4925-B1EA-2B20DDD6740C}"/>
    <cellStyle name="Note 2 7 2 2 3" xfId="33551" xr:uid="{12684DAA-94ED-4D19-A6C2-42D3088BE8E1}"/>
    <cellStyle name="Note 2 7 2 2 4" xfId="39755" xr:uid="{7AFE0E67-A78C-47D6-828A-A647556AD5B2}"/>
    <cellStyle name="Note 2 7 2 2 5" xfId="42230" xr:uid="{C8813ECA-37B2-4C9F-B5A5-EBAA7F777ED4}"/>
    <cellStyle name="Note 2 7 2 3" xfId="19906" xr:uid="{89510D29-4741-48EB-872D-FF35002AC109}"/>
    <cellStyle name="Note 2 7 2 3 2" xfId="35952" xr:uid="{AC4D0CDF-7E11-42F3-A28F-A1967FBA85BA}"/>
    <cellStyle name="Note 2 7 2 3 3" xfId="39757" xr:uid="{119BF049-10E2-47D9-A9C8-AC9F04779665}"/>
    <cellStyle name="Note 2 7 2 3 4" xfId="42232" xr:uid="{81C59295-83E6-46C5-B935-680053C9DB2B}"/>
    <cellStyle name="Note 2 7 2 4" xfId="33550" xr:uid="{BA0120B9-F3A1-493A-9125-BD8BAD50BA75}"/>
    <cellStyle name="Note 2 7 2 5" xfId="39754" xr:uid="{9C5238E8-62D0-4277-9EEA-AB9729A4E207}"/>
    <cellStyle name="Note 2 7 2 6" xfId="42229" xr:uid="{E2DA29D9-E7BE-4E3E-A6F7-8DDDA4C95CF6}"/>
    <cellStyle name="Note 2 7 3" xfId="19907" xr:uid="{14EC0B5D-7A83-4854-A052-FFD0970A7D40}"/>
    <cellStyle name="Note 2 7 3 2" xfId="19908" xr:uid="{742E0D30-4FCC-41B7-869E-53AE7EA93FF4}"/>
    <cellStyle name="Note 2 7 3 2 2" xfId="19909" xr:uid="{EB5608B5-DBB1-490C-80A1-FD1B0470A7EE}"/>
    <cellStyle name="Note 2 7 3 2 2 2" xfId="33553" xr:uid="{3A06E7B2-B65C-4E42-A204-FE6FB94D170D}"/>
    <cellStyle name="Note 2 7 3 2 2 3" xfId="39760" xr:uid="{08F4B2E5-3526-45A0-98B3-5EBD9C56818C}"/>
    <cellStyle name="Note 2 7 3 2 2 4" xfId="42235" xr:uid="{70FB629C-A4F2-4BC4-ADB0-D06F570E62B2}"/>
    <cellStyle name="Note 2 7 3 2 3" xfId="33552" xr:uid="{58D9AAC3-FBCA-4270-9166-6C53F0A205E9}"/>
    <cellStyle name="Note 2 7 3 2 4" xfId="39759" xr:uid="{67946934-403B-4398-B203-6A5D8EC7B6B9}"/>
    <cellStyle name="Note 2 7 3 2 5" xfId="42234" xr:uid="{8A6D8BAD-3FD9-4584-AB37-C635E52C2CD2}"/>
    <cellStyle name="Note 2 7 3 3" xfId="19910" xr:uid="{626F7CAF-CA75-46F0-B933-8194B2F56480}"/>
    <cellStyle name="Note 2 7 3 3 2" xfId="33554" xr:uid="{7155852A-663D-48D4-AC8B-7D4C44516286}"/>
    <cellStyle name="Note 2 7 3 3 3" xfId="39761" xr:uid="{56B9A18B-18DB-4698-9AD9-C22AF2F3A282}"/>
    <cellStyle name="Note 2 7 3 3 4" xfId="42236" xr:uid="{8F597FB3-C9E7-4288-AE48-C3F12C6AC7B1}"/>
    <cellStyle name="Note 2 7 3 4" xfId="25379" xr:uid="{1CCE7271-C5FC-470F-AD44-8D1CBC2E6CA1}"/>
    <cellStyle name="Note 2 7 3 5" xfId="39758" xr:uid="{80D01974-022B-4F61-8B0F-E3DA64D2ADDB}"/>
    <cellStyle name="Note 2 7 3 6" xfId="42233" xr:uid="{DC21D73D-8E75-4A38-B0B4-E3FA40C54F0D}"/>
    <cellStyle name="Note 2 7 4" xfId="19911" xr:uid="{1BE87E39-AED4-436B-A60C-A7AB93B94BB9}"/>
    <cellStyle name="Note 2 7 4 2" xfId="19912" xr:uid="{FE0BDBAE-13E7-4E35-A916-413498B4C95F}"/>
    <cellStyle name="Note 2 7 4 2 2" xfId="19913" xr:uid="{61087230-2496-4509-BBF6-5F58DD2FE6B7}"/>
    <cellStyle name="Note 2 7 4 2 2 2" xfId="33555" xr:uid="{16F51D01-13EB-4AAF-9D26-AFED4F077A69}"/>
    <cellStyle name="Note 2 7 4 2 2 3" xfId="39764" xr:uid="{63A4EAE9-BD97-40F7-926A-5D3325C7F9A4}"/>
    <cellStyle name="Note 2 7 4 2 2 4" xfId="42239" xr:uid="{E1D9BC67-C27F-4BD6-9679-E5218C37BA38}"/>
    <cellStyle name="Note 2 7 4 2 3" xfId="38635" xr:uid="{F42448AB-E3A5-44BF-B062-E40BA9D2253C}"/>
    <cellStyle name="Note 2 7 4 2 4" xfId="39763" xr:uid="{DA9146A9-E506-4EF5-ACC8-36F7D1F43BE7}"/>
    <cellStyle name="Note 2 7 4 2 5" xfId="42238" xr:uid="{17BFAC45-76A2-465A-AE86-53034A0792B8}"/>
    <cellStyle name="Note 2 7 4 3" xfId="19914" xr:uid="{A42FDDE9-B9F3-4206-9F64-2D937EA7CF1E}"/>
    <cellStyle name="Note 2 7 4 3 2" xfId="33556" xr:uid="{7CD21923-DA5B-406B-B24A-7152BFD3F678}"/>
    <cellStyle name="Note 2 7 4 3 3" xfId="39765" xr:uid="{7E2E3255-551B-4D0D-8DFA-B507347CDFC2}"/>
    <cellStyle name="Note 2 7 4 3 4" xfId="42240" xr:uid="{5922481D-9198-40EE-9E5C-5AC096944673}"/>
    <cellStyle name="Note 2 7 4 4" xfId="25380" xr:uid="{BE5B5757-9EA9-4A12-972D-B07CB277FE31}"/>
    <cellStyle name="Note 2 7 4 5" xfId="39762" xr:uid="{DE03405A-A011-4EC5-916D-B057D98217CC}"/>
    <cellStyle name="Note 2 7 4 6" xfId="42237" xr:uid="{0BBCC0AA-44B6-40A0-BFED-222DE1596441}"/>
    <cellStyle name="Note 2 7 5" xfId="19915" xr:uid="{A286C353-FF85-45AA-BA62-8B35509D8668}"/>
    <cellStyle name="Note 2 7 5 2" xfId="19916" xr:uid="{B8A76503-942D-45BB-99FE-44B4C5DD374C}"/>
    <cellStyle name="Note 2 7 5 2 2" xfId="19917" xr:uid="{273060E2-D6CD-460A-A07B-FCAE708E8D4E}"/>
    <cellStyle name="Note 2 7 5 2 2 2" xfId="38634" xr:uid="{9326DA23-50A4-4BC3-9308-C740E6F51288}"/>
    <cellStyle name="Note 2 7 5 2 2 3" xfId="39768" xr:uid="{7FD56595-EBB2-4F3A-9B1F-3530CDC96258}"/>
    <cellStyle name="Note 2 7 5 2 2 4" xfId="42243" xr:uid="{5F2092F8-7B6B-4BD5-AEA0-B67B47D72CD2}"/>
    <cellStyle name="Note 2 7 5 2 3" xfId="33557" xr:uid="{701A04AA-057F-4548-89C8-282F05AA28FD}"/>
    <cellStyle name="Note 2 7 5 2 4" xfId="39767" xr:uid="{35424EF6-9D01-4715-ACC5-B0DA4F37C500}"/>
    <cellStyle name="Note 2 7 5 2 5" xfId="42242" xr:uid="{DA8774CA-86D9-4E40-80B8-2BBD09DA1269}"/>
    <cellStyle name="Note 2 7 5 3" xfId="19918" xr:uid="{214A0CA3-92F4-44B1-A032-28E6B21499AB}"/>
    <cellStyle name="Note 2 7 5 3 2" xfId="33558" xr:uid="{A1935892-3034-41D6-B358-3C01D9671DE5}"/>
    <cellStyle name="Note 2 7 5 3 3" xfId="39769" xr:uid="{88477E16-F825-4DB4-8B39-B388F0F92470}"/>
    <cellStyle name="Note 2 7 5 3 4" xfId="42244" xr:uid="{EF9D912D-D19F-4718-B962-B31EDF4EB8CF}"/>
    <cellStyle name="Note 2 7 5 4" xfId="25381" xr:uid="{A8FFD4F5-4AFD-4557-B638-C9C768B629D3}"/>
    <cellStyle name="Note 2 7 5 5" xfId="39766" xr:uid="{B799AEA5-2A03-48F3-8CED-7EAF163B4D1B}"/>
    <cellStyle name="Note 2 7 5 6" xfId="42241" xr:uid="{D8672E55-C154-4363-AB20-A03CB0290B85}"/>
    <cellStyle name="Note 2 7 6" xfId="19919" xr:uid="{51B3B3FA-AD37-452E-808E-867F3014F263}"/>
    <cellStyle name="Note 2 7 6 2" xfId="19920" xr:uid="{1655277E-B969-40F4-9193-CB45B1825B6D}"/>
    <cellStyle name="Note 2 7 6 2 2" xfId="19921" xr:uid="{0A04A5A6-C8AC-4550-8968-8D57D414FC80}"/>
    <cellStyle name="Note 2 7 6 2 2 2" xfId="33560" xr:uid="{26361D7B-7CF3-489C-B9EC-0D01D36DE404}"/>
    <cellStyle name="Note 2 7 6 2 2 3" xfId="39772" xr:uid="{FE2BA6EA-7919-4069-A9AF-E07A28A060E7}"/>
    <cellStyle name="Note 2 7 6 2 2 4" xfId="42247" xr:uid="{913C6D8E-AA92-4973-BDF7-AC3BF0FC71D2}"/>
    <cellStyle name="Note 2 7 6 2 3" xfId="33559" xr:uid="{15587E4B-6DDB-4E28-906B-4C61E272AC1E}"/>
    <cellStyle name="Note 2 7 6 2 4" xfId="39771" xr:uid="{B5C32CBB-E3A9-4A95-B0C9-0A017BE3DB63}"/>
    <cellStyle name="Note 2 7 6 2 5" xfId="42246" xr:uid="{7A9EAD98-1484-4919-84B4-A06FA40438AC}"/>
    <cellStyle name="Note 2 7 6 3" xfId="19922" xr:uid="{44FF6896-73C7-4603-9F53-16C0482C6CE9}"/>
    <cellStyle name="Note 2 7 6 3 2" xfId="38633" xr:uid="{F4465F1A-5A64-4748-B29B-36665A671383}"/>
    <cellStyle name="Note 2 7 6 3 3" xfId="39773" xr:uid="{475E2B59-C0ED-4C5E-8268-52B436817933}"/>
    <cellStyle name="Note 2 7 6 3 4" xfId="42248" xr:uid="{17A8CA85-68D5-40B2-B4C8-B2044B3C9B0E}"/>
    <cellStyle name="Note 2 7 6 4" xfId="25382" xr:uid="{C6230EF5-D8AE-4EB7-98B1-54D1C75170CB}"/>
    <cellStyle name="Note 2 7 6 5" xfId="39770" xr:uid="{E5775748-777F-4EA9-BCC8-4091C6B2488A}"/>
    <cellStyle name="Note 2 7 6 6" xfId="42245" xr:uid="{45EFADE1-1571-4875-9E8F-C7D1B2DC4C9A}"/>
    <cellStyle name="Note 2 7 7" xfId="19923" xr:uid="{3B2EB3A0-2146-4014-891C-5D17880A6B40}"/>
    <cellStyle name="Note 2 7 7 2" xfId="19924" xr:uid="{0CDAC3C0-77D3-407B-AF05-3FCCBB44C805}"/>
    <cellStyle name="Note 2 7 7 2 2" xfId="19925" xr:uid="{1FE78EE6-B302-4723-9DF0-2FACEE38F8AD}"/>
    <cellStyle name="Note 2 7 7 2 2 2" xfId="33562" xr:uid="{0B1FEAF3-B51E-4EC2-AF34-1276BF527FB8}"/>
    <cellStyle name="Note 2 7 7 2 2 3" xfId="39776" xr:uid="{995D3541-D969-408B-B481-D2E94373662D}"/>
    <cellStyle name="Note 2 7 7 2 2 4" xfId="42251" xr:uid="{DC3BC244-1F97-4244-AD42-9469D9919AF8}"/>
    <cellStyle name="Note 2 7 7 2 3" xfId="33561" xr:uid="{E6B3E4B0-FF46-4454-B70F-1224685EB732}"/>
    <cellStyle name="Note 2 7 7 2 4" xfId="39775" xr:uid="{CE645EA9-5553-4D9F-BE16-18F531B8686B}"/>
    <cellStyle name="Note 2 7 7 2 5" xfId="42250" xr:uid="{1595C793-D055-42E7-A7C0-B7E01B35FC35}"/>
    <cellStyle name="Note 2 7 7 3" xfId="19926" xr:uid="{5ED3F7EA-5656-4568-AC6E-99C8E5960976}"/>
    <cellStyle name="Note 2 7 7 3 2" xfId="33563" xr:uid="{524F3A77-3E0D-471B-8B6F-1DE261381D9F}"/>
    <cellStyle name="Note 2 7 7 3 3" xfId="39777" xr:uid="{0A1C2C42-25CF-4466-B0CB-22AF9599A320}"/>
    <cellStyle name="Note 2 7 7 3 4" xfId="42252" xr:uid="{83171B65-C66E-4579-8DDB-51D7F3022E5C}"/>
    <cellStyle name="Note 2 7 7 4" xfId="25383" xr:uid="{6577CF01-39A2-41F4-83AF-0E7829D890AA}"/>
    <cellStyle name="Note 2 7 7 5" xfId="39774" xr:uid="{6E70A358-1422-4EC5-AA84-F7A2269A038A}"/>
    <cellStyle name="Note 2 7 7 6" xfId="42249" xr:uid="{E45CC039-EFFB-4865-B081-A891237A57D5}"/>
    <cellStyle name="Note 2 7 8" xfId="19927" xr:uid="{79AB6FB8-447B-4594-8406-14990FC8A101}"/>
    <cellStyle name="Note 2 7 8 2" xfId="19928" xr:uid="{42D390F1-8EFF-43C2-90C2-894A2E980C35}"/>
    <cellStyle name="Note 2 7 8 2 2" xfId="19929" xr:uid="{8A2FDF1B-A85F-4DD7-87A2-17E6B5C1162E}"/>
    <cellStyle name="Note 2 7 8 2 2 2" xfId="38129" xr:uid="{94FEDEDD-6E67-488E-BE09-406DCB455111}"/>
    <cellStyle name="Note 2 7 8 2 2 3" xfId="39780" xr:uid="{3F2C973E-2E81-4BF6-9177-30A54302FD35}"/>
    <cellStyle name="Note 2 7 8 2 2 4" xfId="42255" xr:uid="{4E9BAAC5-E560-485E-990F-8F0BA12BE733}"/>
    <cellStyle name="Note 2 7 8 2 3" xfId="38130" xr:uid="{0E36838A-5B9C-42E3-A935-10153DE21994}"/>
    <cellStyle name="Note 2 7 8 2 4" xfId="39779" xr:uid="{C95C310E-E4AA-4207-8DA6-0E29072E273A}"/>
    <cellStyle name="Note 2 7 8 2 5" xfId="42254" xr:uid="{9C373D34-719C-482B-AB30-587D138DCF4E}"/>
    <cellStyle name="Note 2 7 8 3" xfId="19930" xr:uid="{1C7C6AC7-9A2A-4C3F-AE4D-59182E5F9365}"/>
    <cellStyle name="Note 2 7 8 3 2" xfId="38632" xr:uid="{94B294FA-9B9D-4683-BA02-C6F3AB9B878A}"/>
    <cellStyle name="Note 2 7 8 3 3" xfId="39781" xr:uid="{28D02C15-692E-4887-9AE5-80F6058282D9}"/>
    <cellStyle name="Note 2 7 8 3 4" xfId="42256" xr:uid="{CFE4952B-DC08-422B-975C-672D1814675D}"/>
    <cellStyle name="Note 2 7 8 4" xfId="25384" xr:uid="{DED85253-88F3-4913-B7A6-9384EF3E8D3C}"/>
    <cellStyle name="Note 2 7 8 5" xfId="39778" xr:uid="{ADDED505-6B4A-4788-8A06-47A1016F3AA4}"/>
    <cellStyle name="Note 2 7 8 6" xfId="42253" xr:uid="{13112A76-F5DA-4179-B141-C61767BAFF5F}"/>
    <cellStyle name="Note 2 7 9" xfId="19931" xr:uid="{19F46E51-99BD-4715-9C29-B81800A3A3C6}"/>
    <cellStyle name="Note 2 7 9 2" xfId="19932" xr:uid="{21E32CDC-273B-40F5-B926-68B222EBC9E7}"/>
    <cellStyle name="Note 2 7 9 2 2" xfId="33564" xr:uid="{B5CBB30E-F98B-4817-927C-7720716A0B62}"/>
    <cellStyle name="Note 2 7 9 2 3" xfId="39783" xr:uid="{92A14F1E-8505-49DE-A504-B24F0F1C6861}"/>
    <cellStyle name="Note 2 7 9 2 4" xfId="42258" xr:uid="{3F62C97B-EB3C-45ED-8A25-46149EDC8299}"/>
    <cellStyle name="Note 2 7 9 3" xfId="25385" xr:uid="{4433DE0A-29BA-49D5-B127-CE6417643AFB}"/>
    <cellStyle name="Note 2 7 9 4" xfId="39782" xr:uid="{F53599A7-3F21-45A2-B1E4-5C1085557BFC}"/>
    <cellStyle name="Note 2 7 9 5" xfId="42257" xr:uid="{7F9CD1B4-D52D-41D3-87B7-DCB5A355B17D}"/>
    <cellStyle name="Note 2 8" xfId="19933" xr:uid="{EC82B11A-BE12-475C-BFA9-FA749699272A}"/>
    <cellStyle name="Note 2 9" xfId="19934" xr:uid="{2B2B977E-D9DA-405A-BE04-5E786535E391}"/>
    <cellStyle name="Note 20" xfId="4517" xr:uid="{3FA4C061-9441-411C-BE32-2E0BC8AAB645}"/>
    <cellStyle name="Note 20 2" xfId="19936" xr:uid="{FBCAFAE2-F507-49BC-9B59-E96E505F80BC}"/>
    <cellStyle name="Note 20 2 2" xfId="19937" xr:uid="{702F94EF-62C5-4960-AA08-EC8A6E24CA6E}"/>
    <cellStyle name="Note 20 2 2 2" xfId="33567" xr:uid="{CC925DA7-C6BD-48C2-93F8-5F900E8807E0}"/>
    <cellStyle name="Note 20 2 2 3" xfId="39785" xr:uid="{7E2F69EB-9D26-4333-9CEA-CEC49B39170B}"/>
    <cellStyle name="Note 20 2 2 4" xfId="42260" xr:uid="{42ADC946-A8F3-4125-9CBA-A2319DF0F7AF}"/>
    <cellStyle name="Note 20 2 3" xfId="33566" xr:uid="{3FA4F989-17D5-48D7-AACD-C96A25F3110C}"/>
    <cellStyle name="Note 20 2 4" xfId="39784" xr:uid="{2DC5B67B-E2CE-45F7-A45E-0E6E6A270B80}"/>
    <cellStyle name="Note 20 2 5" xfId="42259" xr:uid="{26707CF2-0C49-4CF7-A2CD-5D18C67860A1}"/>
    <cellStyle name="Note 20 3" xfId="19938" xr:uid="{AEE99708-7B7B-48D2-BD11-44052D78BFE7}"/>
    <cellStyle name="Note 20 3 2" xfId="19939" xr:uid="{A36165A5-3CB4-4A39-A984-660E9CD1A925}"/>
    <cellStyle name="Note 20 3 2 2" xfId="33569" xr:uid="{C1000633-60F6-4B5D-9D40-6A051AB9602B}"/>
    <cellStyle name="Note 20 3 2 3" xfId="39787" xr:uid="{122A55D1-7821-4A10-9400-500068E02E01}"/>
    <cellStyle name="Note 20 3 2 4" xfId="42262" xr:uid="{E95FC1A4-4D54-4965-B2A6-419D4D06484B}"/>
    <cellStyle name="Note 20 3 3" xfId="33568" xr:uid="{0FB73FA3-E4D5-4EB9-BE94-AC7D28DA986A}"/>
    <cellStyle name="Note 20 3 4" xfId="39786" xr:uid="{61E00DB1-7FAF-4218-9F0D-1BD86571F696}"/>
    <cellStyle name="Note 20 3 5" xfId="42261" xr:uid="{05570B9E-C36F-4809-8273-03C110666316}"/>
    <cellStyle name="Note 20 4" xfId="24623" xr:uid="{38435529-572D-4558-B72F-EADA2CA39A8E}"/>
    <cellStyle name="Note 20 4 2" xfId="38357" xr:uid="{C1D01E58-831B-4343-BCE8-A3808C3E6905}"/>
    <cellStyle name="Note 20 4 3" xfId="44415" xr:uid="{481C33B8-C711-46DB-B443-E0495F04C251}"/>
    <cellStyle name="Note 20 5" xfId="19935" xr:uid="{7876E949-F968-44D7-A462-8B8181C85EFF}"/>
    <cellStyle name="Note 21" xfId="4518" xr:uid="{9EDEBBA7-D090-437E-BF55-D471D6EA2A94}"/>
    <cellStyle name="Note 21 2" xfId="19941" xr:uid="{12DB5688-F548-490D-8E02-03807FBC1F74}"/>
    <cellStyle name="Note 21 2 2" xfId="19942" xr:uid="{C79F32E0-5530-453C-87C7-C1A6783896E7}"/>
    <cellStyle name="Note 21 2 2 2" xfId="36647" xr:uid="{FCC4D823-F8F7-4510-A25A-CF5B99039427}"/>
    <cellStyle name="Note 21 2 2 3" xfId="39789" xr:uid="{608EB153-9E45-408C-8FD5-803CC1256FFC}"/>
    <cellStyle name="Note 21 2 2 4" xfId="42264" xr:uid="{296CB893-A1A7-4DBD-92D9-7C26D375FEE8}"/>
    <cellStyle name="Note 21 2 3" xfId="33571" xr:uid="{BDF40CE7-4D76-4698-B1E0-A08ACBF46CBF}"/>
    <cellStyle name="Note 21 2 4" xfId="39788" xr:uid="{7F58567F-F838-4824-A650-FECD686FFB3D}"/>
    <cellStyle name="Note 21 2 5" xfId="42263" xr:uid="{186926C5-B330-4B01-94E4-F938BC44D98E}"/>
    <cellStyle name="Note 21 3" xfId="19943" xr:uid="{48A93524-A6CB-4702-8D74-707CD319ABF3}"/>
    <cellStyle name="Note 21 3 2" xfId="19944" xr:uid="{3F28F3D4-9887-4B8C-9017-EB0CD1C1111D}"/>
    <cellStyle name="Note 21 3 2 2" xfId="38631" xr:uid="{A64E6EE6-27EA-4C7D-AB5D-0BBC2E411676}"/>
    <cellStyle name="Note 21 3 2 3" xfId="39791" xr:uid="{6FB781FC-22CA-4C65-997F-EC982655DFE7}"/>
    <cellStyle name="Note 21 3 2 4" xfId="42266" xr:uid="{F2C9261D-3E09-4E98-BDE1-52263E1845FE}"/>
    <cellStyle name="Note 21 3 3" xfId="33572" xr:uid="{13035F0A-D089-48DB-8AEA-779EA2623B1F}"/>
    <cellStyle name="Note 21 3 4" xfId="39790" xr:uid="{5895D271-6540-420E-B109-842C8DC29EB4}"/>
    <cellStyle name="Note 21 3 5" xfId="42265" xr:uid="{B323B3F5-3E25-4E65-95D5-36474E7B5FC0}"/>
    <cellStyle name="Note 21 4" xfId="24624" xr:uid="{5AD0DFCF-8FB7-44EB-B1F2-706525FC0B72}"/>
    <cellStyle name="Note 21 4 2" xfId="35697" xr:uid="{1533B3F2-598A-40B7-BF70-29D16BB21115}"/>
    <cellStyle name="Note 21 4 3" xfId="44416" xr:uid="{29808631-384C-47E2-B818-330BD8F28A26}"/>
    <cellStyle name="Note 21 5" xfId="19940" xr:uid="{0BD3E6F6-2AD2-4BA2-92BE-2204B513C664}"/>
    <cellStyle name="Note 22" xfId="4519" xr:uid="{2157CCEB-8915-4C88-AE0F-C51FB1D132A9}"/>
    <cellStyle name="Note 22 2" xfId="19946" xr:uid="{4AF438D2-EFF5-4AE7-9E04-EF56327D74CB}"/>
    <cellStyle name="Note 22 2 2" xfId="19947" xr:uid="{75AEEAB6-9408-4431-82FF-7382EE34E380}"/>
    <cellStyle name="Note 22 2 2 2" xfId="33574" xr:uid="{6F193884-182C-401A-A3FD-162EF3A12849}"/>
    <cellStyle name="Note 22 2 2 3" xfId="39793" xr:uid="{603A3A9E-DFFB-49D2-A036-B2C1B26E7262}"/>
    <cellStyle name="Note 22 2 2 4" xfId="42268" xr:uid="{542BD7FC-51A1-48B3-BA8C-E90DA931BA31}"/>
    <cellStyle name="Note 22 2 3" xfId="33573" xr:uid="{621B9CF9-3F79-4838-9446-59DFD5F98DE2}"/>
    <cellStyle name="Note 22 2 4" xfId="39792" xr:uid="{B571AEE8-FB5C-49FA-A4BF-E2F5A80433B5}"/>
    <cellStyle name="Note 22 2 5" xfId="42267" xr:uid="{2FDAA398-703B-4F40-AB73-930A15EE03ED}"/>
    <cellStyle name="Note 22 3" xfId="19948" xr:uid="{EEBE8F4E-39C9-41F6-BB83-B49CE53F1168}"/>
    <cellStyle name="Note 22 3 2" xfId="19949" xr:uid="{AE1FE1C8-4950-4DB3-95C7-EBB96C605C8B}"/>
    <cellStyle name="Note 22 3 2 2" xfId="33576" xr:uid="{16F7299B-51C3-493C-B982-3555D0647DE1}"/>
    <cellStyle name="Note 22 3 2 3" xfId="39795" xr:uid="{7A07547C-3C32-4A69-AD3A-24198DDEF269}"/>
    <cellStyle name="Note 22 3 2 4" xfId="42270" xr:uid="{AE0DA10A-3A27-4C04-8A74-E30269B22F4C}"/>
    <cellStyle name="Note 22 3 3" xfId="33575" xr:uid="{961EE37D-2E91-415B-93CE-A2DE2E307BE4}"/>
    <cellStyle name="Note 22 3 4" xfId="39794" xr:uid="{6C26AB4C-F8EA-4E7F-AACC-D91B5AF4335D}"/>
    <cellStyle name="Note 22 3 5" xfId="42269" xr:uid="{16FEB09C-9D90-4378-BCF5-EA3109FFE28C}"/>
    <cellStyle name="Note 22 4" xfId="24625" xr:uid="{AF04DFA7-FE2F-460B-AFC4-F1441EDDD0FB}"/>
    <cellStyle name="Note 22 4 2" xfId="35698" xr:uid="{D468B8DE-8053-4268-803B-558EF1A915A9}"/>
    <cellStyle name="Note 22 4 3" xfId="44417" xr:uid="{D32732B5-2C46-4E00-8960-189EB5DB9270}"/>
    <cellStyle name="Note 22 5" xfId="19945" xr:uid="{A7EA4C83-0325-4A68-A6FB-32E30B7CB250}"/>
    <cellStyle name="Note 23" xfId="4520" xr:uid="{B8C6C820-E3C1-4745-A962-FDB56436415D}"/>
    <cellStyle name="Note 23 2" xfId="19951" xr:uid="{6583E39B-F3FB-4944-B438-2895F872FF10}"/>
    <cellStyle name="Note 23 2 2" xfId="19952" xr:uid="{2AA88EBD-79F7-499F-9EE4-09BF274CD485}"/>
    <cellStyle name="Note 23 2 2 2" xfId="33579" xr:uid="{AE45C406-746D-4CC7-8961-4889D289F452}"/>
    <cellStyle name="Note 23 2 2 3" xfId="39797" xr:uid="{B2D3EBB3-AAA0-4CF8-A179-16B2203D0D24}"/>
    <cellStyle name="Note 23 2 2 4" xfId="42272" xr:uid="{F4872D36-F7E4-451F-B929-7C1EE0611B55}"/>
    <cellStyle name="Note 23 2 3" xfId="33578" xr:uid="{710C22AF-9E8F-4F49-9116-56EEE4B1776A}"/>
    <cellStyle name="Note 23 2 4" xfId="39796" xr:uid="{8FB566F6-D96E-4007-B1BE-3EF7718D2A35}"/>
    <cellStyle name="Note 23 2 5" xfId="42271" xr:uid="{6104322D-E274-4E53-AD2F-EFC1CA91480B}"/>
    <cellStyle name="Note 23 3" xfId="19953" xr:uid="{17ACE9F2-A920-45F4-9C08-CE33E9344321}"/>
    <cellStyle name="Note 23 3 2" xfId="19954" xr:uid="{534BF4F2-D4B1-4A56-8880-22DE6FDF3F20}"/>
    <cellStyle name="Note 23 3 2 2" xfId="36648" xr:uid="{11A62901-FB0E-4BD0-9FE9-DA0F87E757F4}"/>
    <cellStyle name="Note 23 3 2 3" xfId="39799" xr:uid="{F5370A0F-819F-4B42-9611-8CEF495395B7}"/>
    <cellStyle name="Note 23 3 2 4" xfId="42274" xr:uid="{AA8FABA3-1640-4DCE-B47E-27976A515025}"/>
    <cellStyle name="Note 23 3 3" xfId="33580" xr:uid="{98DEA45E-BB9E-4016-8A8D-6AA47CB17BBD}"/>
    <cellStyle name="Note 23 3 4" xfId="39798" xr:uid="{ADFEF124-5AF3-4751-A8D3-E54C70DC9E40}"/>
    <cellStyle name="Note 23 3 5" xfId="42273" xr:uid="{622FEC39-758F-4D7C-A399-F0FE229C7801}"/>
    <cellStyle name="Note 23 4" xfId="24626" xr:uid="{301BD994-009B-4323-8824-568FD58A0081}"/>
    <cellStyle name="Note 23 4 2" xfId="35699" xr:uid="{FA3CA452-6D5B-4A91-9D54-C5F5FAF53EA0}"/>
    <cellStyle name="Note 23 4 3" xfId="44418" xr:uid="{82DEBB00-A71D-4F4B-8AED-87175F64C44E}"/>
    <cellStyle name="Note 23 5" xfId="19950" xr:uid="{792EE54C-3A96-47F6-9CF3-D3A8A90A7F46}"/>
    <cellStyle name="Note 24" xfId="4521" xr:uid="{DA88BCD7-A0A1-4483-B775-BE47B53CF414}"/>
    <cellStyle name="Note 24 2" xfId="19956" xr:uid="{0FD0A951-169F-46AC-B782-F64FE332D368}"/>
    <cellStyle name="Note 24 2 2" xfId="19957" xr:uid="{F6FE35F9-9E39-49E7-B90D-E5A51A422B61}"/>
    <cellStyle name="Note 24 2 2 2" xfId="33583" xr:uid="{3BDDF497-B21D-46A0-AD51-B8E5F34F1E30}"/>
    <cellStyle name="Note 24 2 2 3" xfId="39801" xr:uid="{2157F925-783D-4BEF-9012-5E7015A3C672}"/>
    <cellStyle name="Note 24 2 2 4" xfId="42276" xr:uid="{EC33ADE2-8CE9-4C0A-89D2-9722600C22FA}"/>
    <cellStyle name="Note 24 2 3" xfId="33582" xr:uid="{1933F635-B162-4C61-9E6A-1785F7DDBBB1}"/>
    <cellStyle name="Note 24 2 4" xfId="39800" xr:uid="{FD52A79E-65C7-4C0A-BBF5-EE7489186D18}"/>
    <cellStyle name="Note 24 2 5" xfId="42275" xr:uid="{E1ED1D71-CCC5-40CE-A178-1E228309FD0D}"/>
    <cellStyle name="Note 24 3" xfId="19958" xr:uid="{71124E6E-730C-4965-B5AA-9F8B6DF16A21}"/>
    <cellStyle name="Note 24 3 2" xfId="19959" xr:uid="{B03C6EB7-57DB-4464-B571-4926C8A266FE}"/>
    <cellStyle name="Note 24 3 2 2" xfId="25388" xr:uid="{59DB702E-A6A5-4E93-94DB-C7AE944EAE9F}"/>
    <cellStyle name="Note 24 3 2 3" xfId="39803" xr:uid="{74D28164-0DCD-4837-8482-3B586527E8A9}"/>
    <cellStyle name="Note 24 3 2 4" xfId="42278" xr:uid="{490F79EC-5BCD-4686-8DE9-934B923C001F}"/>
    <cellStyle name="Note 24 3 3" xfId="36649" xr:uid="{3C22BE8A-683B-44E3-9F1F-AD92ECCA701D}"/>
    <cellStyle name="Note 24 3 4" xfId="39802" xr:uid="{1FB21810-4C0A-4510-9993-91AC96392B81}"/>
    <cellStyle name="Note 24 3 5" xfId="42277" xr:uid="{9947BA43-D222-4314-9BA3-4D70DE0259F0}"/>
    <cellStyle name="Note 24 4" xfId="24627" xr:uid="{9C3A68D1-FA14-438F-8A65-2DF83807D6B8}"/>
    <cellStyle name="Note 24 4 2" xfId="38356" xr:uid="{53B852A0-E69A-43B4-8355-F7F13919367E}"/>
    <cellStyle name="Note 24 4 3" xfId="44419" xr:uid="{C74141D7-6EF4-4A2A-9F4E-F6B077C6506D}"/>
    <cellStyle name="Note 24 5" xfId="19955" xr:uid="{7569587B-9CE8-4B8F-B58C-477685560E87}"/>
    <cellStyle name="Note 25" xfId="4522" xr:uid="{76F0E1B2-7773-4832-A27A-BD75471BD139}"/>
    <cellStyle name="Note 25 2" xfId="19961" xr:uid="{BE0EE8E1-7926-4C1D-92CB-A334E0BB6336}"/>
    <cellStyle name="Note 25 2 2" xfId="19962" xr:uid="{A03108F2-B8DB-43BB-B9B6-B3063C7FA6E2}"/>
    <cellStyle name="Note 25 2 2 2" xfId="38630" xr:uid="{5AC21DDF-98D6-4274-B3AD-BDDD83FA0ADE}"/>
    <cellStyle name="Note 25 2 2 3" xfId="39805" xr:uid="{3E38C254-558C-4F82-9D75-C4D5C8AAB470}"/>
    <cellStyle name="Note 25 2 2 4" xfId="42280" xr:uid="{D9A08B61-6762-49A9-A0E3-D61685E9EDF4}"/>
    <cellStyle name="Note 25 2 3" xfId="33585" xr:uid="{7C2104EC-D3CF-4497-B767-D3C49B5777BB}"/>
    <cellStyle name="Note 25 2 4" xfId="39804" xr:uid="{122D8FD8-1E3B-43CD-BD05-00901A4ED34B}"/>
    <cellStyle name="Note 25 2 5" xfId="42279" xr:uid="{6DC26366-95E5-496C-A758-BB8150F2D122}"/>
    <cellStyle name="Note 25 3" xfId="19963" xr:uid="{58FC603D-15C7-40AA-A4CC-B2D30D888416}"/>
    <cellStyle name="Note 25 3 2" xfId="19964" xr:uid="{A7656E6D-9228-45BE-AB11-15320F2AA252}"/>
    <cellStyle name="Note 25 3 2 2" xfId="33586" xr:uid="{84E91F94-E14E-4169-BE9F-1EE7E3E5CFF2}"/>
    <cellStyle name="Note 25 3 2 3" xfId="39807" xr:uid="{2DE1C3C9-DBBA-48D2-BE6A-14A9BE5E8076}"/>
    <cellStyle name="Note 25 3 2 4" xfId="42282" xr:uid="{CD4F4204-53DC-4E7F-BA86-86568061DB30}"/>
    <cellStyle name="Note 25 3 3" xfId="36650" xr:uid="{138F68F5-B376-48A4-965E-68BF5FB75DC9}"/>
    <cellStyle name="Note 25 3 4" xfId="39806" xr:uid="{46B61785-4139-4E2C-A7D2-4196AF2F8A4C}"/>
    <cellStyle name="Note 25 3 5" xfId="42281" xr:uid="{E649DAFC-B81B-4A6F-AD8D-3E055C58EDDA}"/>
    <cellStyle name="Note 25 4" xfId="24628" xr:uid="{1A2BDB09-D221-42F8-ADFF-6A2AC6959579}"/>
    <cellStyle name="Note 25 4 2" xfId="35700" xr:uid="{908BFFD2-7E5D-44DE-A0C5-96A97E452E5C}"/>
    <cellStyle name="Note 25 4 3" xfId="44420" xr:uid="{C252D73A-54FC-4FA0-8086-38FFA726E977}"/>
    <cellStyle name="Note 25 5" xfId="19960" xr:uid="{3F407559-A7D3-499A-AB70-ADAA108F0AE8}"/>
    <cellStyle name="Note 26" xfId="4523" xr:uid="{6E9723E2-DF97-4FA0-A6AC-D1662753D37B}"/>
    <cellStyle name="Note 26 2" xfId="19966" xr:uid="{AC2F63AB-DEAD-4E69-A91A-2D551B412943}"/>
    <cellStyle name="Note 26 2 2" xfId="19967" xr:uid="{76FF14D4-F0CD-49EF-BBF8-8A3C045AA1E0}"/>
    <cellStyle name="Note 26 2 2 2" xfId="36651" xr:uid="{65ED8D6F-3FE6-4C49-8A54-E43E1A6EF143}"/>
    <cellStyle name="Note 26 2 2 3" xfId="39809" xr:uid="{F05E3D1D-18A0-4163-AAC9-796854DB41F0}"/>
    <cellStyle name="Note 26 2 2 4" xfId="42284" xr:uid="{1E99DE48-69B7-4888-B0B9-D89250836711}"/>
    <cellStyle name="Note 26 2 3" xfId="33588" xr:uid="{EF6B74BD-5436-432F-9A84-49451AFB16CE}"/>
    <cellStyle name="Note 26 2 4" xfId="39808" xr:uid="{63FB127E-ED63-4CDA-A5CE-58E4DD36BCDA}"/>
    <cellStyle name="Note 26 2 5" xfId="42283" xr:uid="{67685F18-804D-422B-8B3C-C093D81158C1}"/>
    <cellStyle name="Note 26 3" xfId="19968" xr:uid="{6B727094-5BAE-4A96-A505-E25F1A1AE4C2}"/>
    <cellStyle name="Note 26 3 2" xfId="19969" xr:uid="{2D6D538B-8420-4917-BEA7-DF7BDC0DCF83}"/>
    <cellStyle name="Note 26 3 2 2" xfId="33590" xr:uid="{0FF0A1B3-5885-4C1A-9832-F37EBDBFE836}"/>
    <cellStyle name="Note 26 3 2 3" xfId="39811" xr:uid="{BEF2F055-7E64-4FCD-8A87-41A5C32CDD61}"/>
    <cellStyle name="Note 26 3 2 4" xfId="42286" xr:uid="{CB84E1DC-5FCD-483F-B7DF-65DA6E869533}"/>
    <cellStyle name="Note 26 3 3" xfId="33589" xr:uid="{C1792102-7004-4CE6-A184-A461E394F689}"/>
    <cellStyle name="Note 26 3 4" xfId="39810" xr:uid="{5B9412C8-099E-4A18-B282-CD23C58DBF63}"/>
    <cellStyle name="Note 26 3 5" xfId="42285" xr:uid="{29EAED12-0C4A-4E8C-B1CE-4BA3762127D3}"/>
    <cellStyle name="Note 26 4" xfId="24629" xr:uid="{3DF1533A-4271-416F-B4FE-19C9E0E14654}"/>
    <cellStyle name="Note 26 4 2" xfId="35701" xr:uid="{FF59C9F5-7232-4B8B-B5EB-91D3F4E7B810}"/>
    <cellStyle name="Note 26 4 3" xfId="44421" xr:uid="{F8B1D598-9803-438E-B544-C12524548F1B}"/>
    <cellStyle name="Note 26 5" xfId="19965" xr:uid="{AE2DFE50-0C22-4E75-946A-A44AB505A87C}"/>
    <cellStyle name="Note 27" xfId="4524" xr:uid="{C62B7397-617D-46EA-8B11-EE1C7AABA76E}"/>
    <cellStyle name="Note 27 2" xfId="19971" xr:uid="{1CFE0E53-9D84-4EED-A2CC-23CE41A2D768}"/>
    <cellStyle name="Note 27 2 2" xfId="19972" xr:uid="{7F7FFCA0-FFC8-4B8E-B587-7007072ECD6C}"/>
    <cellStyle name="Note 27 2 2 2" xfId="33592" xr:uid="{C3E632E3-2B63-4263-941A-159AAE4005F5}"/>
    <cellStyle name="Note 27 2 2 3" xfId="39813" xr:uid="{AEC52049-C1A2-479C-8AC0-5C72E3843B3D}"/>
    <cellStyle name="Note 27 2 2 4" xfId="42288" xr:uid="{6820EF7D-D081-4216-92F5-1963BCCB4E67}"/>
    <cellStyle name="Note 27 2 3" xfId="24923" xr:uid="{D6FB5096-B7CB-4BD6-B31D-A9445D47EA16}"/>
    <cellStyle name="Note 27 2 4" xfId="39812" xr:uid="{B9BF369F-5D2A-4910-B478-ACF210358423}"/>
    <cellStyle name="Note 27 2 5" xfId="42287" xr:uid="{44E1E913-2856-4430-8007-C578D352BD6B}"/>
    <cellStyle name="Note 27 3" xfId="19973" xr:uid="{1C610BD7-76E8-436E-9318-45428A77AD2A}"/>
    <cellStyle name="Note 27 3 2" xfId="19974" xr:uid="{4E12DB2D-8E49-432D-BA68-A858E57C443B}"/>
    <cellStyle name="Note 27 3 2 2" xfId="33593" xr:uid="{F719F374-725D-4B60-AE17-EF2C0A1D2A89}"/>
    <cellStyle name="Note 27 3 2 3" xfId="39815" xr:uid="{88E9193E-8AAE-4AE5-A5C5-6517499DAFEB}"/>
    <cellStyle name="Note 27 3 2 4" xfId="42290" xr:uid="{8DF47198-5666-436B-8111-CE1142CD107F}"/>
    <cellStyle name="Note 27 3 3" xfId="25389" xr:uid="{BDFB89D3-CC3F-4FF4-A83E-CFF02BADE496}"/>
    <cellStyle name="Note 27 3 4" xfId="39814" xr:uid="{982DD42B-D265-4E23-B394-EA63DD8B35DD}"/>
    <cellStyle name="Note 27 3 5" xfId="42289" xr:uid="{D61A7A18-B565-457D-A1AE-DD2185D5DE48}"/>
    <cellStyle name="Note 27 4" xfId="24630" xr:uid="{088B69D6-06FE-4245-BE83-B46A90536205}"/>
    <cellStyle name="Note 27 4 2" xfId="35702" xr:uid="{EDE3B862-0643-4ACE-B1BE-406418220D46}"/>
    <cellStyle name="Note 27 4 3" xfId="44422" xr:uid="{31A14499-3408-47FE-817B-C620ED24D278}"/>
    <cellStyle name="Note 27 5" xfId="19970" xr:uid="{F3D3F08F-5002-4E0B-BE7A-8A834A4BCAE2}"/>
    <cellStyle name="Note 28" xfId="4525" xr:uid="{A0143EC6-C14D-4280-9782-020EE4AAC413}"/>
    <cellStyle name="Note 28 2" xfId="19976" xr:uid="{01105E4A-DE59-4821-A05A-3C862728ED95}"/>
    <cellStyle name="Note 28 2 2" xfId="19977" xr:uid="{B6E01D01-5F80-483B-A55B-3C184EDB3F8C}"/>
    <cellStyle name="Note 28 2 2 2" xfId="33595" xr:uid="{CE0B8B26-98A9-47A1-A8E2-C9D583AF7CA9}"/>
    <cellStyle name="Note 28 2 2 3" xfId="39817" xr:uid="{7E857554-EA3A-402C-98DF-5607CE48FA22}"/>
    <cellStyle name="Note 28 2 2 4" xfId="42292" xr:uid="{F8E0C141-D895-4349-8D7E-885A9697F9C3}"/>
    <cellStyle name="Note 28 2 3" xfId="24924" xr:uid="{B63F9CD4-86FA-46D4-83C9-FC25BB6323BC}"/>
    <cellStyle name="Note 28 2 4" xfId="39816" xr:uid="{BB5076BE-5D8E-4CE9-8441-739C34A2CB00}"/>
    <cellStyle name="Note 28 2 5" xfId="42291" xr:uid="{FF384D77-C2F9-4595-B50E-0D40FFF93B89}"/>
    <cellStyle name="Note 28 3" xfId="19978" xr:uid="{EB89669C-81B3-4940-851C-65DE318257A3}"/>
    <cellStyle name="Note 28 3 2" xfId="19979" xr:uid="{9294B0CD-2B6D-4D5B-915F-5F2CAC0104C9}"/>
    <cellStyle name="Note 28 3 2 2" xfId="33597" xr:uid="{55374F33-F83F-4054-9FF9-BBFE9509E337}"/>
    <cellStyle name="Note 28 3 2 3" xfId="39819" xr:uid="{1548DE5E-C4AC-43ED-AB27-4122C8539513}"/>
    <cellStyle name="Note 28 3 2 4" xfId="42294" xr:uid="{3B6BC692-911F-4F6E-9D1B-B104121A7B89}"/>
    <cellStyle name="Note 28 3 3" xfId="33596" xr:uid="{202CF0F8-2A9C-4EE9-8378-4F0EE4FE4D68}"/>
    <cellStyle name="Note 28 3 4" xfId="39818" xr:uid="{CE9EC60C-500F-49C2-A6E7-4A3FFA339A5B}"/>
    <cellStyle name="Note 28 3 5" xfId="42293" xr:uid="{BB6112B1-3CA0-4443-A1DB-B2B95A980AB7}"/>
    <cellStyle name="Note 28 4" xfId="24631" xr:uid="{FB91003F-CECB-42F3-ABFF-95A60DE424F5}"/>
    <cellStyle name="Note 28 4 2" xfId="35703" xr:uid="{7C48E446-2F90-4D6A-9EF9-9CE74FC239FB}"/>
    <cellStyle name="Note 28 4 3" xfId="44423" xr:uid="{42947B95-091E-4F6F-93EE-569FFDB3380D}"/>
    <cellStyle name="Note 28 5" xfId="19975" xr:uid="{9A4B59DD-0E0C-4D4E-BCC5-8903161F2547}"/>
    <cellStyle name="Note 29" xfId="4526" xr:uid="{73D87707-E5B1-4721-83D1-29E1D455AF83}"/>
    <cellStyle name="Note 29 2" xfId="19981" xr:uid="{9AE7AD67-8C8C-469F-ACD3-1A6FE3349A1D}"/>
    <cellStyle name="Note 29 2 2" xfId="19982" xr:uid="{958E55DF-46C6-4515-967B-406EF8F37185}"/>
    <cellStyle name="Note 29 2 2 2" xfId="38629" xr:uid="{4FE16D97-3D24-46E2-AE71-7E30FD7C4879}"/>
    <cellStyle name="Note 29 2 2 3" xfId="39821" xr:uid="{EAC8F955-57DB-4A40-8BD8-B5CA2923D6A7}"/>
    <cellStyle name="Note 29 2 2 4" xfId="42296" xr:uid="{7CE95A18-B7A4-447F-86FB-E089C2250977}"/>
    <cellStyle name="Note 29 2 3" xfId="33598" xr:uid="{4F14DB11-11AA-43D5-96CC-243A0A4F1ECE}"/>
    <cellStyle name="Note 29 2 4" xfId="39820" xr:uid="{5B479E72-3F40-4929-AE3E-FEE849C258A8}"/>
    <cellStyle name="Note 29 2 5" xfId="42295" xr:uid="{D08DCA72-21FF-43F5-B592-60E795F9E186}"/>
    <cellStyle name="Note 29 3" xfId="19983" xr:uid="{8C820B36-8796-4D97-88C5-8717FD3AC9AF}"/>
    <cellStyle name="Note 29 3 2" xfId="19984" xr:uid="{97FF01E8-9101-4DFC-AC27-6B8CBF400B47}"/>
    <cellStyle name="Note 29 3 2 2" xfId="36653" xr:uid="{CD6C750B-9BDE-42B0-8B55-041784D10CB9}"/>
    <cellStyle name="Note 29 3 2 3" xfId="39823" xr:uid="{AC121779-625B-45E2-A5A3-29DEB6BF7A19}"/>
    <cellStyle name="Note 29 3 2 4" xfId="42298" xr:uid="{F948260E-D570-402D-B547-F6CF8DBBD2E9}"/>
    <cellStyle name="Note 29 3 3" xfId="33599" xr:uid="{95D1768B-AD53-4D63-8C9F-B93E13EAAC26}"/>
    <cellStyle name="Note 29 3 4" xfId="39822" xr:uid="{C3FEC1CC-60BF-42BA-A3C0-9BCAFB220FA6}"/>
    <cellStyle name="Note 29 3 5" xfId="42297" xr:uid="{7C7F88BB-6354-46B5-97CA-11034ABF4CE1}"/>
    <cellStyle name="Note 29 4" xfId="24632" xr:uid="{8979F70D-91A2-4E5E-B3BF-0DFDBC75A6E8}"/>
    <cellStyle name="Note 29 4 2" xfId="35704" xr:uid="{9CA39040-AD60-4803-91B6-9051093D6F11}"/>
    <cellStyle name="Note 29 4 3" xfId="44424" xr:uid="{8D651F88-1438-428B-A6CA-6594EE65E492}"/>
    <cellStyle name="Note 29 5" xfId="19980" xr:uid="{043525A4-42B9-47E1-B263-5E722AAD763F}"/>
    <cellStyle name="Note 3" xfId="4527" xr:uid="{76F6D633-FFA2-4B42-8CB6-8D180BA7AB29}"/>
    <cellStyle name="Note 3 10" xfId="24633" xr:uid="{380BF1B5-033D-4518-8A99-F3B839620831}"/>
    <cellStyle name="Note 3 10 2" xfId="35705" xr:uid="{E6F51EA3-0A1B-46F4-9E65-434778CE5D69}"/>
    <cellStyle name="Note 3 10 3" xfId="44425" xr:uid="{B9D1CC16-C163-4905-85F6-B4A41C7261D3}"/>
    <cellStyle name="Note 3 11" xfId="6250" xr:uid="{0BBCCE5B-F7D7-4C80-AFD1-5D07118C2443}"/>
    <cellStyle name="Note 3 12" xfId="38350" xr:uid="{8EC26326-618E-43A9-A3D5-6FAC9084C5F2}"/>
    <cellStyle name="Note 3 2" xfId="6179" xr:uid="{502F4F2D-D3BD-444A-A56A-858EDD099D1E}"/>
    <cellStyle name="Note 3 2 2" xfId="6180" xr:uid="{CF844B75-6982-4E1D-90A6-314D599A38F7}"/>
    <cellStyle name="Note 3 2 3" xfId="19985" xr:uid="{BDB4CC93-8841-4446-92C8-D3AF1FA204CB}"/>
    <cellStyle name="Note 3 2 3 2" xfId="33600" xr:uid="{7BB28BD0-CA4E-4622-BF4A-180070F86518}"/>
    <cellStyle name="Note 3 2 3 3" xfId="39824" xr:uid="{1D42F885-1651-435C-906D-AF8D219EE400}"/>
    <cellStyle name="Note 3 2 3 4" xfId="42299" xr:uid="{5903393B-2481-4A9A-B08E-42C619E7B01B}"/>
    <cellStyle name="Note 3 2 4" xfId="24873" xr:uid="{F54CEB1B-14A6-4F9E-B808-B637070B6F8C}"/>
    <cellStyle name="Note 3 2 5" xfId="25603" xr:uid="{36EAF387-E943-4340-9A90-2FEBDF17B8C9}"/>
    <cellStyle name="Note 3 3" xfId="19986" xr:uid="{1BFAAB4C-2E5C-42A7-9D4D-808AC36FE730}"/>
    <cellStyle name="Note 3 4" xfId="19987" xr:uid="{704E3567-725F-4146-8C3C-EAD6BBCB5AB8}"/>
    <cellStyle name="Note 3 5" xfId="19988" xr:uid="{0456913B-6771-4F61-B58F-0E8CD005352D}"/>
    <cellStyle name="Note 3 6" xfId="19989" xr:uid="{B860452E-4ED9-4E4B-B29A-D102E2F2A017}"/>
    <cellStyle name="Note 3 7" xfId="19990" xr:uid="{8484D387-0BCF-4F8D-84AB-D032F050D5DF}"/>
    <cellStyle name="Note 3 8" xfId="19991" xr:uid="{8F0AF553-E18F-456C-B81C-C46D3CE26502}"/>
    <cellStyle name="Note 3 9" xfId="19992" xr:uid="{AE9B0418-58F8-4A08-B611-B4CAA744F7F4}"/>
    <cellStyle name="Note 3 9 2" xfId="33604" xr:uid="{E8E1DFB1-EF62-4C5F-97B7-DEEB48F16155}"/>
    <cellStyle name="Note 3 9 3" xfId="39825" xr:uid="{4BE3D142-D75D-4F9C-A696-69BE6F06FCB8}"/>
    <cellStyle name="Note 3 9 4" xfId="42300" xr:uid="{7435E25E-A887-4A21-AB43-020EC7C0ABEF}"/>
    <cellStyle name="Note 30" xfId="19993" xr:uid="{3D2C6C3C-C50F-478F-91E5-AA92C2DBA27E}"/>
    <cellStyle name="Note 30 2" xfId="19994" xr:uid="{731438DF-2BD9-4ACC-9308-0D43B7A97100}"/>
    <cellStyle name="Note 30 2 2" xfId="19995" xr:uid="{108C8D85-6A52-43D8-926A-EB0A148B6739}"/>
    <cellStyle name="Note 30 2 2 2" xfId="38126" xr:uid="{3A2ABECA-8683-4C17-BB80-5D4AE03D70F3}"/>
    <cellStyle name="Note 30 2 2 3" xfId="39827" xr:uid="{AFE09106-D1A7-4884-BD26-7D18FA83AE4D}"/>
    <cellStyle name="Note 30 2 2 4" xfId="42302" xr:uid="{E61924E8-2F01-4319-B51F-22985A1DB822}"/>
    <cellStyle name="Note 30 2 3" xfId="38127" xr:uid="{3AE41FFC-A791-4E32-A4A1-DCC0C46F5206}"/>
    <cellStyle name="Note 30 2 4" xfId="39826" xr:uid="{033E0527-7417-4213-8F16-57F6C80831F9}"/>
    <cellStyle name="Note 30 2 5" xfId="42301" xr:uid="{442B0E8B-67DA-46A0-A146-95AE28C7E640}"/>
    <cellStyle name="Note 30 3" xfId="19996" xr:uid="{83DA5E1E-409F-42A9-8260-AC3499CA0400}"/>
    <cellStyle name="Note 30 3 2" xfId="19997" xr:uid="{331D8359-658C-463C-99E9-772E4FBFBD5F}"/>
    <cellStyle name="Note 30 3 2 2" xfId="33606" xr:uid="{E5DA8B1F-D27B-4050-B7DE-4E5D91A6D77B}"/>
    <cellStyle name="Note 30 3 2 3" xfId="39829" xr:uid="{96BC5FD2-83CB-4D19-8E15-1AAEC78E54EF}"/>
    <cellStyle name="Note 30 3 2 4" xfId="42304" xr:uid="{A73FBA7B-9D62-41DD-996C-F97D9C2494AE}"/>
    <cellStyle name="Note 30 3 3" xfId="33605" xr:uid="{1353F57C-B08B-4CAC-8C79-BF869A4ABDB4}"/>
    <cellStyle name="Note 30 3 4" xfId="39828" xr:uid="{97651077-5A8D-4B19-85EA-6FC45EDFE422}"/>
    <cellStyle name="Note 30 3 5" xfId="42303" xr:uid="{EFFAAE78-CA77-41D6-88A8-49A201FE6873}"/>
    <cellStyle name="Note 31" xfId="19998" xr:uid="{247E8C4F-2565-4F55-B829-3CFC7D862A3A}"/>
    <cellStyle name="Note 31 2" xfId="19999" xr:uid="{AAF59F6E-BCAA-475F-9E26-D39D5362824B}"/>
    <cellStyle name="Note 31 2 2" xfId="20000" xr:uid="{A5D55097-7ACC-435A-BE2F-1DA72AFF1959}"/>
    <cellStyle name="Note 31 2 2 2" xfId="33609" xr:uid="{21A165F4-EA0B-4CBB-85FB-AE721FE34C0A}"/>
    <cellStyle name="Note 31 2 2 3" xfId="39831" xr:uid="{D044817D-0759-4E24-B853-CF1F765BC76A}"/>
    <cellStyle name="Note 31 2 2 4" xfId="42306" xr:uid="{44C7D6A5-BF7B-4E64-BEE4-B5E40F175F76}"/>
    <cellStyle name="Note 31 2 3" xfId="33608" xr:uid="{3AF5B516-C7D3-475E-AD46-368D27E7BB12}"/>
    <cellStyle name="Note 31 2 4" xfId="39830" xr:uid="{9CBA6D31-DAB0-4C11-BEAF-96DDFAA04C6B}"/>
    <cellStyle name="Note 31 2 5" xfId="42305" xr:uid="{A99C9EC9-659E-4E90-8234-5B7DFD2B4662}"/>
    <cellStyle name="Note 31 3" xfId="20001" xr:uid="{241993D1-5F8A-4C94-ABFA-DC48ECCA92DE}"/>
    <cellStyle name="Note 31 3 2" xfId="20002" xr:uid="{45574782-250E-4055-AD86-0EBB7D5D08DE}"/>
    <cellStyle name="Note 31 3 2 2" xfId="33611" xr:uid="{F2CDF214-DA55-4DE6-93DF-FDD9CE5DD063}"/>
    <cellStyle name="Note 31 3 2 3" xfId="39833" xr:uid="{0F6E01FC-C267-4F0E-A60E-7BC7F38178C9}"/>
    <cellStyle name="Note 31 3 2 4" xfId="42308" xr:uid="{545BBEF4-C401-49B0-AF8A-9AC3BF8653FC}"/>
    <cellStyle name="Note 31 3 3" xfId="33610" xr:uid="{ED730D68-7DB4-4BA2-BC09-EAE67C65D0B4}"/>
    <cellStyle name="Note 31 3 4" xfId="39832" xr:uid="{BF35E3D6-500D-4C3F-96E4-F89B2727E9A6}"/>
    <cellStyle name="Note 31 3 5" xfId="42307" xr:uid="{F7F29DA4-AFEE-4FC3-8773-52315EC62848}"/>
    <cellStyle name="Note 32" xfId="20003" xr:uid="{FA3D0956-D03E-4964-BBD7-0BDD978DCF64}"/>
    <cellStyle name="Note 32 2" xfId="20004" xr:uid="{A9D4DBDC-F956-44D9-B390-7C8746A4F2E7}"/>
    <cellStyle name="Note 32 2 2" xfId="20005" xr:uid="{70B7D82E-2CF1-402E-BE71-6FA304D990CF}"/>
    <cellStyle name="Note 32 2 2 2" xfId="33614" xr:uid="{A05EAEEC-0DCB-4849-95D7-56EAF760E3A7}"/>
    <cellStyle name="Note 32 2 2 3" xfId="39835" xr:uid="{1EFF3AB3-F161-470F-8155-AF97F4814763}"/>
    <cellStyle name="Note 32 2 2 4" xfId="42310" xr:uid="{15059B96-F2DD-4522-8EDF-ECF8A46999A6}"/>
    <cellStyle name="Note 32 2 3" xfId="33613" xr:uid="{C2768B48-2E05-41D3-9760-802340B8B325}"/>
    <cellStyle name="Note 32 2 4" xfId="39834" xr:uid="{F4E54121-2C70-48FF-B789-CF66DB0D5786}"/>
    <cellStyle name="Note 32 2 5" xfId="42309" xr:uid="{B4734706-3CE8-4A19-8022-6FD2B51D8356}"/>
    <cellStyle name="Note 32 3" xfId="20006" xr:uid="{1BE6AB0F-28C5-4F38-926E-F3663483EF64}"/>
    <cellStyle name="Note 32 3 2" xfId="20007" xr:uid="{4DC6D7C3-3FE7-4AB0-97E0-0D0163BFE778}"/>
    <cellStyle name="Note 32 3 2 2" xfId="39140" xr:uid="{D2BCCC34-2B2F-44EE-95F4-164750215BD1}"/>
    <cellStyle name="Note 32 3 2 3" xfId="39837" xr:uid="{A2B762F8-B92E-4AEF-8D38-F30661BC6AFE}"/>
    <cellStyle name="Note 32 3 2 4" xfId="42312" xr:uid="{FE6685DC-BE80-4071-B007-DD503709C9E8}"/>
    <cellStyle name="Note 32 3 3" xfId="33615" xr:uid="{17695120-0B50-4A24-8156-79537BBE21AF}"/>
    <cellStyle name="Note 32 3 4" xfId="39836" xr:uid="{A5F44105-058F-45A9-AA88-057FD7166A11}"/>
    <cellStyle name="Note 32 3 5" xfId="42311" xr:uid="{B05198F7-197F-4753-9E8C-FE40A0970283}"/>
    <cellStyle name="Note 33" xfId="20008" xr:uid="{9C081392-04F6-4D11-B4E3-BCB63F58943D}"/>
    <cellStyle name="Note 33 2" xfId="20009" xr:uid="{99BB1931-0E55-4442-A6F4-0F06B7E4839A}"/>
    <cellStyle name="Note 33 2 2" xfId="20010" xr:uid="{31ACD776-0438-4C92-B115-0FF39D96FA58}"/>
    <cellStyle name="Note 33 2 2 2" xfId="38628" xr:uid="{23DE6079-5123-4694-AF4B-8BAD841E50EB}"/>
    <cellStyle name="Note 33 2 2 3" xfId="39839" xr:uid="{5EE437A2-544F-4988-91FF-45A76DE307A8}"/>
    <cellStyle name="Note 33 2 2 4" xfId="42314" xr:uid="{A9BDA279-13C1-4832-B178-43702AF3657E}"/>
    <cellStyle name="Note 33 2 3" xfId="33617" xr:uid="{07068B7E-3984-42AE-BA6B-4FEA00237242}"/>
    <cellStyle name="Note 33 2 4" xfId="39838" xr:uid="{18F26991-131E-4E9E-ACE9-36BF962988E6}"/>
    <cellStyle name="Note 33 2 5" xfId="42313" xr:uid="{B054C58B-8827-4946-ADE1-1E509D14C194}"/>
    <cellStyle name="Note 33 3" xfId="20011" xr:uid="{1D21B451-33FA-494B-B256-8142F63646EA}"/>
    <cellStyle name="Note 33 3 2" xfId="20012" xr:uid="{4488F53A-F704-4A24-97B8-F37AF9C1AEC5}"/>
    <cellStyle name="Note 33 3 2 2" xfId="33619" xr:uid="{A4385D66-CFA1-4691-A0F2-46C44D0F0E1A}"/>
    <cellStyle name="Note 33 3 2 3" xfId="39841" xr:uid="{41EA0244-0CD3-416B-A09F-C619BFD25B41}"/>
    <cellStyle name="Note 33 3 2 4" xfId="42316" xr:uid="{FCD163F1-0B05-4B40-AC4B-FEF450A5AE33}"/>
    <cellStyle name="Note 33 3 3" xfId="33618" xr:uid="{7A3B51A8-1B50-42DD-A2E6-9EA3E8DC86DD}"/>
    <cellStyle name="Note 33 3 4" xfId="39840" xr:uid="{4F36067A-3A43-414C-B7E8-5E4A65B5C71B}"/>
    <cellStyle name="Note 33 3 5" xfId="42315" xr:uid="{6D2017B9-C83B-490C-8E64-1E36FE2FC6BB}"/>
    <cellStyle name="Note 34" xfId="20013" xr:uid="{F8F954C5-4A01-4FFE-B6E1-4FCFBCCF4457}"/>
    <cellStyle name="Note 35" xfId="20014" xr:uid="{A90651C3-A7C4-4E45-9B04-181698633CFD}"/>
    <cellStyle name="Note 36" xfId="20015" xr:uid="{51B71CB0-F156-4179-A304-B505688747FA}"/>
    <cellStyle name="Note 37" xfId="20016" xr:uid="{9DB9689A-CD8D-4485-982D-1E66A16A55E3}"/>
    <cellStyle name="Note 38" xfId="20017" xr:uid="{B02C1AB3-6974-4AAF-AAAC-B912B5A470F4}"/>
    <cellStyle name="Note 39" xfId="20018" xr:uid="{F54321E5-E89A-4C09-9407-C679473445F2}"/>
    <cellStyle name="Note 4" xfId="4528" xr:uid="{271700F7-0909-493D-B674-D12E6BCA2996}"/>
    <cellStyle name="Note 4 10" xfId="4893" xr:uid="{9FF23CCC-F445-4B53-BBEE-2AAD0C2B451C}"/>
    <cellStyle name="Note 4 11" xfId="35103" xr:uid="{88B8CDA0-EC3C-411A-AEB0-E9CBB64BA20F}"/>
    <cellStyle name="Note 4 2" xfId="20019" xr:uid="{F9AB86DC-6BC3-4B7E-BCBB-6CDCD46FAA96}"/>
    <cellStyle name="Note 4 3" xfId="20020" xr:uid="{E4DA0AA0-4E53-4054-A6E8-A5DC61737174}"/>
    <cellStyle name="Note 4 4" xfId="20021" xr:uid="{FD0A1F6E-7B77-44E1-9B71-5BF66232ABB1}"/>
    <cellStyle name="Note 4 5" xfId="20022" xr:uid="{2B1F18EA-BF55-4C4F-ADE5-60ADA48AFDE5}"/>
    <cellStyle name="Note 4 6" xfId="20023" xr:uid="{962C6EFC-E48E-40ED-BEB8-03583C36C5D6}"/>
    <cellStyle name="Note 4 7" xfId="20024" xr:uid="{58DAD552-EA74-42C5-869C-0A4C25A63238}"/>
    <cellStyle name="Note 4 8" xfId="20025" xr:uid="{A71E6AB4-6108-4D65-A96D-1ADE2DC4A320}"/>
    <cellStyle name="Note 4 8 2" xfId="33632" xr:uid="{2CB28F56-1AE9-486C-82CC-4CBFCCD87A97}"/>
    <cellStyle name="Note 4 8 3" xfId="39842" xr:uid="{54CFE5AA-6170-47AC-B405-6FE4C0C4A808}"/>
    <cellStyle name="Note 4 8 4" xfId="42317" xr:uid="{EA807E08-A5DB-445E-97FF-C3AC2E096D46}"/>
    <cellStyle name="Note 4 9" xfId="24634" xr:uid="{D793B04B-0AF1-4B26-BB77-3E69B17412DF}"/>
    <cellStyle name="Note 4 9 2" xfId="35706" xr:uid="{DCF8E44F-4F63-4BB4-8485-CC34DC08A697}"/>
    <cellStyle name="Note 4 9 3" xfId="44426" xr:uid="{5D7FAB20-A4A7-41C6-BC42-31FCCE65D576}"/>
    <cellStyle name="Note 40" xfId="20026" xr:uid="{497F650C-8A50-4191-957A-6FB76B1AE1BD}"/>
    <cellStyle name="Note 41" xfId="20027" xr:uid="{DA9AD1A9-6999-4DE1-A94F-B59922BECD8A}"/>
    <cellStyle name="Note 42" xfId="20028" xr:uid="{924C8A69-4986-4FE3-9A46-1A0EDE2E32F0}"/>
    <cellStyle name="Note 43" xfId="20029" xr:uid="{9239F0DB-4D3D-42BB-B238-C95603F30092}"/>
    <cellStyle name="Note 44" xfId="20030" xr:uid="{C237C333-11A0-4245-A7A9-489A4B2A9A88}"/>
    <cellStyle name="Note 45" xfId="20031" xr:uid="{56838F21-819A-47D4-91DF-21C90C9167AF}"/>
    <cellStyle name="Note 46" xfId="20032" xr:uid="{7CDA0A59-E207-48C0-A77B-830DE1D6B159}"/>
    <cellStyle name="Note 47" xfId="20033" xr:uid="{153E718C-2F55-419C-9010-7A0766D85103}"/>
    <cellStyle name="Note 48" xfId="20034" xr:uid="{03FC4DB6-2E66-4713-A37E-2E7E3B2D0392}"/>
    <cellStyle name="Note 49" xfId="20035" xr:uid="{89D3D93A-17B6-4DB2-9E5D-47E1BE69BAF9}"/>
    <cellStyle name="Note 5" xfId="4529" xr:uid="{97000417-8F88-4AB9-9FD7-DDAEC9AA1440}"/>
    <cellStyle name="Note 5 10" xfId="6181" xr:uid="{8E235741-4EDC-4953-88A4-8731CDDAFF01}"/>
    <cellStyle name="Note 5 11" xfId="35756" xr:uid="{FEF8BB3F-8B05-4BAD-B17A-8812B6AE7823}"/>
    <cellStyle name="Note 5 2" xfId="20036" xr:uid="{FACE66D5-75C2-49D3-B406-6569F21718A6}"/>
    <cellStyle name="Note 5 3" xfId="20037" xr:uid="{8AFCF0AA-718F-4C6A-8558-AE7A51FC6F38}"/>
    <cellStyle name="Note 5 4" xfId="20038" xr:uid="{67848CE9-BA1A-4C81-9062-E63C3CBC9A85}"/>
    <cellStyle name="Note 5 5" xfId="20039" xr:uid="{893BE397-C67D-4A76-92A6-AEFE1DF4802E}"/>
    <cellStyle name="Note 5 6" xfId="20040" xr:uid="{8058F504-C9F6-4AC1-A07D-F9155A6B2113}"/>
    <cellStyle name="Note 5 7" xfId="20041" xr:uid="{D1F6E502-6854-4A51-88E0-DA138E33BBC5}"/>
    <cellStyle name="Note 5 8" xfId="20042" xr:uid="{E2E57AF8-1D28-4894-AAB8-F6FCF28519C9}"/>
    <cellStyle name="Note 5 8 2" xfId="33643" xr:uid="{B0245A3E-7DFB-4E69-B516-38A52CF1573D}"/>
    <cellStyle name="Note 5 8 3" xfId="39843" xr:uid="{2E03B9EE-9B08-4154-A43C-5829C98790D7}"/>
    <cellStyle name="Note 5 8 4" xfId="42318" xr:uid="{A3A446D3-FC30-4F98-AAC9-FD0A567E6105}"/>
    <cellStyle name="Note 5 9" xfId="24635" xr:uid="{8DF84AC0-4D9B-4412-AF90-211E79ED7DAA}"/>
    <cellStyle name="Note 5 9 2" xfId="35707" xr:uid="{9AF0D501-D530-41AC-8AAB-566D94E0D552}"/>
    <cellStyle name="Note 5 9 3" xfId="44427" xr:uid="{E659C015-D973-433A-BA86-9850D0DE5672}"/>
    <cellStyle name="Note 50" xfId="20043" xr:uid="{F291E326-7A45-42C6-A5F4-CE3F2B84CEBB}"/>
    <cellStyle name="Note 51" xfId="20044" xr:uid="{A6A46313-28FA-487B-BDC5-3EE47450A8BE}"/>
    <cellStyle name="Note 52" xfId="20045" xr:uid="{DA9E4350-3BF4-4444-A37B-BED588EE1864}"/>
    <cellStyle name="Note 53" xfId="20046" xr:uid="{9C769787-A5FB-48AF-9979-161CAFDD3FDC}"/>
    <cellStyle name="Note 54" xfId="20047" xr:uid="{73ADDF63-8B66-4F00-B6D8-BAD3BB91FB65}"/>
    <cellStyle name="Note 55" xfId="20048" xr:uid="{7D2FEFB0-36B4-4C9E-9B4F-239D91449E96}"/>
    <cellStyle name="Note 56" xfId="20049" xr:uid="{3B06F9DB-DD8A-4087-A68B-87DE4E29B267}"/>
    <cellStyle name="Note 57" xfId="20050" xr:uid="{69C484BE-89EB-4092-91CA-7EFC5DB9EA29}"/>
    <cellStyle name="Note 58" xfId="20051" xr:uid="{765AAD6F-2CDA-4B7D-9B38-B6C50EFAD623}"/>
    <cellStyle name="Note 59" xfId="20052" xr:uid="{4FD74ECF-4316-47E9-98FC-1B1582AE83C6}"/>
    <cellStyle name="Note 6" xfId="4530" xr:uid="{CE5A071C-7442-412A-9CCF-6FF6AF65D154}"/>
    <cellStyle name="Note 6 2" xfId="20054" xr:uid="{7C98CB13-AF86-457B-904B-C45739CD431C}"/>
    <cellStyle name="Note 6 2 10" xfId="20055" xr:uid="{C3882672-3A34-4CDE-BF76-D74D7F877659}"/>
    <cellStyle name="Note 6 2 10 2" xfId="20056" xr:uid="{130A6F31-4DA0-4224-B517-419479A5B50E}"/>
    <cellStyle name="Note 6 2 10 2 2" xfId="20057" xr:uid="{63EA06F2-3AC9-4D29-9741-9EE7F834CB73}"/>
    <cellStyle name="Note 6 2 10 2 2 2" xfId="33654" xr:uid="{35BCCFAC-6920-4625-A812-3DBAB468F054}"/>
    <cellStyle name="Note 6 2 10 2 2 3" xfId="39847" xr:uid="{CAFD56A3-6974-4BDD-B656-1027001074B9}"/>
    <cellStyle name="Note 6 2 10 2 2 4" xfId="42322" xr:uid="{C936B374-304D-4767-B528-484C43F1605C}"/>
    <cellStyle name="Note 6 2 10 2 3" xfId="33653" xr:uid="{4466C933-D118-488B-9EA6-883CD4615D43}"/>
    <cellStyle name="Note 6 2 10 2 4" xfId="39846" xr:uid="{C65EF85A-22E4-4D37-9A1A-E33A09D762DF}"/>
    <cellStyle name="Note 6 2 10 2 5" xfId="42321" xr:uid="{B99217A0-2F19-4DCE-8153-963832AD60C4}"/>
    <cellStyle name="Note 6 2 10 3" xfId="20058" xr:uid="{1B01361A-6F62-4572-B874-57FD3589A52F}"/>
    <cellStyle name="Note 6 2 10 3 2" xfId="36661" xr:uid="{462687E9-E166-4781-8279-910A451DEEBC}"/>
    <cellStyle name="Note 6 2 10 3 3" xfId="39848" xr:uid="{1AD6FE52-2F57-4794-AC30-FBDCD34A042B}"/>
    <cellStyle name="Note 6 2 10 3 4" xfId="42323" xr:uid="{DCF3E1D8-7727-49FE-BF15-043A0D4A7A1B}"/>
    <cellStyle name="Note 6 2 10 4" xfId="33652" xr:uid="{86E20CFF-74DE-4D39-8C5F-D2A235E61DC1}"/>
    <cellStyle name="Note 6 2 10 5" xfId="39845" xr:uid="{EDC2EAEE-9BEA-411F-B3CC-D92FCE5DADED}"/>
    <cellStyle name="Note 6 2 10 6" xfId="42320" xr:uid="{640C527A-CE74-4DF6-BCF7-05E34EF37F3C}"/>
    <cellStyle name="Note 6 2 11" xfId="20059" xr:uid="{86D572DE-92A7-48E7-B1F8-F64B3ECB8565}"/>
    <cellStyle name="Note 6 2 11 2" xfId="20060" xr:uid="{17EED77A-4CC5-4FC1-BCB4-4C06B596BF8C}"/>
    <cellStyle name="Note 6 2 11 2 2" xfId="20061" xr:uid="{3C20759F-035C-43C7-9D1A-E58D4E45C266}"/>
    <cellStyle name="Note 6 2 11 2 2 2" xfId="33656" xr:uid="{C77FCD92-E02C-415F-9363-AF29FB4F4BF1}"/>
    <cellStyle name="Note 6 2 11 2 2 3" xfId="39851" xr:uid="{8B42D148-852C-4FF1-8D53-E4A63516A021}"/>
    <cellStyle name="Note 6 2 11 2 2 4" xfId="42326" xr:uid="{56F06925-A023-4343-A65F-E1AB8642068A}"/>
    <cellStyle name="Note 6 2 11 2 3" xfId="38626" xr:uid="{06135AA2-C6E6-4541-947C-8A69D677796A}"/>
    <cellStyle name="Note 6 2 11 2 4" xfId="39850" xr:uid="{B588EED5-A309-49A6-BF63-18B9295C8031}"/>
    <cellStyle name="Note 6 2 11 2 5" xfId="42325" xr:uid="{F42227BB-14E8-4996-B935-844F4CF0D7C7}"/>
    <cellStyle name="Note 6 2 11 3" xfId="20062" xr:uid="{076C5A33-1B74-42AB-9C35-A3D790591776}"/>
    <cellStyle name="Note 6 2 11 3 2" xfId="36662" xr:uid="{4C584767-7F51-4AE3-9372-59284338DE37}"/>
    <cellStyle name="Note 6 2 11 3 3" xfId="39852" xr:uid="{4B6470F6-777F-4306-9F3E-66E952D35BA4}"/>
    <cellStyle name="Note 6 2 11 3 4" xfId="42327" xr:uid="{B24F3C23-976A-476F-B694-93F44B2D9A42}"/>
    <cellStyle name="Note 6 2 11 4" xfId="33655" xr:uid="{3C936595-86C2-423D-ACC1-15DF44E0349C}"/>
    <cellStyle name="Note 6 2 11 5" xfId="39849" xr:uid="{B28E70FB-0E6A-4DD6-B98F-61E15CF57036}"/>
    <cellStyle name="Note 6 2 11 6" xfId="42324" xr:uid="{DDE8EE29-FBF3-46BD-AA79-376EAE71A51C}"/>
    <cellStyle name="Note 6 2 12" xfId="20063" xr:uid="{40D8D1C6-9829-4B94-AF01-DA2305005C5F}"/>
    <cellStyle name="Note 6 2 12 2" xfId="20064" xr:uid="{49902344-D8AF-4E52-8702-7230BF555003}"/>
    <cellStyle name="Note 6 2 12 2 2" xfId="20065" xr:uid="{DD97E50B-6274-44B7-8C83-D3CEF319BA99}"/>
    <cellStyle name="Note 6 2 12 2 2 2" xfId="25393" xr:uid="{CBE574A0-8B36-49B3-A544-1BC22D42DA48}"/>
    <cellStyle name="Note 6 2 12 2 2 3" xfId="39855" xr:uid="{F47ECA26-F036-439A-9E05-24F1EB3266DC}"/>
    <cellStyle name="Note 6 2 12 2 2 4" xfId="42330" xr:uid="{12BB652F-AF30-4675-B533-B21CAC6A9B1D}"/>
    <cellStyle name="Note 6 2 12 2 3" xfId="33658" xr:uid="{7A70FBC8-A732-4990-BDBF-0EF9CCD87CA3}"/>
    <cellStyle name="Note 6 2 12 2 4" xfId="39854" xr:uid="{9BAEF3F2-510F-4C2F-9687-5A91DAF11255}"/>
    <cellStyle name="Note 6 2 12 2 5" xfId="42329" xr:uid="{58B549F7-FCBF-47B4-9167-A899A612EF5F}"/>
    <cellStyle name="Note 6 2 12 3" xfId="20066" xr:uid="{3B225678-4A3D-4043-8FF3-800412BFF675}"/>
    <cellStyle name="Note 6 2 12 3 2" xfId="33659" xr:uid="{5271F086-D177-4086-BD15-5ACE0B123DAA}"/>
    <cellStyle name="Note 6 2 12 3 3" xfId="39856" xr:uid="{9969306B-2753-42B1-9379-020C0ACE19BA}"/>
    <cellStyle name="Note 6 2 12 3 4" xfId="42331" xr:uid="{135B8626-60C3-47F8-9FD1-1A716C949BA3}"/>
    <cellStyle name="Note 6 2 12 4" xfId="33657" xr:uid="{32FA89CC-F374-4850-8A71-8D12624860E9}"/>
    <cellStyle name="Note 6 2 12 5" xfId="39853" xr:uid="{FC4480DD-41A7-4EB7-A7F5-20A2CBF7426C}"/>
    <cellStyle name="Note 6 2 12 6" xfId="42328" xr:uid="{69472D42-C1AB-4DEA-8EED-BBFFE0B45E64}"/>
    <cellStyle name="Note 6 2 13" xfId="20067" xr:uid="{09734054-28C5-4929-A9BC-E5E8B6BFA5B3}"/>
    <cellStyle name="Note 6 2 13 2" xfId="20068" xr:uid="{7EE781D7-A3FF-4488-B8F8-2C8F23F32D1A}"/>
    <cellStyle name="Note 6 2 13 2 2" xfId="38125" xr:uid="{8D516B5E-6858-4B3C-80F8-7408914A3476}"/>
    <cellStyle name="Note 6 2 13 2 3" xfId="39858" xr:uid="{9044484B-D195-4517-8CB3-D8FE4991918B}"/>
    <cellStyle name="Note 6 2 13 2 4" xfId="42333" xr:uid="{A5100EC9-D607-48BB-9F9B-429F58B1A6E1}"/>
    <cellStyle name="Note 6 2 13 3" xfId="36663" xr:uid="{67F89B19-0863-4348-84B9-3133ADAC8BDC}"/>
    <cellStyle name="Note 6 2 13 4" xfId="39857" xr:uid="{1A7CCA20-F767-41C5-8ECE-F78BCFD8AF9B}"/>
    <cellStyle name="Note 6 2 13 5" xfId="42332" xr:uid="{B3A9E678-90E5-4BD5-A041-6B69CEBDF797}"/>
    <cellStyle name="Note 6 2 14" xfId="20069" xr:uid="{BA9A7189-A7B3-4E62-BB22-B74C5E313C9B}"/>
    <cellStyle name="Note 6 2 14 2" xfId="38124" xr:uid="{D89BE1BC-38BA-471F-8EA6-832A6E59A761}"/>
    <cellStyle name="Note 6 2 14 3" xfId="39859" xr:uid="{88C91776-0558-429E-BAEB-281270A6D1E4}"/>
    <cellStyle name="Note 6 2 14 4" xfId="42334" xr:uid="{DC227539-6435-4996-9120-8199D704F22B}"/>
    <cellStyle name="Note 6 2 15" xfId="36660" xr:uid="{872CF4A4-B8E8-4D35-B57C-D8C1343ED7DA}"/>
    <cellStyle name="Note 6 2 16" xfId="39844" xr:uid="{675E412E-A0EB-44F4-BB8B-D63A141C29C9}"/>
    <cellStyle name="Note 6 2 17" xfId="42319" xr:uid="{3CD5AC0C-57CC-4016-96EB-864092F994ED}"/>
    <cellStyle name="Note 6 2 2" xfId="20070" xr:uid="{07E7636B-924A-4969-9798-3668BD870C34}"/>
    <cellStyle name="Note 6 2 3" xfId="20071" xr:uid="{5FAA5BAC-A9D7-4107-9AA6-CD3C8DE317F5}"/>
    <cellStyle name="Note 6 2 4" xfId="20072" xr:uid="{77251844-5D9F-4B7A-9272-86E81875EAB8}"/>
    <cellStyle name="Note 6 2 5" xfId="20073" xr:uid="{1A3E96AD-8FFA-4A7E-9B34-62CADE1F98C9}"/>
    <cellStyle name="Note 6 2 6" xfId="20074" xr:uid="{02D45562-0B45-466B-9091-1A194C7966FB}"/>
    <cellStyle name="Note 6 2 6 2" xfId="20075" xr:uid="{E5E2FE46-6268-4706-B72A-2B05C7D56546}"/>
    <cellStyle name="Note 6 2 6 2 2" xfId="20076" xr:uid="{76900BCA-AA8B-4C92-8FC4-493F3D28ADFE}"/>
    <cellStyle name="Note 6 2 6 2 2 2" xfId="33665" xr:uid="{39199201-A18A-4CE2-98EC-30511E9F7179}"/>
    <cellStyle name="Note 6 2 6 2 2 3" xfId="39862" xr:uid="{5B8B570B-EC92-490E-87B9-98CC3FFC121E}"/>
    <cellStyle name="Note 6 2 6 2 2 4" xfId="42337" xr:uid="{FF10453B-11FB-4345-A9E2-753EE4E1D2F0}"/>
    <cellStyle name="Note 6 2 6 2 3" xfId="36664" xr:uid="{A9F3F6F1-DAB0-4440-AF45-FC7BCE9A2BD7}"/>
    <cellStyle name="Note 6 2 6 2 4" xfId="39861" xr:uid="{0BBFA963-E4EB-4E59-8939-57327929320F}"/>
    <cellStyle name="Note 6 2 6 2 5" xfId="42336" xr:uid="{D1D7308C-5BA9-4D25-BE58-6CF0FDCE225D}"/>
    <cellStyle name="Note 6 2 6 3" xfId="20077" xr:uid="{2BB661B5-11A3-496C-B256-35892F5F757E}"/>
    <cellStyle name="Note 6 2 6 3 2" xfId="33666" xr:uid="{59C7FD83-FDC3-4A1E-AFFA-773AC72F4B45}"/>
    <cellStyle name="Note 6 2 6 3 3" xfId="39863" xr:uid="{7E705877-818C-4978-A80E-A8B14AB02395}"/>
    <cellStyle name="Note 6 2 6 3 4" xfId="42338" xr:uid="{1AFD4E53-E7C7-4E96-876D-369F9A83775C}"/>
    <cellStyle name="Note 6 2 6 4" xfId="33664" xr:uid="{5EA1FE14-ECCF-4C60-85F7-10215315B907}"/>
    <cellStyle name="Note 6 2 6 5" xfId="39860" xr:uid="{4772C02B-71AC-4CA3-AE0F-4297FD8051E8}"/>
    <cellStyle name="Note 6 2 6 6" xfId="42335" xr:uid="{43A64BC7-BF8B-4C9A-A298-7E6CDF0C32E3}"/>
    <cellStyle name="Note 6 2 7" xfId="20078" xr:uid="{5693010A-598D-4B64-977B-CD0170DCB7CC}"/>
    <cellStyle name="Note 6 2 7 2" xfId="20079" xr:uid="{0F700736-51AB-4691-9508-4719FFFE4D28}"/>
    <cellStyle name="Note 6 2 7 2 2" xfId="20080" xr:uid="{887B7EB4-4AE8-4AB4-8008-6BA44F26B087}"/>
    <cellStyle name="Note 6 2 7 2 2 2" xfId="33669" xr:uid="{DFB2F543-519D-45AA-A697-6D34E4C41CE3}"/>
    <cellStyle name="Note 6 2 7 2 2 3" xfId="39866" xr:uid="{6FED6750-6D84-4587-B9AD-795DFED4EB92}"/>
    <cellStyle name="Note 6 2 7 2 2 4" xfId="42341" xr:uid="{A134FC8F-8183-4885-B3C7-124C66D2EB8B}"/>
    <cellStyle name="Note 6 2 7 2 3" xfId="33668" xr:uid="{6AD71D66-12B3-49AB-ABC0-1B77D7975EC1}"/>
    <cellStyle name="Note 6 2 7 2 4" xfId="39865" xr:uid="{826548E8-DEB9-45E9-AAE2-D41DACEE8DA9}"/>
    <cellStyle name="Note 6 2 7 2 5" xfId="42340" xr:uid="{53CE10C9-7DC2-4D96-B7DB-4C38809E5764}"/>
    <cellStyle name="Note 6 2 7 3" xfId="20081" xr:uid="{8E2E101E-8727-420A-8BA2-53DA34EE8983}"/>
    <cellStyle name="Note 6 2 7 3 2" xfId="33670" xr:uid="{A9CF2452-672D-4599-9C9C-711ECED47033}"/>
    <cellStyle name="Note 6 2 7 3 3" xfId="39867" xr:uid="{2480A0A5-0D24-4477-A7D9-E9C7D2F46E49}"/>
    <cellStyle name="Note 6 2 7 3 4" xfId="42342" xr:uid="{5088DA10-1F01-4A06-A179-F48F96DADB8B}"/>
    <cellStyle name="Note 6 2 7 4" xfId="33667" xr:uid="{714E8C70-58FB-435D-8005-B00AA9235E9F}"/>
    <cellStyle name="Note 6 2 7 5" xfId="39864" xr:uid="{2CFCCB57-0B54-4F54-8AE2-1DFA49F18187}"/>
    <cellStyle name="Note 6 2 7 6" xfId="42339" xr:uid="{E101DC80-FFE8-4DEA-8113-1DF0AFE7BBEC}"/>
    <cellStyle name="Note 6 2 8" xfId="20082" xr:uid="{E330EFCD-98CE-4BC9-87A7-E8EABECE4037}"/>
    <cellStyle name="Note 6 2 8 2" xfId="20083" xr:uid="{30272A47-22B0-4818-8AE3-CCD70933044F}"/>
    <cellStyle name="Note 6 2 8 2 2" xfId="20084" xr:uid="{5EAC88DB-E397-4E77-9B61-B86D5D5A9C29}"/>
    <cellStyle name="Note 6 2 8 2 2 2" xfId="38625" xr:uid="{2830CF93-BFE1-4586-B9B2-257C820404F1}"/>
    <cellStyle name="Note 6 2 8 2 2 3" xfId="39870" xr:uid="{F9BA9425-9355-4434-88A8-D42A6FBCF581}"/>
    <cellStyle name="Note 6 2 8 2 2 4" xfId="42345" xr:uid="{79B11E41-35D4-470C-94A5-16E2BA5BC650}"/>
    <cellStyle name="Note 6 2 8 2 3" xfId="33672" xr:uid="{DE902ABB-64D2-4105-AB9B-6A9E2DAAA55F}"/>
    <cellStyle name="Note 6 2 8 2 4" xfId="39869" xr:uid="{15E6AFBC-2AEE-4705-899C-E263465FF392}"/>
    <cellStyle name="Note 6 2 8 2 5" xfId="42344" xr:uid="{E67C9DFB-0695-4432-9E42-0B864B24558D}"/>
    <cellStyle name="Note 6 2 8 3" xfId="20085" xr:uid="{D54C0A55-662F-4359-8F85-DB9AA034B442}"/>
    <cellStyle name="Note 6 2 8 3 2" xfId="33673" xr:uid="{10A9A800-B769-45D0-907C-DB5067098F4F}"/>
    <cellStyle name="Note 6 2 8 3 3" xfId="39871" xr:uid="{8DA36932-E3C9-499D-99D6-2ADE2A9AE98C}"/>
    <cellStyle name="Note 6 2 8 3 4" xfId="42346" xr:uid="{B599E9A1-19AA-4AF2-8423-45284D312F84}"/>
    <cellStyle name="Note 6 2 8 4" xfId="33671" xr:uid="{D7CFAFA8-2355-42B0-88E4-F15605F895D8}"/>
    <cellStyle name="Note 6 2 8 5" xfId="39868" xr:uid="{384537B5-A90D-4698-BAAE-94C2DA759474}"/>
    <cellStyle name="Note 6 2 8 6" xfId="42343" xr:uid="{67D6A680-854C-4E5E-B99C-CF97F484FFC6}"/>
    <cellStyle name="Note 6 2 9" xfId="20086" xr:uid="{1773EFCD-2EA4-4175-B7D6-DFDA241BDA5E}"/>
    <cellStyle name="Note 6 2 9 2" xfId="20087" xr:uid="{296E8931-86C1-4E58-B3B1-38D309A98464}"/>
    <cellStyle name="Note 6 2 9 2 2" xfId="20088" xr:uid="{2871E533-9321-44E4-960A-E86880F4508A}"/>
    <cellStyle name="Note 6 2 9 2 2 2" xfId="33676" xr:uid="{ED176433-A68B-49FC-ABB9-1BEEF0FD950E}"/>
    <cellStyle name="Note 6 2 9 2 2 3" xfId="39874" xr:uid="{EA176ED3-933F-4C63-86A0-5D0F8069AC76}"/>
    <cellStyle name="Note 6 2 9 2 2 4" xfId="42349" xr:uid="{53AAE08B-EEF7-4018-936B-406E7973E755}"/>
    <cellStyle name="Note 6 2 9 2 3" xfId="33675" xr:uid="{8BD55B1A-C93D-4DB7-8DCA-BD31ACDF2E3D}"/>
    <cellStyle name="Note 6 2 9 2 4" xfId="39873" xr:uid="{2546AA6C-C5DC-4023-BBB9-0DFE3A7FF3AC}"/>
    <cellStyle name="Note 6 2 9 2 5" xfId="42348" xr:uid="{F4AF2F53-A928-468A-B0BB-76B248D47566}"/>
    <cellStyle name="Note 6 2 9 3" xfId="20089" xr:uid="{3DAFA882-9DFF-4745-B530-1A3B36D4BD45}"/>
    <cellStyle name="Note 6 2 9 3 2" xfId="33677" xr:uid="{76A32500-B5FE-4020-A03E-86AB4A4545A6}"/>
    <cellStyle name="Note 6 2 9 3 3" xfId="39875" xr:uid="{55F37E6D-3A54-4C7C-9D22-364FB544B1B9}"/>
    <cellStyle name="Note 6 2 9 3 4" xfId="42350" xr:uid="{7C193219-5417-4175-A4EB-D7A9E1CE2F0C}"/>
    <cellStyle name="Note 6 2 9 4" xfId="33674" xr:uid="{94DF0CE6-47FE-475A-84E0-307B4FAC1DB6}"/>
    <cellStyle name="Note 6 2 9 5" xfId="39872" xr:uid="{ADE06CC5-C473-4E34-AEF1-552A86EFB942}"/>
    <cellStyle name="Note 6 2 9 6" xfId="42347" xr:uid="{D1B73593-E45B-4563-B71E-C0B1F47C8B27}"/>
    <cellStyle name="Note 6 3" xfId="20090" xr:uid="{1241DC35-15BC-4459-BEA2-850725AD1073}"/>
    <cellStyle name="Note 6 3 10" xfId="20091" xr:uid="{38C02C53-3A45-4E63-A519-044BA51BE167}"/>
    <cellStyle name="Note 6 3 10 2" xfId="25394" xr:uid="{DDBA1E9F-1E8A-437F-A26E-44966B60C9F0}"/>
    <cellStyle name="Note 6 3 10 3" xfId="39877" xr:uid="{489F90FD-EFE5-47E7-ADA9-E8A59BD125CA}"/>
    <cellStyle name="Note 6 3 10 4" xfId="42352" xr:uid="{9C90A6DF-1F5C-413F-9BF1-41334497FD97}"/>
    <cellStyle name="Note 6 3 11" xfId="33678" xr:uid="{9804B4FE-C9B3-45E3-9DAC-E430D2465954}"/>
    <cellStyle name="Note 6 3 12" xfId="39876" xr:uid="{4AA6EE41-A130-4FAE-AB4E-29F387A06A6C}"/>
    <cellStyle name="Note 6 3 13" xfId="42351" xr:uid="{18DD04C8-3A52-4628-85B6-4B789A0E7B5E}"/>
    <cellStyle name="Note 6 3 2" xfId="20092" xr:uid="{C1E481BD-9AD6-4C6A-B934-6C61C9444D90}"/>
    <cellStyle name="Note 6 3 2 2" xfId="20093" xr:uid="{345B1946-148D-465C-8B88-5962E3EAC0A7}"/>
    <cellStyle name="Note 6 3 2 2 2" xfId="20094" xr:uid="{DBD1DB96-4B0D-43B3-ADB5-771D27B84F72}"/>
    <cellStyle name="Note 6 3 2 2 2 2" xfId="33681" xr:uid="{148B5756-1EAF-4C0F-993D-A4CD392ECA9A}"/>
    <cellStyle name="Note 6 3 2 2 2 3" xfId="39880" xr:uid="{630AB021-DE69-419F-A230-B47A09C5141E}"/>
    <cellStyle name="Note 6 3 2 2 2 4" xfId="42355" xr:uid="{B13046CF-FB0D-4921-969A-EAFCC065E194}"/>
    <cellStyle name="Note 6 3 2 2 3" xfId="33680" xr:uid="{7DBD7F60-A2D6-4E87-A910-9439E2BE44ED}"/>
    <cellStyle name="Note 6 3 2 2 4" xfId="39879" xr:uid="{3CA3EF63-3E0F-4A43-83BB-D2F98810A178}"/>
    <cellStyle name="Note 6 3 2 2 5" xfId="42354" xr:uid="{3311C05D-EAD1-4413-986B-DE4F49FB3B9A}"/>
    <cellStyle name="Note 6 3 2 3" xfId="20095" xr:uid="{D870472A-F6A0-4763-8B34-DA418EB27F9A}"/>
    <cellStyle name="Note 6 3 2 3 2" xfId="33682" xr:uid="{5AF92B7B-67EC-4480-8E6D-2FE3DCE157EE}"/>
    <cellStyle name="Note 6 3 2 3 3" xfId="39881" xr:uid="{66146F5A-20FD-4EF9-A9D6-C0560C1B6342}"/>
    <cellStyle name="Note 6 3 2 3 4" xfId="42356" xr:uid="{E25C7202-BE67-415A-B070-D164C55BA656}"/>
    <cellStyle name="Note 6 3 2 4" xfId="33679" xr:uid="{9080C4C4-A2E8-49E3-B5AF-F190000317EB}"/>
    <cellStyle name="Note 6 3 2 5" xfId="39878" xr:uid="{B32FC620-6E97-4401-A3FA-5FA06B7D97EB}"/>
    <cellStyle name="Note 6 3 2 6" xfId="42353" xr:uid="{5FAED379-EEE3-48CB-97EC-EB6DBFD7ABC4}"/>
    <cellStyle name="Note 6 3 3" xfId="20096" xr:uid="{89E86676-73A5-433E-AA8E-3F9EFA3A74FF}"/>
    <cellStyle name="Note 6 3 3 2" xfId="20097" xr:uid="{99C1BA9D-D2FF-416D-AFE4-17067508F8D8}"/>
    <cellStyle name="Note 6 3 3 2 2" xfId="20098" xr:uid="{08F43B41-C7AB-4AFB-8906-53C8C3C009F7}"/>
    <cellStyle name="Note 6 3 3 2 2 2" xfId="35953" xr:uid="{86FA4D99-4A37-4DD7-A7EF-454D52F787E3}"/>
    <cellStyle name="Note 6 3 3 2 2 3" xfId="39884" xr:uid="{59B28E6D-A2B6-4E42-A386-626DA09E0FF3}"/>
    <cellStyle name="Note 6 3 3 2 2 4" xfId="42359" xr:uid="{7F323DC4-657B-4111-BA9C-15F5AD7A41BC}"/>
    <cellStyle name="Note 6 3 3 2 3" xfId="38344" xr:uid="{110FE0D3-96EA-4F26-A248-DA5EA0E500C8}"/>
    <cellStyle name="Note 6 3 3 2 4" xfId="39883" xr:uid="{8C2A44BE-72C5-464F-90CF-8052AEB7A058}"/>
    <cellStyle name="Note 6 3 3 2 5" xfId="42358" xr:uid="{31B05DA0-D7E8-4D8D-862B-85C36B344C33}"/>
    <cellStyle name="Note 6 3 3 3" xfId="20099" xr:uid="{DF9A0CAA-021E-4CDA-A373-05FEBC2C9784}"/>
    <cellStyle name="Note 6 3 3 3 2" xfId="25395" xr:uid="{9AC9EA47-ABCF-4F2A-87E1-AC95F12C520B}"/>
    <cellStyle name="Note 6 3 3 3 3" xfId="39885" xr:uid="{7FF9C6A6-4A44-4E8B-BFF8-DEB334DE9101}"/>
    <cellStyle name="Note 6 3 3 3 4" xfId="42360" xr:uid="{A505B7FE-C185-4038-A737-5A7B8786F51E}"/>
    <cellStyle name="Note 6 3 3 4" xfId="33683" xr:uid="{B3D3A2A9-0827-4D13-AF35-215A8102D8B0}"/>
    <cellStyle name="Note 6 3 3 5" xfId="39882" xr:uid="{571AF6AE-54B7-462C-8AC6-0077EEE4055A}"/>
    <cellStyle name="Note 6 3 3 6" xfId="42357" xr:uid="{700BD9D2-FDE5-4576-94DA-BA7D742579DF}"/>
    <cellStyle name="Note 6 3 4" xfId="20100" xr:uid="{E34FD6F8-9A13-409C-AB67-53C4AE105FCD}"/>
    <cellStyle name="Note 6 3 4 2" xfId="20101" xr:uid="{868BB4C5-7696-4E99-A3F9-86C475B28119}"/>
    <cellStyle name="Note 6 3 4 2 2" xfId="20102" xr:uid="{A8DBAB91-CE06-4A7D-8F8B-70A68E0C905C}"/>
    <cellStyle name="Note 6 3 4 2 2 2" xfId="33686" xr:uid="{00126FBF-8A0A-4D75-AE9F-DF8726F98AA9}"/>
    <cellStyle name="Note 6 3 4 2 2 3" xfId="39888" xr:uid="{C23BA6EA-285C-4ED4-A7D7-DAD4E06E1AC0}"/>
    <cellStyle name="Note 6 3 4 2 2 4" xfId="42363" xr:uid="{43895AFC-F5F0-40F9-BE0D-48529F41A481}"/>
    <cellStyle name="Note 6 3 4 2 3" xfId="33685" xr:uid="{61DAC3A9-A39F-4F58-8FBF-959CD85BBC57}"/>
    <cellStyle name="Note 6 3 4 2 4" xfId="39887" xr:uid="{3FE6E813-D9E2-4DA2-AFCC-93D3FB1A1C41}"/>
    <cellStyle name="Note 6 3 4 2 5" xfId="42362" xr:uid="{BBA0349C-245D-4DAE-8FF5-713FBF2F3176}"/>
    <cellStyle name="Note 6 3 4 3" xfId="20103" xr:uid="{DE7122C8-D250-4605-89F9-A42A8390BC76}"/>
    <cellStyle name="Note 6 3 4 3 2" xfId="25396" xr:uid="{31897157-435B-429A-976D-3C7D9E2338F7}"/>
    <cellStyle name="Note 6 3 4 3 3" xfId="39889" xr:uid="{05E39AD0-A698-4AD0-B571-8CD554A879DE}"/>
    <cellStyle name="Note 6 3 4 3 4" xfId="42364" xr:uid="{BE045D85-E508-477C-B589-9AB08321E452}"/>
    <cellStyle name="Note 6 3 4 4" xfId="33684" xr:uid="{719FF0F5-C8BA-4D77-814F-6AF83781A204}"/>
    <cellStyle name="Note 6 3 4 5" xfId="39886" xr:uid="{86B8685E-032F-43D3-999D-394230A5A68F}"/>
    <cellStyle name="Note 6 3 4 6" xfId="42361" xr:uid="{A45F8225-1493-44D1-A034-E62CB0FB22A4}"/>
    <cellStyle name="Note 6 3 5" xfId="20104" xr:uid="{F4A10A6A-744B-40D9-8CE7-349BBCA47351}"/>
    <cellStyle name="Note 6 3 5 2" xfId="20105" xr:uid="{ACF74532-0163-412B-9916-6C9430E5410D}"/>
    <cellStyle name="Note 6 3 5 2 2" xfId="20106" xr:uid="{657A426B-B960-4607-AC06-E97E6A9ED3C0}"/>
    <cellStyle name="Note 6 3 5 2 2 2" xfId="36665" xr:uid="{63573047-A137-45A3-98DB-13E2D8A2761F}"/>
    <cellStyle name="Note 6 3 5 2 2 3" xfId="39892" xr:uid="{36858736-E8E0-4758-8F7A-20E22DEC716B}"/>
    <cellStyle name="Note 6 3 5 2 2 4" xfId="42367" xr:uid="{A17FF0CC-EB39-4B9A-A760-9EE9BAFD22C0}"/>
    <cellStyle name="Note 6 3 5 2 3" xfId="33688" xr:uid="{AB819174-0E5A-4CAD-9CE7-8ECF5D746312}"/>
    <cellStyle name="Note 6 3 5 2 4" xfId="39891" xr:uid="{96141CB0-8931-43B5-AFE0-0C802A8DE1C5}"/>
    <cellStyle name="Note 6 3 5 2 5" xfId="42366" xr:uid="{2781DBBF-55E0-4595-A56B-D2064B5D1B93}"/>
    <cellStyle name="Note 6 3 5 3" xfId="20107" xr:uid="{A4BB39B2-1098-4DBA-A252-1A91A411C5B3}"/>
    <cellStyle name="Note 6 3 5 3 2" xfId="36803" xr:uid="{B7F01931-F428-4CA2-A804-4DC5A63B3869}"/>
    <cellStyle name="Note 6 3 5 3 3" xfId="39893" xr:uid="{1800AA5F-E9C1-483B-B341-7B41DF7695AD}"/>
    <cellStyle name="Note 6 3 5 3 4" xfId="42368" xr:uid="{59097595-90F3-4001-BA92-97A054AFB212}"/>
    <cellStyle name="Note 6 3 5 4" xfId="33687" xr:uid="{57E60327-B03D-4E9F-9923-FD32AFE27AC1}"/>
    <cellStyle name="Note 6 3 5 5" xfId="39890" xr:uid="{EDCA2E96-016E-497F-986E-AB273874F027}"/>
    <cellStyle name="Note 6 3 5 6" xfId="42365" xr:uid="{D1F0C81A-FCE5-4E49-BF13-F62ABDD69D07}"/>
    <cellStyle name="Note 6 3 6" xfId="20108" xr:uid="{830AE624-383B-40AE-A4B2-DF36FFCCF570}"/>
    <cellStyle name="Note 6 3 6 2" xfId="20109" xr:uid="{C43178E1-C53A-413E-9A79-3DE6CA0269F3}"/>
    <cellStyle name="Note 6 3 6 2 2" xfId="20110" xr:uid="{D50FBAA6-C6D9-47C3-8EAE-100CE00F43F8}"/>
    <cellStyle name="Note 6 3 6 2 2 2" xfId="33691" xr:uid="{E040B0A3-5A35-4BB5-A896-720228CF5BAA}"/>
    <cellStyle name="Note 6 3 6 2 2 3" xfId="39896" xr:uid="{99C98CC6-D7ED-466A-ACF7-F04CE9459CCF}"/>
    <cellStyle name="Note 6 3 6 2 2 4" xfId="42371" xr:uid="{9ADEDBBE-E287-4F90-94EF-DE4310665C23}"/>
    <cellStyle name="Note 6 3 6 2 3" xfId="33690" xr:uid="{D09FE76E-050F-46B6-9CFB-4986AE90A6A1}"/>
    <cellStyle name="Note 6 3 6 2 4" xfId="39895" xr:uid="{DCE5DA93-C463-47D4-BD3F-371324ED52D2}"/>
    <cellStyle name="Note 6 3 6 2 5" xfId="42370" xr:uid="{1652274C-7844-448E-A6AA-88327FD383C5}"/>
    <cellStyle name="Note 6 3 6 3" xfId="20111" xr:uid="{57A91F3F-7BF0-4C40-944D-3CB3277C6565}"/>
    <cellStyle name="Note 6 3 6 3 2" xfId="39139" xr:uid="{D117DA77-9E14-4FD2-932D-98121FC9FEB4}"/>
    <cellStyle name="Note 6 3 6 3 3" xfId="39897" xr:uid="{CFD4C7DA-2282-4E75-8056-B6E686566933}"/>
    <cellStyle name="Note 6 3 6 3 4" xfId="42372" xr:uid="{056AF8CD-ED43-45C9-94FD-6C62BD1809AE}"/>
    <cellStyle name="Note 6 3 6 4" xfId="33689" xr:uid="{DD82D041-0BF5-4947-A958-A8A5446E4BF0}"/>
    <cellStyle name="Note 6 3 6 5" xfId="39894" xr:uid="{0355EBDF-DFEB-4C8A-9FE6-A8E5B1D883F5}"/>
    <cellStyle name="Note 6 3 6 6" xfId="42369" xr:uid="{8CAD68D6-01E0-4567-8E34-BFAF8B2BBA8E}"/>
    <cellStyle name="Note 6 3 7" xfId="20112" xr:uid="{DF1561BF-22D1-4EF6-84ED-FE4647EEEB13}"/>
    <cellStyle name="Note 6 3 7 2" xfId="20113" xr:uid="{07C653C8-73BC-41AA-B153-FDA8ED5F4CB6}"/>
    <cellStyle name="Note 6 3 7 2 2" xfId="20114" xr:uid="{61A652A4-0B20-4640-9D8B-B2D2DD4AE8B6}"/>
    <cellStyle name="Note 6 3 7 2 2 2" xfId="33694" xr:uid="{4F8EFAC4-3721-4568-92AC-AE4F8317E5F3}"/>
    <cellStyle name="Note 6 3 7 2 2 3" xfId="39900" xr:uid="{5A164C13-3F30-4F04-833B-7DDD9DB46A8D}"/>
    <cellStyle name="Note 6 3 7 2 2 4" xfId="42375" xr:uid="{7B04EFF5-D2A0-44CA-90E6-CDF31A8DCA07}"/>
    <cellStyle name="Note 6 3 7 2 3" xfId="33693" xr:uid="{6655690F-89C7-4C69-8452-D56D95C95F86}"/>
    <cellStyle name="Note 6 3 7 2 4" xfId="39899" xr:uid="{64387139-ACDC-49F3-8003-1D5A96F5E546}"/>
    <cellStyle name="Note 6 3 7 2 5" xfId="42374" xr:uid="{CF4B019C-9C10-4412-8997-ED00F1A12246}"/>
    <cellStyle name="Note 6 3 7 3" xfId="20115" xr:uid="{8FAF2236-1834-4894-992D-720629A40292}"/>
    <cellStyle name="Note 6 3 7 3 2" xfId="25397" xr:uid="{78FFBCCA-4B38-4C64-AF49-AE0EA419A515}"/>
    <cellStyle name="Note 6 3 7 3 3" xfId="39901" xr:uid="{7043B50B-7988-4147-8F78-78392B2ADAC0}"/>
    <cellStyle name="Note 6 3 7 3 4" xfId="42376" xr:uid="{786FA810-AC7A-4EE5-9A69-7D9EC3EF6828}"/>
    <cellStyle name="Note 6 3 7 4" xfId="33692" xr:uid="{9BD5CFC3-5493-42D3-ACE6-7800898E578A}"/>
    <cellStyle name="Note 6 3 7 5" xfId="39898" xr:uid="{9F94C5C3-52E2-47B4-ABE6-CBE99523C869}"/>
    <cellStyle name="Note 6 3 7 6" xfId="42373" xr:uid="{B5DF435A-828C-4275-BA26-F10119DA79CF}"/>
    <cellStyle name="Note 6 3 8" xfId="20116" xr:uid="{5D083438-63EA-4EA9-9FDD-E3CA3D032AED}"/>
    <cellStyle name="Note 6 3 8 2" xfId="20117" xr:uid="{FEBDABA5-1880-4D83-A811-2ED8EEB12550}"/>
    <cellStyle name="Note 6 3 8 2 2" xfId="20118" xr:uid="{3BF38DDE-0D3E-4D66-B858-CFE7C851E285}"/>
    <cellStyle name="Note 6 3 8 2 2 2" xfId="33697" xr:uid="{85548AE9-BC60-4273-893E-CC3BAAF1E9B4}"/>
    <cellStyle name="Note 6 3 8 2 2 3" xfId="39904" xr:uid="{89E77B4D-00F2-432C-B6EF-0BFF945853C5}"/>
    <cellStyle name="Note 6 3 8 2 2 4" xfId="42379" xr:uid="{E1DB5294-98B9-4807-B7B2-413362434D4B}"/>
    <cellStyle name="Note 6 3 8 2 3" xfId="33696" xr:uid="{C65BE44B-132B-4002-BF5B-C0C75BF90AC1}"/>
    <cellStyle name="Note 6 3 8 2 4" xfId="39903" xr:uid="{8A3BCC64-C177-4C75-9030-60C8C8657DA7}"/>
    <cellStyle name="Note 6 3 8 2 5" xfId="42378" xr:uid="{FD65D54C-3106-43B1-8C4B-C94D709AFFFA}"/>
    <cellStyle name="Note 6 3 8 3" xfId="20119" xr:uid="{4C30EE95-D11B-45B6-81C3-C8608E1A208E}"/>
    <cellStyle name="Note 6 3 8 3 2" xfId="25398" xr:uid="{B8550ED2-0AA1-4131-BC5C-E9283F16F288}"/>
    <cellStyle name="Note 6 3 8 3 3" xfId="39905" xr:uid="{04A91FDD-7B73-4D48-8BC3-D0E0EFCB70C4}"/>
    <cellStyle name="Note 6 3 8 3 4" xfId="42380" xr:uid="{DD8FDEBD-F3AF-4355-8157-88F3083F5AA8}"/>
    <cellStyle name="Note 6 3 8 4" xfId="33695" xr:uid="{41CCF843-741A-4C9B-B6FA-5AD2C01B3DB5}"/>
    <cellStyle name="Note 6 3 8 5" xfId="39902" xr:uid="{23C8148B-9D45-4B13-B6A5-2AC134EF078D}"/>
    <cellStyle name="Note 6 3 8 6" xfId="42377" xr:uid="{756FFD93-10C5-4A76-A4A3-7D94E78DC884}"/>
    <cellStyle name="Note 6 3 9" xfId="20120" xr:uid="{06CBDF31-1685-4693-A36A-473861137E5F}"/>
    <cellStyle name="Note 6 3 9 2" xfId="20121" xr:uid="{968437B0-68CA-4982-980B-D44E26F6ACE1}"/>
    <cellStyle name="Note 6 3 9 2 2" xfId="33698" xr:uid="{DB3FBC7E-5E4A-4DDD-8DCC-3C89AC770BFE}"/>
    <cellStyle name="Note 6 3 9 2 3" xfId="39907" xr:uid="{F02749DB-A6D6-47C6-A1AC-3F429D81DCDF}"/>
    <cellStyle name="Note 6 3 9 2 4" xfId="42382" xr:uid="{8AE1AB48-5CEA-40A6-9CD6-2DBCE9E792D4}"/>
    <cellStyle name="Note 6 3 9 3" xfId="38624" xr:uid="{A36EDFD7-79EB-4AA5-8F34-E2D53E954ACE}"/>
    <cellStyle name="Note 6 3 9 4" xfId="39906" xr:uid="{4A6F9383-AAD3-4010-B547-66F56D40934F}"/>
    <cellStyle name="Note 6 3 9 5" xfId="42381" xr:uid="{D0604E96-E78D-45CE-A39F-FEE155D52C25}"/>
    <cellStyle name="Note 6 4" xfId="20122" xr:uid="{72562AD5-3C33-43DA-9F43-5B806B6AF80D}"/>
    <cellStyle name="Note 6 4 10" xfId="20123" xr:uid="{C8B02839-E29B-4402-B01D-C5F5F4E44749}"/>
    <cellStyle name="Note 6 4 10 2" xfId="25399" xr:uid="{32ED40FF-93D2-4C3F-8CF9-8BB81D764AC4}"/>
    <cellStyle name="Note 6 4 10 3" xfId="39909" xr:uid="{D9AD27C4-1061-459A-8EB2-0B82629D9D69}"/>
    <cellStyle name="Note 6 4 10 4" xfId="42384" xr:uid="{E432CE77-BF89-4941-88CE-BF12B43B33BE}"/>
    <cellStyle name="Note 6 4 11" xfId="33699" xr:uid="{E5941939-C628-4951-976E-EB92D39FCCAB}"/>
    <cellStyle name="Note 6 4 12" xfId="39908" xr:uid="{894A727F-B775-451E-896E-DDEC6D8AE887}"/>
    <cellStyle name="Note 6 4 13" xfId="42383" xr:uid="{A0F68041-0403-4838-9E7A-1DBD2EB28164}"/>
    <cellStyle name="Note 6 4 2" xfId="20124" xr:uid="{F2E35029-F066-4EDD-9B02-1D475FB9A862}"/>
    <cellStyle name="Note 6 4 2 2" xfId="20125" xr:uid="{1CA146C4-EA51-4CC9-A570-C4BC58920C04}"/>
    <cellStyle name="Note 6 4 2 2 2" xfId="20126" xr:uid="{62DCE851-5453-4254-AC8F-37E76BEF1084}"/>
    <cellStyle name="Note 6 4 2 2 2 2" xfId="33702" xr:uid="{FC0335C0-A05E-4E64-A2C9-B54BC90A56AC}"/>
    <cellStyle name="Note 6 4 2 2 2 3" xfId="39912" xr:uid="{9E85298A-9584-4E92-B910-2DAEE7A8AB0B}"/>
    <cellStyle name="Note 6 4 2 2 2 4" xfId="42387" xr:uid="{FFE41828-1774-46F2-91E3-2E06D90684C7}"/>
    <cellStyle name="Note 6 4 2 2 3" xfId="33701" xr:uid="{928B0DFD-6207-44B8-BDA6-1239E766CA7E}"/>
    <cellStyle name="Note 6 4 2 2 4" xfId="39911" xr:uid="{D417A327-6A5C-461E-8A82-BC46EDC6C1B2}"/>
    <cellStyle name="Note 6 4 2 2 5" xfId="42386" xr:uid="{F654EFDA-85FC-4F02-9FD5-DA43FE1F53BD}"/>
    <cellStyle name="Note 6 4 2 3" xfId="20127" xr:uid="{FE49918B-EB56-42B7-84FC-5CD1FB5A23EA}"/>
    <cellStyle name="Note 6 4 2 3 2" xfId="39138" xr:uid="{FDFC9597-43F5-4262-9E93-5FD04359F9DE}"/>
    <cellStyle name="Note 6 4 2 3 3" xfId="39913" xr:uid="{CFD1AAF0-3717-4B4F-A1EC-023FCFF7066C}"/>
    <cellStyle name="Note 6 4 2 3 4" xfId="42388" xr:uid="{42B2D6B8-4D79-4A31-A419-15A279BE7329}"/>
    <cellStyle name="Note 6 4 2 4" xfId="33700" xr:uid="{F6BF3C37-9449-4674-B5A5-681D6FC4BC04}"/>
    <cellStyle name="Note 6 4 2 5" xfId="39910" xr:uid="{1BB99F07-7ABB-4D8C-A1CC-53F7021433CF}"/>
    <cellStyle name="Note 6 4 2 6" xfId="42385" xr:uid="{342791D8-BB86-4C89-8CE5-8999D26BEFD7}"/>
    <cellStyle name="Note 6 4 3" xfId="20128" xr:uid="{C6B410BD-BF8B-4625-91E3-8B2A3BA9690C}"/>
    <cellStyle name="Note 6 4 3 2" xfId="20129" xr:uid="{7642F7ED-A360-4F2E-9051-EC09D3A8B526}"/>
    <cellStyle name="Note 6 4 3 2 2" xfId="20130" xr:uid="{F51DD5C8-F7AB-4A91-B49F-DE77D3DAC0B5}"/>
    <cellStyle name="Note 6 4 3 2 2 2" xfId="36666" xr:uid="{385E41F7-36A2-4C89-94BC-C4709D5DEF18}"/>
    <cellStyle name="Note 6 4 3 2 2 3" xfId="39916" xr:uid="{444680BD-D4B9-4095-ABE9-7548868F1674}"/>
    <cellStyle name="Note 6 4 3 2 2 4" xfId="42391" xr:uid="{3663E10D-B591-499A-8D10-43BD29D485CE}"/>
    <cellStyle name="Note 6 4 3 2 3" xfId="37048" xr:uid="{FD214C90-1CBE-4210-9A6D-6DB167963D1A}"/>
    <cellStyle name="Note 6 4 3 2 4" xfId="39915" xr:uid="{4C9A94C8-3820-4F47-B8CC-C41C9FF7C2C4}"/>
    <cellStyle name="Note 6 4 3 2 5" xfId="42390" xr:uid="{7F19592D-1CD0-4648-BD4C-F1E89D9A02A7}"/>
    <cellStyle name="Note 6 4 3 3" xfId="20131" xr:uid="{B69D0C53-6F41-428E-976A-C4404FEA410A}"/>
    <cellStyle name="Note 6 4 3 3 2" xfId="25400" xr:uid="{96E3EF5C-27BB-41A8-8C33-84CD3B3B3FF2}"/>
    <cellStyle name="Note 6 4 3 3 3" xfId="39917" xr:uid="{A0E6FDAA-BC4C-4B4F-BAE8-BEB43C809C08}"/>
    <cellStyle name="Note 6 4 3 3 4" xfId="42392" xr:uid="{05E656FA-8409-4CF7-AA60-F09DCAD4869F}"/>
    <cellStyle name="Note 6 4 3 4" xfId="37047" xr:uid="{91CF49BF-DA4B-4D5F-8A49-81A73DEBA2FB}"/>
    <cellStyle name="Note 6 4 3 5" xfId="39914" xr:uid="{695198A6-13B3-45D1-AA36-DF8B9BAF0521}"/>
    <cellStyle name="Note 6 4 3 6" xfId="42389" xr:uid="{AA48B761-0506-4EE6-B5A2-575D83636F6F}"/>
    <cellStyle name="Note 6 4 4" xfId="20132" xr:uid="{DADB3C1A-1879-45F6-B3AB-7190C61B44B6}"/>
    <cellStyle name="Note 6 4 4 2" xfId="20133" xr:uid="{A1C18894-9F3A-4E50-8C0A-FE12E858C828}"/>
    <cellStyle name="Note 6 4 4 2 2" xfId="20134" xr:uid="{79EA54EF-DA0F-4870-AA62-436E1AEB0891}"/>
    <cellStyle name="Note 6 4 4 2 2 2" xfId="33704" xr:uid="{9B8B9BD3-B9BD-453A-B919-2AF24139105D}"/>
    <cellStyle name="Note 6 4 4 2 2 3" xfId="39920" xr:uid="{37C9F26A-17EA-4FB3-9281-A3873546DD45}"/>
    <cellStyle name="Note 6 4 4 2 2 4" xfId="42395" xr:uid="{7362C8B6-F005-4907-8DEA-31B7F0D73F39}"/>
    <cellStyle name="Note 6 4 4 2 3" xfId="33703" xr:uid="{CD72483E-95AE-4812-BBD8-D70FB7277576}"/>
    <cellStyle name="Note 6 4 4 2 4" xfId="39919" xr:uid="{4FEE2DB0-07FB-4CC7-A185-A979CB8DC5FE}"/>
    <cellStyle name="Note 6 4 4 2 5" xfId="42394" xr:uid="{BF232F10-DFDE-4324-BF63-384E0125F3D2}"/>
    <cellStyle name="Note 6 4 4 3" xfId="20135" xr:uid="{9CABE1E5-A5EF-4225-BD48-4E019292C6C2}"/>
    <cellStyle name="Note 6 4 4 3 2" xfId="25401" xr:uid="{96372027-8868-41DE-9933-C622E276D5E6}"/>
    <cellStyle name="Note 6 4 4 3 3" xfId="39921" xr:uid="{E92B22B0-14C1-49B9-B3EF-400BB2FDC136}"/>
    <cellStyle name="Note 6 4 4 3 4" xfId="42396" xr:uid="{237B2443-21C8-470F-A1A5-BDCC14B1E4A8}"/>
    <cellStyle name="Note 6 4 4 4" xfId="38623" xr:uid="{83F4AA59-08B1-4378-AF7B-BCD51C10659C}"/>
    <cellStyle name="Note 6 4 4 5" xfId="39918" xr:uid="{D6EAFFED-831A-4379-9103-3D6C9401ED10}"/>
    <cellStyle name="Note 6 4 4 6" xfId="42393" xr:uid="{4E46AF14-39FF-448B-9EAC-7B44A9A274E7}"/>
    <cellStyle name="Note 6 4 5" xfId="20136" xr:uid="{3670CA45-2AD1-4191-A91C-657BF6B75A74}"/>
    <cellStyle name="Note 6 4 5 2" xfId="20137" xr:uid="{707333EA-DA89-4D13-A51A-9C9D655BBBDE}"/>
    <cellStyle name="Note 6 4 5 2 2" xfId="20138" xr:uid="{E9713534-229B-46E7-9BCC-B963BD4A5CEA}"/>
    <cellStyle name="Note 6 4 5 2 2 2" xfId="33706" xr:uid="{745DA8A4-168E-4E6E-839C-68DB381E176A}"/>
    <cellStyle name="Note 6 4 5 2 2 3" xfId="39924" xr:uid="{7ECAC5BE-5B98-4C92-A587-CE773557BF29}"/>
    <cellStyle name="Note 6 4 5 2 2 4" xfId="42399" xr:uid="{38F62C41-6DF0-4C95-8614-A8D214939F13}"/>
    <cellStyle name="Note 6 4 5 2 3" xfId="38622" xr:uid="{EC2FEC29-3DC4-4EAA-8423-DE6A2183492A}"/>
    <cellStyle name="Note 6 4 5 2 4" xfId="39923" xr:uid="{5CEE08BC-21DC-4F6A-A031-CA9AAA106BC9}"/>
    <cellStyle name="Note 6 4 5 2 5" xfId="42398" xr:uid="{6A404CAF-A781-4B94-B221-B0996B5C34FD}"/>
    <cellStyle name="Note 6 4 5 3" xfId="20139" xr:uid="{080BD0E1-D340-4EEF-92AF-6B937FE184C2}"/>
    <cellStyle name="Note 6 4 5 3 2" xfId="33707" xr:uid="{8583AB5D-E2C3-4943-AF48-5992756CB042}"/>
    <cellStyle name="Note 6 4 5 3 3" xfId="39925" xr:uid="{49F2DEF7-3278-4CE3-8FF7-90A742A08936}"/>
    <cellStyle name="Note 6 4 5 3 4" xfId="42400" xr:uid="{0EAA4D4E-5AC9-4F21-A6D3-3A8AF09200D2}"/>
    <cellStyle name="Note 6 4 5 4" xfId="33705" xr:uid="{FB380E56-40B7-4280-ADCE-9E15EED064C4}"/>
    <cellStyle name="Note 6 4 5 5" xfId="39922" xr:uid="{4957EADC-6DEB-4CEA-9662-FF204F6CA273}"/>
    <cellStyle name="Note 6 4 5 6" xfId="42397" xr:uid="{A6625087-DE6A-4B9F-82FD-4BEBB394E81B}"/>
    <cellStyle name="Note 6 4 6" xfId="20140" xr:uid="{41D6F484-5F35-4FB9-B258-DB9BD8DA61EF}"/>
    <cellStyle name="Note 6 4 6 2" xfId="20141" xr:uid="{F51C6692-24F0-4A2F-9C4A-BB198FCEEC7F}"/>
    <cellStyle name="Note 6 4 6 2 2" xfId="20142" xr:uid="{C853C8AF-8659-47D3-B2E1-7C2103727AAD}"/>
    <cellStyle name="Note 6 4 6 2 2 2" xfId="33709" xr:uid="{4DDBF6BB-08A4-4FB9-B2E7-A58F8EE28000}"/>
    <cellStyle name="Note 6 4 6 2 2 3" xfId="39928" xr:uid="{70566773-4F68-4DB9-9559-83EA899E9279}"/>
    <cellStyle name="Note 6 4 6 2 2 4" xfId="42403" xr:uid="{3D2E0057-9CB1-46EA-A123-399D3660ECD2}"/>
    <cellStyle name="Note 6 4 6 2 3" xfId="38621" xr:uid="{BDE9DC31-EAE8-452B-BA13-D8F6A25A897D}"/>
    <cellStyle name="Note 6 4 6 2 4" xfId="39927" xr:uid="{A30A975A-2793-473F-AC1B-89A957DBE228}"/>
    <cellStyle name="Note 6 4 6 2 5" xfId="42402" xr:uid="{B4B5D9DF-3B7A-4696-B062-30E5F1725103}"/>
    <cellStyle name="Note 6 4 6 3" xfId="20143" xr:uid="{2B88FF47-99E4-4F70-BFB1-CE7E68B30F16}"/>
    <cellStyle name="Note 6 4 6 3 2" xfId="33710" xr:uid="{410B4711-19B8-490E-A644-319C74B62D71}"/>
    <cellStyle name="Note 6 4 6 3 3" xfId="39929" xr:uid="{73B6D888-F893-4DA0-B81F-01504A574D69}"/>
    <cellStyle name="Note 6 4 6 3 4" xfId="42404" xr:uid="{AECFF910-1293-45EE-AB13-D3C5F4006755}"/>
    <cellStyle name="Note 6 4 6 4" xfId="33708" xr:uid="{19103278-A9A1-4488-B248-81866C92E370}"/>
    <cellStyle name="Note 6 4 6 5" xfId="39926" xr:uid="{72945C5D-D44A-44CC-9FBD-FB637446CF43}"/>
    <cellStyle name="Note 6 4 6 6" xfId="42401" xr:uid="{C152651F-ABD0-47CA-B85E-987987E204BD}"/>
    <cellStyle name="Note 6 4 7" xfId="20144" xr:uid="{04FAE94B-D7F3-496E-886F-50B5BBF0500D}"/>
    <cellStyle name="Note 6 4 7 2" xfId="20145" xr:uid="{4C760C27-EE02-429A-A30C-179251BB7EEB}"/>
    <cellStyle name="Note 6 4 7 2 2" xfId="20146" xr:uid="{B04C5CBF-E8FB-4973-B910-043D6C05447E}"/>
    <cellStyle name="Note 6 4 7 2 2 2" xfId="33712" xr:uid="{49C8930C-C713-4C1F-BE6D-5E30D45EE4C5}"/>
    <cellStyle name="Note 6 4 7 2 2 3" xfId="39932" xr:uid="{E818FF84-A38A-43CD-B517-419D6B9F4129}"/>
    <cellStyle name="Note 6 4 7 2 2 4" xfId="42407" xr:uid="{798D3F78-FBD9-4BF9-A826-9692319CB6F0}"/>
    <cellStyle name="Note 6 4 7 2 3" xfId="38620" xr:uid="{EA8C267C-F051-41F7-AE90-4C03E4C908E9}"/>
    <cellStyle name="Note 6 4 7 2 4" xfId="39931" xr:uid="{D7E4E551-DD38-4CB6-ABA3-539463570FD6}"/>
    <cellStyle name="Note 6 4 7 2 5" xfId="42406" xr:uid="{762A043E-1ACC-4B68-855E-BD824240CB40}"/>
    <cellStyle name="Note 6 4 7 3" xfId="20147" xr:uid="{A151FF73-A5FF-4820-BBC3-986691703C44}"/>
    <cellStyle name="Note 6 4 7 3 2" xfId="33713" xr:uid="{C67EF48F-1B29-41B2-AF4F-EBF4C3520973}"/>
    <cellStyle name="Note 6 4 7 3 3" xfId="39933" xr:uid="{397AE08D-D4CC-4007-9A04-247BDE502488}"/>
    <cellStyle name="Note 6 4 7 3 4" xfId="42408" xr:uid="{481AB644-15D6-45BC-8B07-23E20E98F919}"/>
    <cellStyle name="Note 6 4 7 4" xfId="33711" xr:uid="{974BDFD7-10DF-4EE6-9805-1A5315B6F706}"/>
    <cellStyle name="Note 6 4 7 5" xfId="39930" xr:uid="{7234A93E-DF91-4284-AE9B-7984DC796B2D}"/>
    <cellStyle name="Note 6 4 7 6" xfId="42405" xr:uid="{0C9B88A3-3E4E-4F85-9223-88E4CA664CE6}"/>
    <cellStyle name="Note 6 4 8" xfId="20148" xr:uid="{52DF803F-DACD-4D94-8F7B-E6656D9A238C}"/>
    <cellStyle name="Note 6 4 8 2" xfId="20149" xr:uid="{8DB98AB5-DE16-4158-890F-372AFACBC875}"/>
    <cellStyle name="Note 6 4 8 2 2" xfId="20150" xr:uid="{62C65539-946E-4E2D-8787-F42475911E77}"/>
    <cellStyle name="Note 6 4 8 2 2 2" xfId="33715" xr:uid="{8984F8EE-1D13-49F4-BF92-B3F43B0D2647}"/>
    <cellStyle name="Note 6 4 8 2 2 3" xfId="39936" xr:uid="{986D98DF-2CDE-4897-B2B0-C6672C1B7E8D}"/>
    <cellStyle name="Note 6 4 8 2 2 4" xfId="42411" xr:uid="{24BCB791-3760-497E-9941-2816BB194F69}"/>
    <cellStyle name="Note 6 4 8 2 3" xfId="38619" xr:uid="{1D69C570-032F-46AC-BEE9-85A8A28568F4}"/>
    <cellStyle name="Note 6 4 8 2 4" xfId="39935" xr:uid="{04680872-40B0-4B14-B7DD-7466F4E3A172}"/>
    <cellStyle name="Note 6 4 8 2 5" xfId="42410" xr:uid="{262A94D3-522F-4F87-B933-AE556DB4D0DD}"/>
    <cellStyle name="Note 6 4 8 3" xfId="20151" xr:uid="{8A0BD963-C8F9-47B1-B4F4-7A8B8A862B95}"/>
    <cellStyle name="Note 6 4 8 3 2" xfId="33716" xr:uid="{5FC25FE4-68DD-4F11-AF94-0D9FBA1D22EC}"/>
    <cellStyle name="Note 6 4 8 3 3" xfId="39937" xr:uid="{082650A1-DDA9-4697-9621-7FDDB54F3892}"/>
    <cellStyle name="Note 6 4 8 3 4" xfId="42412" xr:uid="{10F4D7E6-DED6-4389-B693-4D1DE9C22E2F}"/>
    <cellStyle name="Note 6 4 8 4" xfId="33714" xr:uid="{BD063F9F-2D81-48F9-9D3B-68BDF7C5B7CF}"/>
    <cellStyle name="Note 6 4 8 5" xfId="39934" xr:uid="{6CEB9029-BBA4-46DD-9F84-A0B06E96081E}"/>
    <cellStyle name="Note 6 4 8 6" xfId="42409" xr:uid="{B78FD16A-07E1-4795-94BF-7F369C8271B7}"/>
    <cellStyle name="Note 6 4 9" xfId="20152" xr:uid="{BAFED834-BADE-41A8-A7B8-EC57FC596F01}"/>
    <cellStyle name="Note 6 4 9 2" xfId="20153" xr:uid="{81DC4392-B98B-44AA-BFD2-0C2A99EF0CDA}"/>
    <cellStyle name="Note 6 4 9 2 2" xfId="33717" xr:uid="{E2A86176-D4CA-4F2D-97C5-ECFC7A924B6D}"/>
    <cellStyle name="Note 6 4 9 2 3" xfId="39939" xr:uid="{802F8FED-995C-4C0D-8661-166707A38093}"/>
    <cellStyle name="Note 6 4 9 2 4" xfId="42414" xr:uid="{343F48E4-B2E4-408F-B6E1-6FB4E29DC610}"/>
    <cellStyle name="Note 6 4 9 3" xfId="36667" xr:uid="{FF421E88-C74A-4BBC-A54B-A9D6B768CE88}"/>
    <cellStyle name="Note 6 4 9 4" xfId="39938" xr:uid="{67879B28-A689-4275-B249-2F6B3AAE4862}"/>
    <cellStyle name="Note 6 4 9 5" xfId="42413" xr:uid="{9644351B-57C7-412B-AE19-69765FED6272}"/>
    <cellStyle name="Note 6 5" xfId="20154" xr:uid="{C5DB518A-016B-4913-B1D6-369685B57C41}"/>
    <cellStyle name="Note 6 5 10" xfId="20155" xr:uid="{EB023D29-422D-4CD7-85F7-9B227D545E0E}"/>
    <cellStyle name="Note 6 5 10 2" xfId="33718" xr:uid="{E891C0C0-2AAA-414D-8D28-6064EE491C13}"/>
    <cellStyle name="Note 6 5 10 3" xfId="39941" xr:uid="{0DE67AFE-873B-4FFC-970D-AF84A0993952}"/>
    <cellStyle name="Note 6 5 10 4" xfId="42416" xr:uid="{D1CC2354-97C2-41F6-944C-50BE315D22C4}"/>
    <cellStyle name="Note 6 5 11" xfId="38618" xr:uid="{392B505B-64CA-4FB6-9C61-8FB07DF89653}"/>
    <cellStyle name="Note 6 5 12" xfId="39940" xr:uid="{D244485E-3AA3-414E-BE6C-59D727FBF645}"/>
    <cellStyle name="Note 6 5 13" xfId="42415" xr:uid="{8DCE1B8B-CA5C-4840-BCA6-1BF9E8DEAA8A}"/>
    <cellStyle name="Note 6 5 2" xfId="20156" xr:uid="{D76786A1-16C5-4583-8B16-41E7814B1447}"/>
    <cellStyle name="Note 6 5 2 2" xfId="20157" xr:uid="{59C34F44-11EC-43FE-BFF4-DC078ABDF860}"/>
    <cellStyle name="Note 6 5 2 2 2" xfId="20158" xr:uid="{B463A1FA-4F40-4D2F-B36C-9DCD2CC6A0A4}"/>
    <cellStyle name="Note 6 5 2 2 2 2" xfId="38617" xr:uid="{8B3CD1FF-638E-42E8-8589-E14EBF0B8535}"/>
    <cellStyle name="Note 6 5 2 2 2 3" xfId="39944" xr:uid="{12E46527-BFC2-42CB-86FE-4FA040556232}"/>
    <cellStyle name="Note 6 5 2 2 2 4" xfId="42419" xr:uid="{288DC952-F52F-4EA0-89AD-40E84A73C68C}"/>
    <cellStyle name="Note 6 5 2 2 3" xfId="33720" xr:uid="{A22966D1-83F0-4D8A-9131-7AE7C8B0E85F}"/>
    <cellStyle name="Note 6 5 2 2 4" xfId="39943" xr:uid="{279792A1-E036-4485-80DE-C76AA24DB500}"/>
    <cellStyle name="Note 6 5 2 2 5" xfId="42418" xr:uid="{44EF4D76-B8EE-445B-8ECB-D32261B7C549}"/>
    <cellStyle name="Note 6 5 2 3" xfId="20159" xr:uid="{59837EB8-95C8-41F6-AC02-645986FA7E1F}"/>
    <cellStyle name="Note 6 5 2 3 2" xfId="33721" xr:uid="{138CA839-9E06-4FEB-A490-794F5A39F3BC}"/>
    <cellStyle name="Note 6 5 2 3 3" xfId="39945" xr:uid="{3AA48D94-E12A-4D05-91FE-9832A9386E5E}"/>
    <cellStyle name="Note 6 5 2 3 4" xfId="42420" xr:uid="{2CC111C1-31E7-4B64-AC83-D11BBCF1360B}"/>
    <cellStyle name="Note 6 5 2 4" xfId="33719" xr:uid="{799B6524-3E81-44DC-933E-7AF26CBEAD2E}"/>
    <cellStyle name="Note 6 5 2 5" xfId="39942" xr:uid="{C35F4626-8F4F-44D1-A1D1-CD006E68A0C2}"/>
    <cellStyle name="Note 6 5 2 6" xfId="42417" xr:uid="{72E33266-06E6-4F24-8745-9C1CA6B476A5}"/>
    <cellStyle name="Note 6 5 3" xfId="20160" xr:uid="{FC431F9D-4758-4FB4-89DE-3FE7829335B1}"/>
    <cellStyle name="Note 6 5 3 2" xfId="20161" xr:uid="{2B3C8119-1826-47BA-9442-5159E8D58AD2}"/>
    <cellStyle name="Note 6 5 3 2 2" xfId="20162" xr:uid="{4D2E7DAC-D8FA-4C8C-A9E3-D2D69A87062F}"/>
    <cellStyle name="Note 6 5 3 2 2 2" xfId="38616" xr:uid="{F369D54B-448D-411F-ACE5-79AD1EAA9A09}"/>
    <cellStyle name="Note 6 5 3 2 2 3" xfId="39948" xr:uid="{4E6937DF-BF60-4566-A147-EE6116CBCFFA}"/>
    <cellStyle name="Note 6 5 3 2 2 4" xfId="42423" xr:uid="{B0D13B0F-46EE-4B6B-AEBD-4D8CEA8B26CF}"/>
    <cellStyle name="Note 6 5 3 2 3" xfId="33723" xr:uid="{10BE2011-C1AF-4B3B-A2FD-3104F444AED9}"/>
    <cellStyle name="Note 6 5 3 2 4" xfId="39947" xr:uid="{F14F4C79-2DC0-4E6F-8B3F-3CC84CFCBE38}"/>
    <cellStyle name="Note 6 5 3 2 5" xfId="42422" xr:uid="{0032F8C5-0110-4050-B8EE-71F59567FD7C}"/>
    <cellStyle name="Note 6 5 3 3" xfId="20163" xr:uid="{9B10C77B-25C0-40C5-A112-813E514A643F}"/>
    <cellStyle name="Note 6 5 3 3 2" xfId="33724" xr:uid="{E46788A3-515A-4CF6-AB89-199DC7268C53}"/>
    <cellStyle name="Note 6 5 3 3 3" xfId="39949" xr:uid="{FC8B8F47-DAC8-4B2C-9A3B-03CD45A6FB7F}"/>
    <cellStyle name="Note 6 5 3 3 4" xfId="42424" xr:uid="{AE5C2FC2-3549-406F-BF8A-A53060888F1C}"/>
    <cellStyle name="Note 6 5 3 4" xfId="33722" xr:uid="{284AA078-03FE-4D38-81C1-2FE5F35B6262}"/>
    <cellStyle name="Note 6 5 3 5" xfId="39946" xr:uid="{59883BF6-0C80-4E2B-9702-9378A1FE9672}"/>
    <cellStyle name="Note 6 5 3 6" xfId="42421" xr:uid="{9B8BB04F-18A7-45B4-BC51-43BAEC8F989C}"/>
    <cellStyle name="Note 6 5 4" xfId="20164" xr:uid="{A9AFA1DA-75EE-4905-845F-12F79E1578F3}"/>
    <cellStyle name="Note 6 5 4 2" xfId="20165" xr:uid="{11A7CDFE-20C5-4D94-B951-97871CEDB460}"/>
    <cellStyle name="Note 6 5 4 2 2" xfId="20166" xr:uid="{EE32CCE2-D578-4D70-ADF1-7906E89347F0}"/>
    <cellStyle name="Note 6 5 4 2 2 2" xfId="38615" xr:uid="{BF0143B6-48FF-4631-B6FE-DC57E2591A20}"/>
    <cellStyle name="Note 6 5 4 2 2 3" xfId="39952" xr:uid="{130D596F-4FD0-4AEE-8310-99A25BBA0F70}"/>
    <cellStyle name="Note 6 5 4 2 2 4" xfId="42427" xr:uid="{C846CEAA-1203-4729-BA64-89D9F44BCE1E}"/>
    <cellStyle name="Note 6 5 4 2 3" xfId="33726" xr:uid="{96AFC1F5-AB0B-4ABE-9BF1-E7DFBA17007E}"/>
    <cellStyle name="Note 6 5 4 2 4" xfId="39951" xr:uid="{78F0A4EE-7DCE-4120-BBAB-AB8206A314A8}"/>
    <cellStyle name="Note 6 5 4 2 5" xfId="42426" xr:uid="{8A9F8765-71F4-42E5-BA37-71DCBBF65D4E}"/>
    <cellStyle name="Note 6 5 4 3" xfId="20167" xr:uid="{804A1D5B-A09F-44E7-8BF1-AC1D88EC313E}"/>
    <cellStyle name="Note 6 5 4 3 2" xfId="33727" xr:uid="{FC34D2B0-0DC1-4CE5-A5C1-B2BE86D09189}"/>
    <cellStyle name="Note 6 5 4 3 3" xfId="39953" xr:uid="{0D4B9643-B6C8-4A8F-B759-A9DECF891C81}"/>
    <cellStyle name="Note 6 5 4 3 4" xfId="42428" xr:uid="{2A5E6623-ACC2-444A-A76C-97080C779D71}"/>
    <cellStyle name="Note 6 5 4 4" xfId="33725" xr:uid="{2B30E535-F6B6-4282-974F-B3560F53817C}"/>
    <cellStyle name="Note 6 5 4 5" xfId="39950" xr:uid="{B13859FE-1B95-480C-97E3-49E0A159D02D}"/>
    <cellStyle name="Note 6 5 4 6" xfId="42425" xr:uid="{CCB6DE68-A9A4-444E-9F99-ADE8DF762A53}"/>
    <cellStyle name="Note 6 5 5" xfId="20168" xr:uid="{ADA9456D-528F-4BF9-8BCB-BD410D174E1A}"/>
    <cellStyle name="Note 6 5 5 2" xfId="20169" xr:uid="{BB90D54D-A348-4EAC-B4B6-79DD38C76F7D}"/>
    <cellStyle name="Note 6 5 5 2 2" xfId="20170" xr:uid="{353F9D31-D3DB-401B-B3D0-9E532B05D282}"/>
    <cellStyle name="Note 6 5 5 2 2 2" xfId="38614" xr:uid="{25AA630F-FA18-4352-88C3-601ACF642B40}"/>
    <cellStyle name="Note 6 5 5 2 2 3" xfId="39956" xr:uid="{6175B865-4866-4F5B-8A65-085BF534A6F9}"/>
    <cellStyle name="Note 6 5 5 2 2 4" xfId="42431" xr:uid="{9476D8E1-6A8D-44B4-B5C4-FE3E54CDBE46}"/>
    <cellStyle name="Note 6 5 5 2 3" xfId="33729" xr:uid="{36F27EBC-A4A1-43E3-B77F-B13D5B173BC1}"/>
    <cellStyle name="Note 6 5 5 2 4" xfId="39955" xr:uid="{B20A1F68-1229-4920-B640-2EDF2C0F7733}"/>
    <cellStyle name="Note 6 5 5 2 5" xfId="42430" xr:uid="{EA153890-18C7-48F0-B4F5-0E466D72CA6A}"/>
    <cellStyle name="Note 6 5 5 3" xfId="20171" xr:uid="{86C8A81F-FCAE-4FF4-A258-4F1031BCA03B}"/>
    <cellStyle name="Note 6 5 5 3 2" xfId="33730" xr:uid="{4153E936-4F72-4A15-9568-AB7BC4A5E5D4}"/>
    <cellStyle name="Note 6 5 5 3 3" xfId="39957" xr:uid="{CAA58052-A5F1-4673-8C1F-BDFD021DEDAC}"/>
    <cellStyle name="Note 6 5 5 3 4" xfId="42432" xr:uid="{D99776E1-2885-446D-98CB-00C67A4C8628}"/>
    <cellStyle name="Note 6 5 5 4" xfId="33728" xr:uid="{8A9F3538-E83F-4F47-8649-B8F9ADA75049}"/>
    <cellStyle name="Note 6 5 5 5" xfId="39954" xr:uid="{C2CBA106-3A89-45BA-852B-DA61306EA7CF}"/>
    <cellStyle name="Note 6 5 5 6" xfId="42429" xr:uid="{F1788348-9BE6-44D9-B3AA-18DF25E24B4C}"/>
    <cellStyle name="Note 6 5 6" xfId="20172" xr:uid="{F87AD5A0-4738-4E34-8F2A-0176B2576D5D}"/>
    <cellStyle name="Note 6 5 6 2" xfId="20173" xr:uid="{DB6165F4-1CEF-4242-922E-6C320770EB94}"/>
    <cellStyle name="Note 6 5 6 2 2" xfId="20174" xr:uid="{2F071C58-6062-4FAE-9DA5-311857487CFB}"/>
    <cellStyle name="Note 6 5 6 2 2 2" xfId="35955" xr:uid="{279E81FC-BBA7-46EF-A12F-3CBF88E5F473}"/>
    <cellStyle name="Note 6 5 6 2 2 3" xfId="39960" xr:uid="{08AC4888-1988-4989-B37B-22C2F561908F}"/>
    <cellStyle name="Note 6 5 6 2 2 4" xfId="42435" xr:uid="{F9C7C0F2-AB6E-41D8-8DB4-5AF62B06F297}"/>
    <cellStyle name="Note 6 5 6 2 3" xfId="36668" xr:uid="{CCC1530B-07DB-44D2-BACE-856D9CAA8C6D}"/>
    <cellStyle name="Note 6 5 6 2 4" xfId="39959" xr:uid="{2158DAFF-5C92-406B-B94B-5567EEFAC95E}"/>
    <cellStyle name="Note 6 5 6 2 5" xfId="42434" xr:uid="{87CBF014-C62C-47BD-B4F2-EE10726103BF}"/>
    <cellStyle name="Note 6 5 6 3" xfId="20175" xr:uid="{30AF7918-E893-41D9-AB11-AE655A82F92B}"/>
    <cellStyle name="Note 6 5 6 3 2" xfId="25402" xr:uid="{047E6392-3B25-4411-A20B-B7DB846EE443}"/>
    <cellStyle name="Note 6 5 6 3 3" xfId="39961" xr:uid="{1C97FEBE-AEDC-434D-8129-268896628442}"/>
    <cellStyle name="Note 6 5 6 3 4" xfId="42436" xr:uid="{106EBAC8-8FB6-49C2-BFC1-945A15C96312}"/>
    <cellStyle name="Note 6 5 6 4" xfId="35954" xr:uid="{0CC95045-ABB0-4DE6-9E49-7DC0482FAFEE}"/>
    <cellStyle name="Note 6 5 6 5" xfId="39958" xr:uid="{A9A08112-A986-4462-9E22-DCB7E64DAF07}"/>
    <cellStyle name="Note 6 5 6 6" xfId="42433" xr:uid="{F3D23341-788F-47B5-AE50-BFD4FC20859A}"/>
    <cellStyle name="Note 6 5 7" xfId="20176" xr:uid="{E0642F7E-69DA-4B04-BD75-A1C0C176DED9}"/>
    <cellStyle name="Note 6 5 7 2" xfId="20177" xr:uid="{7E7F3121-467D-4A73-AE34-748DB42A9BC6}"/>
    <cellStyle name="Note 6 5 7 2 2" xfId="20178" xr:uid="{DD5C810A-6570-464F-927E-201FB67462D4}"/>
    <cellStyle name="Note 6 5 7 2 2 2" xfId="33733" xr:uid="{621662A6-56DC-44B7-84FB-E2A4DB4F1572}"/>
    <cellStyle name="Note 6 5 7 2 2 3" xfId="39964" xr:uid="{7326DC9A-F96C-47FB-AA0B-7CC6852ABA10}"/>
    <cellStyle name="Note 6 5 7 2 2 4" xfId="42439" xr:uid="{2E882608-4562-44E7-BFEF-0F72DFD5E2FD}"/>
    <cellStyle name="Note 6 5 7 2 3" xfId="33732" xr:uid="{398163DF-163D-471D-9CF0-941FDBA04D61}"/>
    <cellStyle name="Note 6 5 7 2 4" xfId="39963" xr:uid="{1427BC7B-DC82-4EB3-BF7A-8F69E20769B9}"/>
    <cellStyle name="Note 6 5 7 2 5" xfId="42438" xr:uid="{A20A9CDA-54D1-4067-9805-22BC7A3EDAB5}"/>
    <cellStyle name="Note 6 5 7 3" xfId="20179" xr:uid="{D4C85023-A281-4EF8-893E-9D1BC815B256}"/>
    <cellStyle name="Note 6 5 7 3 2" xfId="37093" xr:uid="{36A34C7C-DFD6-407E-B10D-42467C873AC2}"/>
    <cellStyle name="Note 6 5 7 3 3" xfId="39965" xr:uid="{8BA7B253-F3A7-4188-8BA6-9D55563B20FC}"/>
    <cellStyle name="Note 6 5 7 3 4" xfId="42440" xr:uid="{6144A497-7EFC-49E9-9060-1DED16C108EC}"/>
    <cellStyle name="Note 6 5 7 4" xfId="33731" xr:uid="{91E989B7-57B2-4710-80B6-DEF78D216B5D}"/>
    <cellStyle name="Note 6 5 7 5" xfId="39962" xr:uid="{121C84C1-F36C-4833-9E9D-4778DAEB24C3}"/>
    <cellStyle name="Note 6 5 7 6" xfId="42437" xr:uid="{34D81B98-EB70-4A1F-BDEE-BDFCCCCE9045}"/>
    <cellStyle name="Note 6 5 8" xfId="20180" xr:uid="{D1E93142-1CBE-48E4-83C8-B77645E29630}"/>
    <cellStyle name="Note 6 5 8 2" xfId="20181" xr:uid="{1C13BD49-10EB-4935-BA18-C2088CEE8DEE}"/>
    <cellStyle name="Note 6 5 8 2 2" xfId="20182" xr:uid="{E40DB371-BA6F-4487-9EBF-F4A1143F720C}"/>
    <cellStyle name="Note 6 5 8 2 2 2" xfId="33735" xr:uid="{F626F001-E268-4DAB-9390-9471D95F8632}"/>
    <cellStyle name="Note 6 5 8 2 2 3" xfId="39968" xr:uid="{58C69A4E-C492-45A6-8E2C-637735C4A298}"/>
    <cellStyle name="Note 6 5 8 2 2 4" xfId="42443" xr:uid="{C298E6BC-2E6C-4E1E-9902-A7BC350181A5}"/>
    <cellStyle name="Note 6 5 8 2 3" xfId="33734" xr:uid="{46CC0F69-1C93-4BF8-BA9B-DCB468C04355}"/>
    <cellStyle name="Note 6 5 8 2 4" xfId="39967" xr:uid="{FC9F71C1-1EE2-4FAD-8481-D3BC01D21E34}"/>
    <cellStyle name="Note 6 5 8 2 5" xfId="42442" xr:uid="{89DC4501-DD5F-4C3B-82D2-E618A21559AF}"/>
    <cellStyle name="Note 6 5 8 3" xfId="20183" xr:uid="{76D38034-FCC8-4AD3-977C-727418C03239}"/>
    <cellStyle name="Note 6 5 8 3 2" xfId="33736" xr:uid="{111BFA9B-7C86-4CBA-9618-B472618FB240}"/>
    <cellStyle name="Note 6 5 8 3 3" xfId="39969" xr:uid="{C7DCEAC3-656C-4CA5-8EEE-1C6A342D3FD1}"/>
    <cellStyle name="Note 6 5 8 3 4" xfId="42444" xr:uid="{C6BC3896-E7F6-47B9-9432-E27700CFC388}"/>
    <cellStyle name="Note 6 5 8 4" xfId="39137" xr:uid="{C152D82C-F126-4E93-9DA0-97E6B3F51D70}"/>
    <cellStyle name="Note 6 5 8 5" xfId="39966" xr:uid="{E495ECE6-F704-4751-B18D-F10A98A0508C}"/>
    <cellStyle name="Note 6 5 8 6" xfId="42441" xr:uid="{05BC0FDD-B394-4239-8811-2B3BF12052E8}"/>
    <cellStyle name="Note 6 5 9" xfId="20184" xr:uid="{260FCE8C-CF9C-4241-920E-EE2A6F9BF09E}"/>
    <cellStyle name="Note 6 5 9 2" xfId="20185" xr:uid="{5123DBD2-38AC-4E78-9966-C4E0A46F633A}"/>
    <cellStyle name="Note 6 5 9 2 2" xfId="33737" xr:uid="{B0EF8779-8347-43DD-ACE9-A10603086BD0}"/>
    <cellStyle name="Note 6 5 9 2 3" xfId="39971" xr:uid="{4208DACB-61DC-4992-BB0D-232146CD21BB}"/>
    <cellStyle name="Note 6 5 9 2 4" xfId="42446" xr:uid="{91F97EC1-820C-492D-BE42-CE0AEB232C7E}"/>
    <cellStyle name="Note 6 5 9 3" xfId="25403" xr:uid="{1CA6D0A6-582F-49BC-93F5-62220F9C3DDC}"/>
    <cellStyle name="Note 6 5 9 4" xfId="39970" xr:uid="{75C0901E-37C5-4C70-8B84-4014A1111088}"/>
    <cellStyle name="Note 6 5 9 5" xfId="42445" xr:uid="{55145458-C9C0-46AA-9162-6AB46AA2D952}"/>
    <cellStyle name="Note 6 6" xfId="24636" xr:uid="{28CD73C1-D41C-43CC-B880-85698807139D}"/>
    <cellStyle name="Note 6 6 2" xfId="35708" xr:uid="{0056D70B-D861-45FD-973A-BE8D76A6CB7E}"/>
    <cellStyle name="Note 6 6 3" xfId="44428" xr:uid="{9A67E3C5-8362-41B5-8750-9A6BF81C9B49}"/>
    <cellStyle name="Note 6 7" xfId="20053" xr:uid="{48A016F3-8A73-44B1-A5D2-37BB757D3A30}"/>
    <cellStyle name="Note 60" xfId="20186" xr:uid="{C3237C5C-EE5A-4843-9D8E-584A5AC674A6}"/>
    <cellStyle name="Note 61" xfId="20187" xr:uid="{8718DDB9-966C-4945-8B15-B1C62E819776}"/>
    <cellStyle name="Note 62" xfId="20188" xr:uid="{8835A074-9FF2-49D7-BAC7-C8F20DED1E8E}"/>
    <cellStyle name="Note 63" xfId="20189" xr:uid="{65FC7900-3D7F-44A7-A2ED-CBB67C6E22B0}"/>
    <cellStyle name="Note 64" xfId="20190" xr:uid="{098ABAFF-C574-4879-B146-31F0391905C5}"/>
    <cellStyle name="Note 65" xfId="20191" xr:uid="{BFF96960-3CAD-4426-83E9-BD661F2F8EBF}"/>
    <cellStyle name="Note 66" xfId="20192" xr:uid="{3EEF7B47-D944-4D0F-BF09-81C6E050ABB0}"/>
    <cellStyle name="Note 67" xfId="20193" xr:uid="{C2B3D22B-41A5-42E2-B4CE-C8B3A2EDCF85}"/>
    <cellStyle name="Note 68" xfId="20194" xr:uid="{BBDFCC45-9A2A-46E6-A35A-021EFF0ACB49}"/>
    <cellStyle name="Note 68 10" xfId="20195" xr:uid="{39968069-0789-4A39-800E-25A6EEC71DF8}"/>
    <cellStyle name="Note 68 10 2" xfId="20196" xr:uid="{80F4ECC3-8C92-4DD1-A14E-F23F95EDF8A6}"/>
    <cellStyle name="Note 68 10 2 2" xfId="20197" xr:uid="{11F2EDB3-92BB-46F3-B6FB-E0B2CA288C07}"/>
    <cellStyle name="Note 68 10 2 2 2" xfId="33746" xr:uid="{85FB7BD3-E36F-4850-995C-20682FDC6A1E}"/>
    <cellStyle name="Note 68 10 2 2 3" xfId="39975" xr:uid="{79907FE4-E473-4E12-AE21-B301955BADEB}"/>
    <cellStyle name="Note 68 10 2 2 4" xfId="42450" xr:uid="{161DB69E-5ACC-42CA-8169-9211DF723CC5}"/>
    <cellStyle name="Note 68 10 2 3" xfId="39136" xr:uid="{3C5EDE87-EA67-4E14-BF45-D7763B934BF5}"/>
    <cellStyle name="Note 68 10 2 4" xfId="39974" xr:uid="{8A3B7B48-03E5-45EF-95F4-F3923BDD9D9A}"/>
    <cellStyle name="Note 68 10 2 5" xfId="42449" xr:uid="{3641CF5F-9645-4039-BDE7-D444E1F1FB7F}"/>
    <cellStyle name="Note 68 10 3" xfId="20198" xr:uid="{1AF6A7CB-7D6D-4C21-B151-93F3307C5CDC}"/>
    <cellStyle name="Note 68 10 3 2" xfId="33747" xr:uid="{14B1DB93-452B-47FD-9EBE-14D03EFCDD75}"/>
    <cellStyle name="Note 68 10 3 3" xfId="39976" xr:uid="{EDE76938-6865-4A76-A4FE-D88EBA2FEF02}"/>
    <cellStyle name="Note 68 10 3 4" xfId="42451" xr:uid="{D1C81DCA-ADD5-4D90-93AF-6C10B673C238}"/>
    <cellStyle name="Note 68 10 4" xfId="33745" xr:uid="{E8FB5379-D1D7-4565-885F-2FA053C16D12}"/>
    <cellStyle name="Note 68 10 5" xfId="39973" xr:uid="{467B6956-BADD-40DE-A80F-55A981EBBC1E}"/>
    <cellStyle name="Note 68 10 6" xfId="42448" xr:uid="{1E827DE3-2693-428D-99A2-848A9D683A40}"/>
    <cellStyle name="Note 68 11" xfId="20199" xr:uid="{EE02840C-F477-485E-A46A-530C9AF9FFFD}"/>
    <cellStyle name="Note 68 11 2" xfId="20200" xr:uid="{EEF05916-E699-4973-AEE8-25DAA37E0B15}"/>
    <cellStyle name="Note 68 11 2 2" xfId="25406" xr:uid="{D4AB8895-ECA1-4779-88F5-5F309EDC313A}"/>
    <cellStyle name="Note 68 11 2 3" xfId="39978" xr:uid="{7D6080E5-685D-4110-B5EE-B8E580808D86}"/>
    <cellStyle name="Note 68 11 2 4" xfId="42453" xr:uid="{16788B10-F13B-424D-A274-8140C42597C4}"/>
    <cellStyle name="Note 68 11 3" xfId="33748" xr:uid="{053F3187-4553-49A5-839E-D9BB4C1582C8}"/>
    <cellStyle name="Note 68 11 4" xfId="39977" xr:uid="{A1220685-22ED-4C52-AA1A-17CC3A42E234}"/>
    <cellStyle name="Note 68 11 5" xfId="42452" xr:uid="{9D56E287-C7F9-4DDE-B6AE-B2EAE0DA03C7}"/>
    <cellStyle name="Note 68 12" xfId="20201" xr:uid="{4B842B46-ADD6-4222-BFEF-78E4ABE276C7}"/>
    <cellStyle name="Note 68 12 2" xfId="33749" xr:uid="{08109A75-14E9-4D38-ACC0-DF640F7676AB}"/>
    <cellStyle name="Note 68 12 3" xfId="39979" xr:uid="{E1AF834E-C589-408C-B5D7-70ADB21545AA}"/>
    <cellStyle name="Note 68 12 4" xfId="42454" xr:uid="{774554FA-560B-4943-8EC4-836A15EFD42D}"/>
    <cellStyle name="Note 68 13" xfId="33744" xr:uid="{33DA2CAD-B45A-4706-9909-11E1A467B078}"/>
    <cellStyle name="Note 68 14" xfId="39972" xr:uid="{5F900C94-59B6-40FB-A592-32B5D6AA40D5}"/>
    <cellStyle name="Note 68 15" xfId="42447" xr:uid="{A82E9268-D5A5-4517-BE01-FE19FA4F38F7}"/>
    <cellStyle name="Note 68 2" xfId="20202" xr:uid="{98298282-E49A-456E-AB48-C7C51EF5AAFD}"/>
    <cellStyle name="Note 68 2 10" xfId="20203" xr:uid="{36AFC9B5-634D-4601-AB7A-255A755B5E72}"/>
    <cellStyle name="Note 68 2 10 2" xfId="33750" xr:uid="{D89ED23B-FAD5-47B2-8F63-0EA1304E8EBA}"/>
    <cellStyle name="Note 68 2 10 3" xfId="39981" xr:uid="{F5A7B1A7-7DF7-4367-A3C7-F8B55123EC64}"/>
    <cellStyle name="Note 68 2 10 4" xfId="42456" xr:uid="{0D6F3D2E-FAAC-40AB-918B-ABA516DC16E2}"/>
    <cellStyle name="Note 68 2 11" xfId="36669" xr:uid="{9CCCDD28-6CC6-4443-B340-7F02E398E13D}"/>
    <cellStyle name="Note 68 2 12" xfId="39980" xr:uid="{0ED27D08-49C0-41BE-8A32-5777F1798EC2}"/>
    <cellStyle name="Note 68 2 13" xfId="42455" xr:uid="{FFFB9A91-87C0-4827-AA01-5F8BFFFC2C8E}"/>
    <cellStyle name="Note 68 2 2" xfId="20204" xr:uid="{DE24199A-B6BD-46F3-A29F-9274EEB18D7D}"/>
    <cellStyle name="Note 68 2 2 2" xfId="20205" xr:uid="{E6996AC2-E58B-4587-9758-230D5D9213BE}"/>
    <cellStyle name="Note 68 2 2 2 2" xfId="20206" xr:uid="{B1F4F4E4-D7A2-46CA-B0F8-531A711DA960}"/>
    <cellStyle name="Note 68 2 2 2 2 2" xfId="33752" xr:uid="{73A1081E-61B1-4E81-8A31-14A0D565A3D7}"/>
    <cellStyle name="Note 68 2 2 2 2 3" xfId="39984" xr:uid="{CE579782-FF1D-4F28-A1EF-E0496885D2AF}"/>
    <cellStyle name="Note 68 2 2 2 2 4" xfId="42459" xr:uid="{F67DF4F4-28BE-4A5D-ACB3-C8CA99688FBE}"/>
    <cellStyle name="Note 68 2 2 2 3" xfId="33751" xr:uid="{AED711EE-119E-421F-8DE1-38D1DDE47CBE}"/>
    <cellStyle name="Note 68 2 2 2 4" xfId="39983" xr:uid="{53C4D594-6F5B-4F27-825A-9CC69935534D}"/>
    <cellStyle name="Note 68 2 2 2 5" xfId="42458" xr:uid="{1AA4E991-F70C-4E42-9BA2-56F9541D5D5D}"/>
    <cellStyle name="Note 68 2 2 3" xfId="20207" xr:uid="{5B8B3F2F-0B48-4C6B-A618-843ABCAE892A}"/>
    <cellStyle name="Note 68 2 2 3 2" xfId="33753" xr:uid="{0EBDCD45-EC51-4EDF-BDA1-5E3CB52595B8}"/>
    <cellStyle name="Note 68 2 2 3 3" xfId="39985" xr:uid="{1243850A-A56A-4F96-8E31-7793F6C14694}"/>
    <cellStyle name="Note 68 2 2 3 4" xfId="42460" xr:uid="{E9A9C3EA-5239-4922-817B-EAD2DD62DA13}"/>
    <cellStyle name="Note 68 2 2 4" xfId="25407" xr:uid="{851623A6-2794-4036-81F8-7995D9D6E656}"/>
    <cellStyle name="Note 68 2 2 5" xfId="39982" xr:uid="{4E3C3594-38EB-46B7-B737-2872DBF79F67}"/>
    <cellStyle name="Note 68 2 2 6" xfId="42457" xr:uid="{BEEF0881-D1BD-4AD7-8A88-36156CD7D56F}"/>
    <cellStyle name="Note 68 2 3" xfId="20208" xr:uid="{C595038B-BAAE-43F2-8F86-AAD9A679BC09}"/>
    <cellStyle name="Note 68 2 3 2" xfId="20209" xr:uid="{AD70E72E-F57C-46D6-9D36-E4AB576BD793}"/>
    <cellStyle name="Note 68 2 3 2 2" xfId="20210" xr:uid="{9B8F73C6-48BB-4367-8336-4C0E2001B523}"/>
    <cellStyle name="Note 68 2 3 2 2 2" xfId="33755" xr:uid="{C91B933A-74CE-454A-B251-33A2522531DB}"/>
    <cellStyle name="Note 68 2 3 2 2 3" xfId="39988" xr:uid="{AE857F91-17F1-45C6-8094-2938AA94D9B5}"/>
    <cellStyle name="Note 68 2 3 2 2 4" xfId="42463" xr:uid="{5073DAB1-8609-4CCF-A242-6DC0C97D6CC8}"/>
    <cellStyle name="Note 68 2 3 2 3" xfId="33754" xr:uid="{18D5C947-9D53-4128-B035-FF0A76147A03}"/>
    <cellStyle name="Note 68 2 3 2 4" xfId="39987" xr:uid="{02239B7B-4927-4437-92AD-A25B546E1A9B}"/>
    <cellStyle name="Note 68 2 3 2 5" xfId="42462" xr:uid="{4E270179-1239-4E40-9EBB-CBECF74D7B59}"/>
    <cellStyle name="Note 68 2 3 3" xfId="20211" xr:uid="{59ECEC38-D3FB-4C9C-8D31-720BA1B64243}"/>
    <cellStyle name="Note 68 2 3 3 2" xfId="33756" xr:uid="{92B26193-453C-427B-A1DD-07422324A293}"/>
    <cellStyle name="Note 68 2 3 3 3" xfId="39989" xr:uid="{6B50398B-DBD8-43B3-AEF3-86BF4D7B136C}"/>
    <cellStyle name="Note 68 2 3 3 4" xfId="42464" xr:uid="{3E1D6C6D-DF6F-4D0F-A04A-6E9773C386F7}"/>
    <cellStyle name="Note 68 2 3 4" xfId="25408" xr:uid="{EEC1823E-BDF9-4F6C-8A85-5C9498DB1289}"/>
    <cellStyle name="Note 68 2 3 5" xfId="39986" xr:uid="{8C5AD3FA-F0E0-494F-A1CD-CA84D7B3F8D8}"/>
    <cellStyle name="Note 68 2 3 6" xfId="42461" xr:uid="{61B0F1E8-5C68-4162-BBC8-45E3297CF175}"/>
    <cellStyle name="Note 68 2 4" xfId="20212" xr:uid="{EA8F9078-AF1B-4669-ACC1-8E6956C32D16}"/>
    <cellStyle name="Note 68 2 4 2" xfId="20213" xr:uid="{A916CA5E-89DC-4C8E-8735-42C07955F05E}"/>
    <cellStyle name="Note 68 2 4 2 2" xfId="20214" xr:uid="{E7EB2C21-BE4B-4917-94C6-574C484D3E32}"/>
    <cellStyle name="Note 68 2 4 2 2 2" xfId="33759" xr:uid="{7878E8DE-CAEF-4302-AC6E-234E7BA84773}"/>
    <cellStyle name="Note 68 2 4 2 2 3" xfId="39992" xr:uid="{4163879C-AFFE-472B-B580-FDF54338D872}"/>
    <cellStyle name="Note 68 2 4 2 2 4" xfId="42467" xr:uid="{2B30531A-76FF-4A1B-99C9-66DEDF909786}"/>
    <cellStyle name="Note 68 2 4 2 3" xfId="33758" xr:uid="{863C24EA-950A-437A-88E1-443377E93426}"/>
    <cellStyle name="Note 68 2 4 2 4" xfId="39991" xr:uid="{476531C5-CD9D-4C4B-AE9B-E186A90E7032}"/>
    <cellStyle name="Note 68 2 4 2 5" xfId="42466" xr:uid="{F7C09C67-AAEA-4B7D-A162-14F2BCBD10F1}"/>
    <cellStyle name="Note 68 2 4 3" xfId="20215" xr:uid="{F3B5F71B-900A-4CB4-B813-AA40EE3C96A2}"/>
    <cellStyle name="Note 68 2 4 3 2" xfId="33760" xr:uid="{2694A4F7-2D59-491F-8C0E-C1E5217C5D9A}"/>
    <cellStyle name="Note 68 2 4 3 3" xfId="39993" xr:uid="{4F8EE706-345F-4A9E-865A-686BE27AEA3F}"/>
    <cellStyle name="Note 68 2 4 3 4" xfId="42468" xr:uid="{800B5C4A-70EF-4D8C-814F-3FB2619C10AF}"/>
    <cellStyle name="Note 68 2 4 4" xfId="33757" xr:uid="{3B07B5DD-13E1-4C49-AF47-E2866F046E0D}"/>
    <cellStyle name="Note 68 2 4 5" xfId="39990" xr:uid="{3A3FD2E2-418E-4664-BBAF-F86136E00777}"/>
    <cellStyle name="Note 68 2 4 6" xfId="42465" xr:uid="{8B20E90A-FBFB-48F5-A7EE-3ADCB5F11695}"/>
    <cellStyle name="Note 68 2 5" xfId="20216" xr:uid="{F1C50998-56B4-49CC-8C9D-C693DA3B96F6}"/>
    <cellStyle name="Note 68 2 5 2" xfId="20217" xr:uid="{ABDC7582-92C2-475D-B9B8-31152F05F59D}"/>
    <cellStyle name="Note 68 2 5 2 2" xfId="20218" xr:uid="{B4673910-4C43-4B25-9BB8-1E6D70DFD8A0}"/>
    <cellStyle name="Note 68 2 5 2 2 2" xfId="39135" xr:uid="{074FE55A-2D02-46CA-9B6D-4A5A92F66A9F}"/>
    <cellStyle name="Note 68 2 5 2 2 3" xfId="39996" xr:uid="{0D81F32D-B16E-44ED-BBE4-3C7A0E33EB4F}"/>
    <cellStyle name="Note 68 2 5 2 2 4" xfId="42471" xr:uid="{4BEC696F-10B9-4911-B74C-6E292FEC0971}"/>
    <cellStyle name="Note 68 2 5 2 3" xfId="37050" xr:uid="{A325F80A-7012-4A67-A255-BF6042302140}"/>
    <cellStyle name="Note 68 2 5 2 4" xfId="39995" xr:uid="{485E51B7-302F-431E-B22B-61D4EE7FBB91}"/>
    <cellStyle name="Note 68 2 5 2 5" xfId="42470" xr:uid="{E653933A-59F6-473A-A191-E137A2BAD979}"/>
    <cellStyle name="Note 68 2 5 3" xfId="20219" xr:uid="{B368619D-B16A-4C17-A3DA-1C50576DB109}"/>
    <cellStyle name="Note 68 2 5 3 2" xfId="36670" xr:uid="{540A3B50-BF23-4413-A4E0-7089D361A402}"/>
    <cellStyle name="Note 68 2 5 3 3" xfId="39997" xr:uid="{15582AC0-AB6D-483A-BCCF-D35038844DF9}"/>
    <cellStyle name="Note 68 2 5 3 4" xfId="42472" xr:uid="{54BCE979-82C2-467F-831B-2F7E2B034F56}"/>
    <cellStyle name="Note 68 2 5 4" xfId="37049" xr:uid="{6F004EAA-A6EC-4DEA-98FA-3F8B1FA6C617}"/>
    <cellStyle name="Note 68 2 5 5" xfId="39994" xr:uid="{CECA7200-7441-4293-8CB7-A0BC5BDB1747}"/>
    <cellStyle name="Note 68 2 5 6" xfId="42469" xr:uid="{DB498D18-193C-455E-801E-F014C7C860BE}"/>
    <cellStyle name="Note 68 2 6" xfId="20220" xr:uid="{A3F28D09-854A-4937-8305-2C057C4F908B}"/>
    <cellStyle name="Note 68 2 6 2" xfId="20221" xr:uid="{D4E77442-B810-4AAF-BAEB-454D0EF8F11A}"/>
    <cellStyle name="Note 68 2 6 2 2" xfId="20222" xr:uid="{534C8343-1457-40A6-BA2A-E035A2616AF9}"/>
    <cellStyle name="Note 68 2 6 2 2 2" xfId="33762" xr:uid="{A29422ED-72F3-4094-875A-372523CC7C2E}"/>
    <cellStyle name="Note 68 2 6 2 2 3" xfId="40000" xr:uid="{0ACF6794-9872-4374-B72D-84ECF0ADABE0}"/>
    <cellStyle name="Note 68 2 6 2 2 4" xfId="42475" xr:uid="{178AC041-505C-4439-9454-5BAD57802CA0}"/>
    <cellStyle name="Note 68 2 6 2 3" xfId="33761" xr:uid="{E199DC91-8396-43B3-9813-5864A80C89D9}"/>
    <cellStyle name="Note 68 2 6 2 4" xfId="39999" xr:uid="{77CFE02D-968D-4599-8448-96F95ADD7071}"/>
    <cellStyle name="Note 68 2 6 2 5" xfId="42474" xr:uid="{F82A9B1E-6445-48AD-9EA2-1AC2247B55D6}"/>
    <cellStyle name="Note 68 2 6 3" xfId="20223" xr:uid="{FF53A260-4210-4323-A41A-F53036A23089}"/>
    <cellStyle name="Note 68 2 6 3 2" xfId="37051" xr:uid="{196BDC8D-EAD3-4FC7-9A80-9ECAC07C44D4}"/>
    <cellStyle name="Note 68 2 6 3 3" xfId="40001" xr:uid="{C246B07A-93E0-469B-93A7-C9F25FAE66DC}"/>
    <cellStyle name="Note 68 2 6 3 4" xfId="42476" xr:uid="{DB566AF3-60FE-4E32-913F-BD51A616E554}"/>
    <cellStyle name="Note 68 2 6 4" xfId="38613" xr:uid="{A5EC561E-EE2F-4EB0-9188-693EBE07D180}"/>
    <cellStyle name="Note 68 2 6 5" xfId="39998" xr:uid="{DE0CF940-68F5-48B6-827A-42D96C1A89F5}"/>
    <cellStyle name="Note 68 2 6 6" xfId="42473" xr:uid="{2356CB64-ADDC-4856-BE59-55CD954B1BA7}"/>
    <cellStyle name="Note 68 2 7" xfId="20224" xr:uid="{D3724602-C03C-40CC-AC8A-DD916B482E4A}"/>
    <cellStyle name="Note 68 2 7 2" xfId="20225" xr:uid="{ABC73EB0-03EE-4896-96FD-91AE8072D1A4}"/>
    <cellStyle name="Note 68 2 7 2 2" xfId="20226" xr:uid="{5121A388-E304-4FB6-BEED-EEE538C27F88}"/>
    <cellStyle name="Note 68 2 7 2 2 2" xfId="33764" xr:uid="{77965DFE-4825-4344-80AB-F0E77ED9D6EB}"/>
    <cellStyle name="Note 68 2 7 2 2 3" xfId="40004" xr:uid="{C9F3105F-4EB0-4FBF-B22A-CE154499ED57}"/>
    <cellStyle name="Note 68 2 7 2 2 4" xfId="42479" xr:uid="{974AB087-A85C-42D3-B374-7C4F8BA712CF}"/>
    <cellStyle name="Note 68 2 7 2 3" xfId="33763" xr:uid="{1755DF08-727F-4A21-894F-9C83CDA22D47}"/>
    <cellStyle name="Note 68 2 7 2 4" xfId="40003" xr:uid="{F64C6A1F-DF1D-43B9-A319-695D88D17BF2}"/>
    <cellStyle name="Note 68 2 7 2 5" xfId="42478" xr:uid="{7C52E9DA-9BE4-4164-8BE4-F30C9A6869F9}"/>
    <cellStyle name="Note 68 2 7 3" xfId="20227" xr:uid="{EBC400B4-C268-48CF-9154-775C6BBE5761}"/>
    <cellStyle name="Note 68 2 7 3 2" xfId="33765" xr:uid="{913FA0DF-9AC2-45D8-B194-07EF3266A690}"/>
    <cellStyle name="Note 68 2 7 3 3" xfId="40005" xr:uid="{B2CA9469-0CC0-485F-8564-7F35EB604B3C}"/>
    <cellStyle name="Note 68 2 7 3 4" xfId="42480" xr:uid="{F67E94E1-8770-4AFD-8EB6-5C715DB4191B}"/>
    <cellStyle name="Note 68 2 7 4" xfId="38612" xr:uid="{8C83B546-713E-48A5-BA38-46C7C329183A}"/>
    <cellStyle name="Note 68 2 7 5" xfId="40002" xr:uid="{318438B4-6E54-4053-824D-982946A95AE1}"/>
    <cellStyle name="Note 68 2 7 6" xfId="42477" xr:uid="{CE690683-8DF7-4EB0-99B4-ADD5E189AF4C}"/>
    <cellStyle name="Note 68 2 8" xfId="20228" xr:uid="{95C328AB-D0B5-4044-B8A0-690D4DFDE982}"/>
    <cellStyle name="Note 68 2 8 2" xfId="20229" xr:uid="{204856CD-B167-4F50-987A-2CD950577991}"/>
    <cellStyle name="Note 68 2 8 2 2" xfId="20230" xr:uid="{B95DFF34-0F4D-4FEC-95A9-B0BE1F4296CC}"/>
    <cellStyle name="Note 68 2 8 2 2 2" xfId="33766" xr:uid="{27FDB214-997A-4F4A-99A5-0BB292A4BC90}"/>
    <cellStyle name="Note 68 2 8 2 2 3" xfId="40008" xr:uid="{014E7CC1-DDBC-42CE-A837-58F29161D5AB}"/>
    <cellStyle name="Note 68 2 8 2 2 4" xfId="42483" xr:uid="{AFCEBF90-C2FF-4057-BE64-36E6EB1694D5}"/>
    <cellStyle name="Note 68 2 8 2 3" xfId="24830" xr:uid="{73C25C18-9025-43F8-963C-62C3775CA9BB}"/>
    <cellStyle name="Note 68 2 8 2 4" xfId="40007" xr:uid="{4D90D679-F4C5-4521-8D25-B3236CB9AE11}"/>
    <cellStyle name="Note 68 2 8 2 5" xfId="42482" xr:uid="{31D1B36E-10DE-41FB-AC2E-A37E03EB7F01}"/>
    <cellStyle name="Note 68 2 8 3" xfId="20231" xr:uid="{3F70BB4B-98C2-4266-AB32-2E296EBFE2FB}"/>
    <cellStyle name="Note 68 2 8 3 2" xfId="38123" xr:uid="{A0F292BF-86B1-41C7-A832-EDE68B29E825}"/>
    <cellStyle name="Note 68 2 8 3 3" xfId="40009" xr:uid="{11F541C3-2A13-44B9-9DB8-66B8EB8B232B}"/>
    <cellStyle name="Note 68 2 8 3 4" xfId="42484" xr:uid="{33D2FD6D-B08F-446F-9979-96C8AE258A24}"/>
    <cellStyle name="Note 68 2 8 4" xfId="38611" xr:uid="{8BACBAE8-ADD6-46FD-94AF-A99DEAAECD36}"/>
    <cellStyle name="Note 68 2 8 5" xfId="40006" xr:uid="{7344D6B0-FF5E-4A71-889B-BD04858E85FB}"/>
    <cellStyle name="Note 68 2 8 6" xfId="42481" xr:uid="{40ABAB8B-7EE9-4011-977A-8848B1B22715}"/>
    <cellStyle name="Note 68 2 9" xfId="20232" xr:uid="{039A6DF5-21D6-42D9-B571-1EF8FA33E707}"/>
    <cellStyle name="Note 68 2 9 2" xfId="20233" xr:uid="{7D6C0F1B-C830-4D2B-BD95-2B5009928623}"/>
    <cellStyle name="Note 68 2 9 2 2" xfId="33767" xr:uid="{7B868E0D-5A61-49C5-9DA2-172D16E97FB8}"/>
    <cellStyle name="Note 68 2 9 2 3" xfId="40011" xr:uid="{12D31E25-0521-4101-B4DA-75D8871F63BC}"/>
    <cellStyle name="Note 68 2 9 2 4" xfId="42486" xr:uid="{C5EAC953-4087-4BD0-816D-EB45D3E0E7C1}"/>
    <cellStyle name="Note 68 2 9 3" xfId="25409" xr:uid="{6E2331B7-1F0D-40DA-9949-FB6ECB4F6415}"/>
    <cellStyle name="Note 68 2 9 4" xfId="40010" xr:uid="{6014C463-B1C3-490F-AE8B-CDFC63517640}"/>
    <cellStyle name="Note 68 2 9 5" xfId="42485" xr:uid="{CB0A57C9-846E-40DA-8AAE-0E8F2ABB0C1A}"/>
    <cellStyle name="Note 68 3" xfId="20234" xr:uid="{4EBC8FB9-FA0A-46CB-AAB6-E413380A74EA}"/>
    <cellStyle name="Note 68 3 10" xfId="20235" xr:uid="{232D51D0-EE7D-49B4-8915-95281841057D}"/>
    <cellStyle name="Note 68 3 10 2" xfId="33768" xr:uid="{EE5DFDBD-84EA-41E8-9500-F676DDE40D9D}"/>
    <cellStyle name="Note 68 3 10 3" xfId="40013" xr:uid="{7C4D8267-EB26-4ADD-9486-D3444A6B826A}"/>
    <cellStyle name="Note 68 3 10 4" xfId="42488" xr:uid="{CB6A630D-B3B0-4E3A-9449-5C7A4751721C}"/>
    <cellStyle name="Note 68 3 11" xfId="38610" xr:uid="{D7A2605C-1C67-4348-9F5B-6F6E913A5262}"/>
    <cellStyle name="Note 68 3 12" xfId="40012" xr:uid="{DBBE80CF-710D-4294-BFBD-F97714B73A61}"/>
    <cellStyle name="Note 68 3 13" xfId="42487" xr:uid="{852B7B26-0AE0-42A2-B8BD-181B3C424950}"/>
    <cellStyle name="Note 68 3 2" xfId="20236" xr:uid="{0FF4A156-87FF-4AC2-A365-EC5FFD4C89AF}"/>
    <cellStyle name="Note 68 3 2 2" xfId="20237" xr:uid="{34359FF1-836A-4DBF-8796-03BDFFF7CF6E}"/>
    <cellStyle name="Note 68 3 2 2 2" xfId="20238" xr:uid="{647CE683-5632-4475-8F01-B574F9977EDD}"/>
    <cellStyle name="Note 68 3 2 2 2 2" xfId="38121" xr:uid="{287531F1-D5D0-4E6C-8D48-21B6FEA9D182}"/>
    <cellStyle name="Note 68 3 2 2 2 3" xfId="40016" xr:uid="{FBD6E605-B338-45CA-89FD-933BAA5EC180}"/>
    <cellStyle name="Note 68 3 2 2 2 4" xfId="42491" xr:uid="{632B9268-78E7-4717-9864-58657A7B735A}"/>
    <cellStyle name="Note 68 3 2 2 3" xfId="38122" xr:uid="{2665CBDD-8C2B-4F6A-BF24-103D8668A2BD}"/>
    <cellStyle name="Note 68 3 2 2 4" xfId="40015" xr:uid="{BE373CB4-A3AA-4FD5-AED9-A7F141006569}"/>
    <cellStyle name="Note 68 3 2 2 5" xfId="42490" xr:uid="{BABD4FAA-48A4-4935-8161-8EB6EF0DF242}"/>
    <cellStyle name="Note 68 3 2 3" xfId="20239" xr:uid="{2F2390C7-82DF-4BD2-A0F0-E2F8F0EFE02F}"/>
    <cellStyle name="Note 68 3 2 3 2" xfId="33770" xr:uid="{3558F388-443E-4A96-9708-1ECDDFACFEC3}"/>
    <cellStyle name="Note 68 3 2 3 3" xfId="40017" xr:uid="{05827E84-7E50-4BDE-99C1-4D216BC8E4AA}"/>
    <cellStyle name="Note 68 3 2 3 4" xfId="42492" xr:uid="{EE05F06D-6F59-471D-AC49-27AF4CB8FC69}"/>
    <cellStyle name="Note 68 3 2 4" xfId="33769" xr:uid="{445A3622-2155-404F-AADD-AEA8F08916C3}"/>
    <cellStyle name="Note 68 3 2 5" xfId="40014" xr:uid="{C945E440-0836-477F-9C35-FE20D9FF11B5}"/>
    <cellStyle name="Note 68 3 2 6" xfId="42489" xr:uid="{04BB464F-8FD5-4F93-832A-76EACA3D6C8D}"/>
    <cellStyle name="Note 68 3 3" xfId="20240" xr:uid="{F5213E1E-3EA0-4FDD-99BB-6F711C729EF2}"/>
    <cellStyle name="Note 68 3 3 2" xfId="20241" xr:uid="{DE16E02A-DE3B-42B4-B749-D314C2D8722C}"/>
    <cellStyle name="Note 68 3 3 2 2" xfId="20242" xr:uid="{9A8BC32C-F732-4859-9B54-FC655CE1B5B7}"/>
    <cellStyle name="Note 68 3 3 2 2 2" xfId="33771" xr:uid="{27D5CB4B-15E0-40D0-9F26-15C3EE673619}"/>
    <cellStyle name="Note 68 3 3 2 2 3" xfId="40020" xr:uid="{9C2F1631-6160-471B-8E14-0FA5DD216602}"/>
    <cellStyle name="Note 68 3 3 2 2 4" xfId="42495" xr:uid="{639AC10F-7E53-4B66-AA07-CD03D1EFADF3}"/>
    <cellStyle name="Note 68 3 3 2 3" xfId="38120" xr:uid="{B6A22EDD-52EA-436F-837B-F8C555A23149}"/>
    <cellStyle name="Note 68 3 3 2 4" xfId="40019" xr:uid="{FB6A3003-6830-4BA0-A8C3-3EC5D635DA70}"/>
    <cellStyle name="Note 68 3 3 2 5" xfId="42494" xr:uid="{A7B8B746-5DCF-44C2-8E6F-244B9560D4D7}"/>
    <cellStyle name="Note 68 3 3 3" xfId="20243" xr:uid="{DF5F528A-8D60-4FFC-BBB4-7B9360EA6300}"/>
    <cellStyle name="Note 68 3 3 3 2" xfId="33772" xr:uid="{B837B1EF-D759-4CF0-B35F-D260631F9AA1}"/>
    <cellStyle name="Note 68 3 3 3 3" xfId="40021" xr:uid="{18B23C50-8378-497D-8AC3-4A98FF283E3B}"/>
    <cellStyle name="Note 68 3 3 3 4" xfId="42496" xr:uid="{196CC1AF-2CCD-4063-9966-8EE2786125F3}"/>
    <cellStyle name="Note 68 3 3 4" xfId="38609" xr:uid="{8558F76C-BA2C-466C-8F19-1FA79406D855}"/>
    <cellStyle name="Note 68 3 3 5" xfId="40018" xr:uid="{4998C5C6-416D-48AA-9DA6-41D9A08E6F20}"/>
    <cellStyle name="Note 68 3 3 6" xfId="42493" xr:uid="{D3D78048-4230-445A-929C-3EF215C6AA88}"/>
    <cellStyle name="Note 68 3 4" xfId="20244" xr:uid="{42C11BF1-5FFC-4A12-A5FF-D6183E142A88}"/>
    <cellStyle name="Note 68 3 4 2" xfId="20245" xr:uid="{CB7674A4-0844-4FFA-A097-D0275979C56F}"/>
    <cellStyle name="Note 68 3 4 2 2" xfId="20246" xr:uid="{03BFD080-3C7E-412F-9A10-52D70366AFBD}"/>
    <cellStyle name="Note 68 3 4 2 2 2" xfId="25410" xr:uid="{F8F4CCF0-BF9C-4DF3-9C1E-6CBF6ECB92F6}"/>
    <cellStyle name="Note 68 3 4 2 2 3" xfId="40024" xr:uid="{3D7C92DF-686E-4142-8385-7F9732893DCC}"/>
    <cellStyle name="Note 68 3 4 2 2 4" xfId="42499" xr:uid="{A0402DDF-59DE-4C50-B4A0-533BEA883538}"/>
    <cellStyle name="Note 68 3 4 2 3" xfId="38608" xr:uid="{0A0211F6-322B-4CE2-8352-C50DD2391629}"/>
    <cellStyle name="Note 68 3 4 2 4" xfId="40023" xr:uid="{0861205B-3908-401F-8BEC-53BB4F7FF9C8}"/>
    <cellStyle name="Note 68 3 4 2 5" xfId="42498" xr:uid="{6A3D8D35-C7A6-4AB7-87C5-E7A5F29FA1D8}"/>
    <cellStyle name="Note 68 3 4 3" xfId="20247" xr:uid="{75A68DB7-B754-4F0B-A09F-8898910A4367}"/>
    <cellStyle name="Note 68 3 4 3 2" xfId="33773" xr:uid="{EA4F3924-19E0-4A8C-85EB-165AE5376E5E}"/>
    <cellStyle name="Note 68 3 4 3 3" xfId="40025" xr:uid="{A6E274AD-1343-444E-93E1-63DB1387660C}"/>
    <cellStyle name="Note 68 3 4 3 4" xfId="42500" xr:uid="{23263372-0252-4C04-8B31-7AAB61DDFFA1}"/>
    <cellStyle name="Note 68 3 4 4" xfId="37718" xr:uid="{E12A35C6-1B58-4B4F-9E46-A9FA71C505DB}"/>
    <cellStyle name="Note 68 3 4 5" xfId="40022" xr:uid="{6225D3F1-07A0-4EF7-A2E0-BE2888F77118}"/>
    <cellStyle name="Note 68 3 4 6" xfId="42497" xr:uid="{43A9E664-E23F-4366-BEDC-384164DE6F53}"/>
    <cellStyle name="Note 68 3 5" xfId="20248" xr:uid="{B291467C-1F74-480F-9FEB-0A4232B194C7}"/>
    <cellStyle name="Note 68 3 5 2" xfId="20249" xr:uid="{A2F3DB78-FD4B-4792-B7A6-A6897783B1F8}"/>
    <cellStyle name="Note 68 3 5 2 2" xfId="20250" xr:uid="{D7AE1619-C626-467C-A035-B1A86F8EDEC1}"/>
    <cellStyle name="Note 68 3 5 2 2 2" xfId="38607" xr:uid="{C253593A-D3EA-4B01-9FCF-6A5430A61586}"/>
    <cellStyle name="Note 68 3 5 2 2 3" xfId="40028" xr:uid="{18EFF9E7-F8EB-4201-BD1F-2634B9E71F5F}"/>
    <cellStyle name="Note 68 3 5 2 2 4" xfId="42503" xr:uid="{9118F7DD-D3B2-4DD6-942A-14A95F37C606}"/>
    <cellStyle name="Note 68 3 5 2 3" xfId="33775" xr:uid="{888EA849-A9DB-4912-A80D-FA6528B94C7C}"/>
    <cellStyle name="Note 68 3 5 2 4" xfId="40027" xr:uid="{478528B8-08E1-417F-9662-E9D31F6E99EB}"/>
    <cellStyle name="Note 68 3 5 2 5" xfId="42502" xr:uid="{E4648FD0-1F46-490A-BA64-AAECFCC72B0A}"/>
    <cellStyle name="Note 68 3 5 3" xfId="20251" xr:uid="{53473EE0-E8D6-48F1-95BA-FD24277425E1}"/>
    <cellStyle name="Note 68 3 5 3 2" xfId="33776" xr:uid="{912B794F-08EC-4FC1-8A9A-681D7C2FD6FA}"/>
    <cellStyle name="Note 68 3 5 3 3" xfId="40029" xr:uid="{9EF9FA11-69C6-4FAF-ACAE-07612755E796}"/>
    <cellStyle name="Note 68 3 5 3 4" xfId="42504" xr:uid="{47A4DF05-6008-404C-BF83-B074713D7208}"/>
    <cellStyle name="Note 68 3 5 4" xfId="33774" xr:uid="{04726A9A-3EBD-4D0B-B704-027DDA974C6D}"/>
    <cellStyle name="Note 68 3 5 5" xfId="40026" xr:uid="{874A58A7-984C-44A9-8CA0-C3DC7D016F60}"/>
    <cellStyle name="Note 68 3 5 6" xfId="42501" xr:uid="{A5E3ED8A-0294-48D1-9F1B-54CC3C044CCA}"/>
    <cellStyle name="Note 68 3 6" xfId="20252" xr:uid="{C07F1FFA-D9E6-47FA-9875-FD170F1FA5F1}"/>
    <cellStyle name="Note 68 3 6 2" xfId="20253" xr:uid="{F154F644-005D-4CAE-BC92-B40C5E003427}"/>
    <cellStyle name="Note 68 3 6 2 2" xfId="20254" xr:uid="{3126A9B9-BAE9-4FFF-B452-8D57AD2BBD74}"/>
    <cellStyle name="Note 68 3 6 2 2 2" xfId="38606" xr:uid="{B9E3D117-C2FD-44B0-8DAB-54153AA96C43}"/>
    <cellStyle name="Note 68 3 6 2 2 3" xfId="40032" xr:uid="{31CE74FF-E942-44E2-8D01-084D0417BE38}"/>
    <cellStyle name="Note 68 3 6 2 2 4" xfId="42507" xr:uid="{4C00A1D6-0C2C-4935-BBBD-9EBC61E2A483}"/>
    <cellStyle name="Note 68 3 6 2 3" xfId="33778" xr:uid="{2DD2A062-1624-435F-93DD-AB5AFB23CCF7}"/>
    <cellStyle name="Note 68 3 6 2 4" xfId="40031" xr:uid="{C57BDF9E-BE3C-4B10-9BB4-1D0C4EB8F8D3}"/>
    <cellStyle name="Note 68 3 6 2 5" xfId="42506" xr:uid="{B69CA91F-49C9-48E7-BE01-D4A2AB802898}"/>
    <cellStyle name="Note 68 3 6 3" xfId="20255" xr:uid="{A169CBDE-ED6D-464C-9CAE-1B996787A8B5}"/>
    <cellStyle name="Note 68 3 6 3 2" xfId="33779" xr:uid="{64538EAF-DC50-4653-A013-B6AB4695FBB0}"/>
    <cellStyle name="Note 68 3 6 3 3" xfId="40033" xr:uid="{E94C0309-C925-4089-A91F-9B097B9A84C0}"/>
    <cellStyle name="Note 68 3 6 3 4" xfId="42508" xr:uid="{D8AB1F67-3DBF-417D-B9A3-7A5ABFBAE7BD}"/>
    <cellStyle name="Note 68 3 6 4" xfId="33777" xr:uid="{B1A810D2-D97E-481A-9DD0-FA8E1C162618}"/>
    <cellStyle name="Note 68 3 6 5" xfId="40030" xr:uid="{858C6CB0-49B8-46C3-A8F3-4490503E8C3B}"/>
    <cellStyle name="Note 68 3 6 6" xfId="42505" xr:uid="{F1558684-F7E9-48AF-BF6C-44373D5AE871}"/>
    <cellStyle name="Note 68 3 7" xfId="20256" xr:uid="{3182121D-6703-4FB8-A9AA-C3CFC6195457}"/>
    <cellStyle name="Note 68 3 7 2" xfId="20257" xr:uid="{37932539-7F2C-4142-A5BB-7A2C49CE8892}"/>
    <cellStyle name="Note 68 3 7 2 2" xfId="20258" xr:uid="{D1063822-E4F1-4C00-BBBD-7B3744E92561}"/>
    <cellStyle name="Note 68 3 7 2 2 2" xfId="38119" xr:uid="{628A2B6A-C0C3-40CA-8EDB-A5F056D81260}"/>
    <cellStyle name="Note 68 3 7 2 2 3" xfId="40036" xr:uid="{E0E93A70-9BE7-4F59-BA21-F8928472544E}"/>
    <cellStyle name="Note 68 3 7 2 2 4" xfId="42511" xr:uid="{DFC5CC83-4C99-4C54-8101-2ED84EC0F20E}"/>
    <cellStyle name="Note 68 3 7 2 3" xfId="33781" xr:uid="{1FD861B1-BD3B-44D7-B37D-55884374B8A6}"/>
    <cellStyle name="Note 68 3 7 2 4" xfId="40035" xr:uid="{489F6D17-D6C6-46DD-A93F-A08B756CF8CE}"/>
    <cellStyle name="Note 68 3 7 2 5" xfId="42510" xr:uid="{9AD3FDF8-80FC-46A1-B81A-2CC993C59C65}"/>
    <cellStyle name="Note 68 3 7 3" xfId="20259" xr:uid="{8102535E-99F2-4321-A036-5BF11907125C}"/>
    <cellStyle name="Note 68 3 7 3 2" xfId="38605" xr:uid="{C04446AC-1C7A-4F4E-9836-128ED26F6F5F}"/>
    <cellStyle name="Note 68 3 7 3 3" xfId="40037" xr:uid="{51F1C24D-33A8-4365-A143-7F9F4AE18E0A}"/>
    <cellStyle name="Note 68 3 7 3 4" xfId="42512" xr:uid="{EB11DC92-D264-40E8-A0FE-12056F1A434F}"/>
    <cellStyle name="Note 68 3 7 4" xfId="33780" xr:uid="{3CE30A7C-A916-46AD-8639-C53FDAE8B0C8}"/>
    <cellStyle name="Note 68 3 7 5" xfId="40034" xr:uid="{1C6AA40E-BD4B-417D-AA7B-DE4D6B99388C}"/>
    <cellStyle name="Note 68 3 7 6" xfId="42509" xr:uid="{8067AF62-125A-4A53-8D52-00EC0F251BEA}"/>
    <cellStyle name="Note 68 3 8" xfId="20260" xr:uid="{BD472BFD-E17E-4970-8ECA-09C08181D632}"/>
    <cellStyle name="Note 68 3 8 2" xfId="20261" xr:uid="{5D01B04A-7645-45E7-8DA0-E57DC6B67690}"/>
    <cellStyle name="Note 68 3 8 2 2" xfId="20262" xr:uid="{F3C59EDF-D705-4DD6-8934-11320CDBE509}"/>
    <cellStyle name="Note 68 3 8 2 2 2" xfId="33783" xr:uid="{4D298E5E-6EE9-4807-AEBD-ABE203C586A5}"/>
    <cellStyle name="Note 68 3 8 2 2 3" xfId="40040" xr:uid="{4883A652-CFE1-471F-B423-2C514B6E93A5}"/>
    <cellStyle name="Note 68 3 8 2 2 4" xfId="42515" xr:uid="{21FD8C60-6F61-4982-9382-77D0F06B3FDE}"/>
    <cellStyle name="Note 68 3 8 2 3" xfId="33782" xr:uid="{F0193E49-0FA4-4EB5-8CF5-674B71F7366F}"/>
    <cellStyle name="Note 68 3 8 2 4" xfId="40039" xr:uid="{C84CF4AB-1CCC-48A9-B1CA-DA2DBB9EFF66}"/>
    <cellStyle name="Note 68 3 8 2 5" xfId="42514" xr:uid="{F6BE4DF3-27AB-4BB8-8A93-4B0750D53AFC}"/>
    <cellStyle name="Note 68 3 8 3" xfId="20263" xr:uid="{DEAB8E52-2846-41D5-BCE7-4E9100527578}"/>
    <cellStyle name="Note 68 3 8 3 2" xfId="33784" xr:uid="{511BE4B4-B695-4371-9DB5-A22533453E65}"/>
    <cellStyle name="Note 68 3 8 3 3" xfId="40041" xr:uid="{0B1E7DDF-9A52-427C-A838-B0D685D972ED}"/>
    <cellStyle name="Note 68 3 8 3 4" xfId="42516" xr:uid="{20AB242E-B7E6-443C-A84E-5434060ABBC8}"/>
    <cellStyle name="Note 68 3 8 4" xfId="25411" xr:uid="{44D16066-CFFC-4B35-ACAC-C6D8F1895296}"/>
    <cellStyle name="Note 68 3 8 5" xfId="40038" xr:uid="{A36FBD15-4FCB-420C-BEBC-F94593D2A469}"/>
    <cellStyle name="Note 68 3 8 6" xfId="42513" xr:uid="{0A370DFC-1994-444D-95E0-474973FFF344}"/>
    <cellStyle name="Note 68 3 9" xfId="20264" xr:uid="{5FAD06AE-69A5-4AFF-8891-0B11B2ADBFC4}"/>
    <cellStyle name="Note 68 3 9 2" xfId="20265" xr:uid="{E4BBF9BF-6AFA-4C37-93B6-A72465AC78D7}"/>
    <cellStyle name="Note 68 3 9 2 2" xfId="33785" xr:uid="{E1C47889-EA62-4F87-90BB-D6CCF73F553A}"/>
    <cellStyle name="Note 68 3 9 2 3" xfId="40043" xr:uid="{8557DF4F-0519-457C-AF15-BCC573538832}"/>
    <cellStyle name="Note 68 3 9 2 4" xfId="42518" xr:uid="{F60126E6-4F35-4EF8-9813-BF9D86137F7C}"/>
    <cellStyle name="Note 68 3 9 3" xfId="38604" xr:uid="{F59723BC-57CA-4776-8584-31804BBD7A2A}"/>
    <cellStyle name="Note 68 3 9 4" xfId="40042" xr:uid="{3394A924-4A9D-4A13-9F74-BF692C7958E9}"/>
    <cellStyle name="Note 68 3 9 5" xfId="42517" xr:uid="{161F9354-7638-43D9-BBA1-22D34587FD85}"/>
    <cellStyle name="Note 68 4" xfId="20266" xr:uid="{CDCEE5F5-5804-4DCC-966C-9FDAF1473827}"/>
    <cellStyle name="Note 68 4 2" xfId="20267" xr:uid="{E58CC1CD-120F-4C18-B577-4F128A414DEB}"/>
    <cellStyle name="Note 68 4 2 2" xfId="20268" xr:uid="{A384804E-4B5D-4C69-B477-9BFFADFFA19C}"/>
    <cellStyle name="Note 68 4 2 2 2" xfId="38118" xr:uid="{689D583F-E92F-4222-B1E1-0CDBB8AA4875}"/>
    <cellStyle name="Note 68 4 2 2 3" xfId="40046" xr:uid="{CA317DB1-569B-4FED-92FE-E627F658E445}"/>
    <cellStyle name="Note 68 4 2 2 4" xfId="42521" xr:uid="{A89A9319-3809-41C8-B643-98DD16EFEAE6}"/>
    <cellStyle name="Note 68 4 2 3" xfId="33787" xr:uid="{6242BD0B-2E9B-4451-AD77-872EADEB4B58}"/>
    <cellStyle name="Note 68 4 2 4" xfId="40045" xr:uid="{053C563A-1396-431C-A71D-1784A7DD12F1}"/>
    <cellStyle name="Note 68 4 2 5" xfId="42520" xr:uid="{25B595AF-409C-4178-B823-4CE22E84167E}"/>
    <cellStyle name="Note 68 4 3" xfId="20269" xr:uid="{C0F9D5D0-86B8-4828-A4D7-D88D1EA2F5FA}"/>
    <cellStyle name="Note 68 4 3 2" xfId="33788" xr:uid="{BEFAB72C-53B0-4192-BE07-2FB9A8161FB6}"/>
    <cellStyle name="Note 68 4 3 3" xfId="40047" xr:uid="{7C70EE74-D222-475C-9E60-EBFD9FE84981}"/>
    <cellStyle name="Note 68 4 3 4" xfId="42522" xr:uid="{10D2849A-1CE7-4F56-8439-A03CC3DC1729}"/>
    <cellStyle name="Note 68 4 4" xfId="33786" xr:uid="{AE0742BE-C894-4D4C-9707-6D610995FB60}"/>
    <cellStyle name="Note 68 4 5" xfId="40044" xr:uid="{1F0E2DA5-DF21-4F7E-9048-9BC258F7AECB}"/>
    <cellStyle name="Note 68 4 6" xfId="42519" xr:uid="{8D4DE174-2A92-4939-9B5C-4BEFB4706654}"/>
    <cellStyle name="Note 68 5" xfId="20270" xr:uid="{8C060779-85C4-4EE8-A7B1-DA2038AC9506}"/>
    <cellStyle name="Note 68 5 2" xfId="20271" xr:uid="{81160D57-FAA8-4961-9B59-549667F38EAA}"/>
    <cellStyle name="Note 68 5 2 2" xfId="20272" xr:uid="{F413D333-FE5E-4C46-9D89-309CDA384DAD}"/>
    <cellStyle name="Note 68 5 2 2 2" xfId="36013" xr:uid="{0D6EA44C-032D-4425-883E-8CF6CD8BE4D0}"/>
    <cellStyle name="Note 68 5 2 2 3" xfId="40050" xr:uid="{DEED1B06-1C8E-472D-B20E-5E319E1D3A05}"/>
    <cellStyle name="Note 68 5 2 2 4" xfId="42525" xr:uid="{7CE23323-227E-47EC-AE44-E2A7AE369A96}"/>
    <cellStyle name="Note 68 5 2 3" xfId="33790" xr:uid="{D5845362-4F65-4F3E-97AA-39088E288018}"/>
    <cellStyle name="Note 68 5 2 4" xfId="40049" xr:uid="{6E2C0BCA-ACF2-4A8F-9B3F-75A1132D07F9}"/>
    <cellStyle name="Note 68 5 2 5" xfId="42524" xr:uid="{F68938F3-E626-4845-8DBF-79A755F175A3}"/>
    <cellStyle name="Note 68 5 3" xfId="20273" xr:uid="{3F3D877F-F50A-4FB5-A6B6-B5FFB30E29B4}"/>
    <cellStyle name="Note 68 5 3 2" xfId="38117" xr:uid="{82F63313-65CE-472F-8608-D9CC4A44F75F}"/>
    <cellStyle name="Note 68 5 3 3" xfId="40051" xr:uid="{05E94C47-9685-460C-B829-958E5A547C3A}"/>
    <cellStyle name="Note 68 5 3 4" xfId="42526" xr:uid="{D7F0813D-CA75-497F-B901-D6792E9D1E8C}"/>
    <cellStyle name="Note 68 5 4" xfId="33789" xr:uid="{D30129D6-28A7-4B08-A886-655BD6139EC2}"/>
    <cellStyle name="Note 68 5 5" xfId="40048" xr:uid="{CBF8B9B8-5760-496C-ADE4-8DC815DCA120}"/>
    <cellStyle name="Note 68 5 6" xfId="42523" xr:uid="{6416CC60-9C24-4AEF-9050-6F8F51287447}"/>
    <cellStyle name="Note 68 6" xfId="20274" xr:uid="{55E4946A-9AC0-4136-86D6-BC0F95317872}"/>
    <cellStyle name="Note 68 6 2" xfId="20275" xr:uid="{D6EE376A-E64B-4770-AAF3-7A821FC4C261}"/>
    <cellStyle name="Note 68 6 2 2" xfId="20276" xr:uid="{87B2F0B2-FC64-4617-B649-3081AD2970B3}"/>
    <cellStyle name="Note 68 6 2 2 2" xfId="33793" xr:uid="{CBFE2DF1-9AE7-4C09-B363-F5670FB9D5F5}"/>
    <cellStyle name="Note 68 6 2 2 3" xfId="40054" xr:uid="{BF1F7D31-03B9-4742-86E7-C44A140A7D0C}"/>
    <cellStyle name="Note 68 6 2 2 4" xfId="42529" xr:uid="{DD9ED38E-6886-40DE-9140-8E15D0BABE3F}"/>
    <cellStyle name="Note 68 6 2 3" xfId="33792" xr:uid="{D6958AE4-8311-42B1-B7ED-217BE86B6840}"/>
    <cellStyle name="Note 68 6 2 4" xfId="40053" xr:uid="{0644BA97-840E-44C0-8AD6-D3A116256F93}"/>
    <cellStyle name="Note 68 6 2 5" xfId="42528" xr:uid="{1BAF939F-0071-42BD-BE12-D7CBF75B7511}"/>
    <cellStyle name="Note 68 6 3" xfId="20277" xr:uid="{A192497F-B7F6-48BA-A6A2-B044D6B78D30}"/>
    <cellStyle name="Note 68 6 3 2" xfId="36014" xr:uid="{B841B4B4-5F0A-46F4-A4A7-C4F9F938322E}"/>
    <cellStyle name="Note 68 6 3 3" xfId="40055" xr:uid="{1CB049B4-8204-4C5D-8EFB-DE2E1A62C1C2}"/>
    <cellStyle name="Note 68 6 3 4" xfId="42530" xr:uid="{00052673-DFDA-4738-90C7-AA7F43BD8A4C}"/>
    <cellStyle name="Note 68 6 4" xfId="33791" xr:uid="{DD7032D0-7C87-4078-9F43-F28C5FA230DE}"/>
    <cellStyle name="Note 68 6 5" xfId="40052" xr:uid="{6B953001-2A91-4797-B523-6F4B9D6308C2}"/>
    <cellStyle name="Note 68 6 6" xfId="42527" xr:uid="{8BC4837D-3CD6-4A71-8AE6-CCE70459062F}"/>
    <cellStyle name="Note 68 7" xfId="20278" xr:uid="{5ADE4078-D2CD-45FE-BA34-0EAD6F2F1187}"/>
    <cellStyle name="Note 68 7 2" xfId="20279" xr:uid="{FCFA5A97-DF2D-4A80-AFDF-561EEC12A150}"/>
    <cellStyle name="Note 68 7 2 2" xfId="20280" xr:uid="{4F8952FD-38C8-4778-8BCD-AC85E299CF32}"/>
    <cellStyle name="Note 68 7 2 2 2" xfId="39134" xr:uid="{F7F214B1-6A7F-4C50-9B2F-42D556197FA7}"/>
    <cellStyle name="Note 68 7 2 2 3" xfId="40058" xr:uid="{ED73DEB5-E900-4C60-95D3-89FF9A28C365}"/>
    <cellStyle name="Note 68 7 2 2 4" xfId="42533" xr:uid="{8173EF63-DC72-4A43-801D-A5632BFC8F8F}"/>
    <cellStyle name="Note 68 7 2 3" xfId="33794" xr:uid="{7499B285-866E-42E1-B614-24549408AA6C}"/>
    <cellStyle name="Note 68 7 2 4" xfId="40057" xr:uid="{EE5A361F-6667-4BC1-80F8-A7DDCA2E2E70}"/>
    <cellStyle name="Note 68 7 2 5" xfId="42532" xr:uid="{62A8C09A-3228-4A29-88EC-9090E65D832C}"/>
    <cellStyle name="Note 68 7 3" xfId="20281" xr:uid="{907C4B10-69A9-4FA9-A985-5D44B2148490}"/>
    <cellStyle name="Note 68 7 3 2" xfId="38603" xr:uid="{1F247ACC-7DFE-4D1C-A7CE-5F95373228C3}"/>
    <cellStyle name="Note 68 7 3 3" xfId="40059" xr:uid="{AA49FA5E-6AF2-4D02-A336-EF8AC7663BFD}"/>
    <cellStyle name="Note 68 7 3 4" xfId="42534" xr:uid="{FF3B1DBB-D934-4DA5-9A2B-A09CA7021C3C}"/>
    <cellStyle name="Note 68 7 4" xfId="38116" xr:uid="{5D3C7521-8C33-46D4-AD3E-14611541335E}"/>
    <cellStyle name="Note 68 7 5" xfId="40056" xr:uid="{D2AFF9E4-DCB2-4FE7-B6EC-EE2A36668FA4}"/>
    <cellStyle name="Note 68 7 6" xfId="42531" xr:uid="{9A2C0956-4E4D-4617-8188-17A5F01026CB}"/>
    <cellStyle name="Note 68 8" xfId="20282" xr:uid="{3FC3FAF8-F243-4CA5-9112-8794626DE64B}"/>
    <cellStyle name="Note 68 8 2" xfId="20283" xr:uid="{BBB411E5-B789-4E44-87B4-11260C4324C2}"/>
    <cellStyle name="Note 68 8 2 2" xfId="20284" xr:uid="{3F67D99F-8840-491D-A2DC-58C32F6013B1}"/>
    <cellStyle name="Note 68 8 2 2 2" xfId="38114" xr:uid="{32E0C5E8-4589-4B35-8A4B-C8A62652F0FB}"/>
    <cellStyle name="Note 68 8 2 2 3" xfId="40062" xr:uid="{0E11F7BE-D4D3-427D-806A-064574C49B04}"/>
    <cellStyle name="Note 68 8 2 2 4" xfId="42537" xr:uid="{291547B7-AFB1-42C8-97A9-3001857AF386}"/>
    <cellStyle name="Note 68 8 2 3" xfId="38115" xr:uid="{69C88C47-4218-49A2-B4F0-FC5AEF06103E}"/>
    <cellStyle name="Note 68 8 2 4" xfId="40061" xr:uid="{FB968AF3-9766-4F7B-A1C7-D03311BA125D}"/>
    <cellStyle name="Note 68 8 2 5" xfId="42536" xr:uid="{B4417BDF-23EB-48D0-9575-7B81E973467F}"/>
    <cellStyle name="Note 68 8 3" xfId="20285" xr:uid="{F0C6344B-627B-49C4-910E-CF0C7851C300}"/>
    <cellStyle name="Note 68 8 3 2" xfId="33796" xr:uid="{366D8A00-6B49-43D5-9B59-C31D1913F74E}"/>
    <cellStyle name="Note 68 8 3 3" xfId="40063" xr:uid="{287D1DD1-F316-491A-8446-569637602D4A}"/>
    <cellStyle name="Note 68 8 3 4" xfId="42538" xr:uid="{7F6AD828-1E12-408B-B194-728DD77D5339}"/>
    <cellStyle name="Note 68 8 4" xfId="33795" xr:uid="{0BE80121-C228-4101-8900-EA6A31B64441}"/>
    <cellStyle name="Note 68 8 5" xfId="40060" xr:uid="{E4F93792-9FCA-4D28-813A-FA8BA4FB3B2C}"/>
    <cellStyle name="Note 68 8 6" xfId="42535" xr:uid="{96BF471E-56BE-4F57-B3B4-564EC6AA89E6}"/>
    <cellStyle name="Note 68 9" xfId="20286" xr:uid="{E17C5F85-3BE1-4969-86AD-D952AB2BB268}"/>
    <cellStyle name="Note 68 9 2" xfId="20287" xr:uid="{66D3B034-31F4-4A88-BA40-B4809FB77F19}"/>
    <cellStyle name="Note 68 9 2 2" xfId="20288" xr:uid="{422F45BE-8588-44A4-952B-5C9013A7C7DA}"/>
    <cellStyle name="Note 68 9 2 2 2" xfId="36016" xr:uid="{CE7EDE1E-C74D-41D5-98F9-11C701533466}"/>
    <cellStyle name="Note 68 9 2 2 3" xfId="40066" xr:uid="{8D13BB6A-D185-4FDC-8822-E1B4DEA74D56}"/>
    <cellStyle name="Note 68 9 2 2 4" xfId="42541" xr:uid="{DFAA55DF-F4E8-4974-B61F-933738A084A8}"/>
    <cellStyle name="Note 68 9 2 3" xfId="33798" xr:uid="{79D2F411-3CF1-4AE5-A106-9E36162E4A91}"/>
    <cellStyle name="Note 68 9 2 4" xfId="40065" xr:uid="{99FE6F0A-76AC-47FC-86E1-5D20D1941B11}"/>
    <cellStyle name="Note 68 9 2 5" xfId="42540" xr:uid="{E66B29D3-563F-4472-BAA8-F670D07EF4BA}"/>
    <cellStyle name="Note 68 9 3" xfId="20289" xr:uid="{9C6FB3D3-82BE-46B3-A88D-7084E8D254B2}"/>
    <cellStyle name="Note 68 9 3 2" xfId="38113" xr:uid="{96C3E63B-AFDB-4553-8ED2-EDD16B685C77}"/>
    <cellStyle name="Note 68 9 3 3" xfId="40067" xr:uid="{7F9ABCA7-6236-442C-BEB0-22116B7EC190}"/>
    <cellStyle name="Note 68 9 3 4" xfId="42542" xr:uid="{538FA180-9230-4E3B-8779-4E9128A6BE2B}"/>
    <cellStyle name="Note 68 9 4" xfId="33797" xr:uid="{AB1FFCA6-43E7-4668-8F14-94B936663BAE}"/>
    <cellStyle name="Note 68 9 5" xfId="40064" xr:uid="{066AE598-5357-4787-8C24-20BD4BA655A7}"/>
    <cellStyle name="Note 68 9 6" xfId="42539" xr:uid="{800B1E58-18EC-401C-8D78-1CCBFD6BF4A9}"/>
    <cellStyle name="Note 69" xfId="20290" xr:uid="{36578718-6F67-45C1-AF32-926EDD1F4132}"/>
    <cellStyle name="Note 69 10" xfId="20291" xr:uid="{792869EA-899C-4184-8A67-DBCB6345AF92}"/>
    <cellStyle name="Note 69 10 2" xfId="20292" xr:uid="{9E877124-487D-4094-9B1F-06B2AD513F74}"/>
    <cellStyle name="Note 69 10 2 2" xfId="20293" xr:uid="{E6B5EB42-3287-456C-9F23-46981E193D03}"/>
    <cellStyle name="Note 69 10 2 2 2" xfId="33802" xr:uid="{95F4C751-CD98-4B29-A7EB-77F336324219}"/>
    <cellStyle name="Note 69 10 2 2 3" xfId="40071" xr:uid="{408C19B3-DCB6-4D18-80F8-8B3395B916E6}"/>
    <cellStyle name="Note 69 10 2 2 4" xfId="42546" xr:uid="{C303F400-AE8C-435D-9E99-798FAD04A7E2}"/>
    <cellStyle name="Note 69 10 2 3" xfId="33801" xr:uid="{2C5D73A0-B135-4A9E-85BD-C40E8C62EF21}"/>
    <cellStyle name="Note 69 10 2 4" xfId="40070" xr:uid="{A55748A4-61B3-4C8D-8005-5612DB20F2C5}"/>
    <cellStyle name="Note 69 10 2 5" xfId="42545" xr:uid="{4908F630-03DC-44D4-8A52-52F77134F17F}"/>
    <cellStyle name="Note 69 10 3" xfId="20294" xr:uid="{BD36DB74-0225-4D50-A7DD-21D85D2B49F6}"/>
    <cellStyle name="Note 69 10 3 2" xfId="33803" xr:uid="{F1EC00EF-9781-4556-9E0A-CBC683C6F8B0}"/>
    <cellStyle name="Note 69 10 3 3" xfId="40072" xr:uid="{D6E8506B-7BBF-4340-B7F2-6E45F19921FB}"/>
    <cellStyle name="Note 69 10 3 4" xfId="42547" xr:uid="{90F3DAED-9A2F-4067-9890-8D39288B3D65}"/>
    <cellStyle name="Note 69 10 4" xfId="33800" xr:uid="{C62E9D55-779C-4B0E-A324-D8C6005ECBB8}"/>
    <cellStyle name="Note 69 10 5" xfId="40069" xr:uid="{5BA4CAAA-7A53-4AB3-979B-D5AC0848D4F9}"/>
    <cellStyle name="Note 69 10 6" xfId="42544" xr:uid="{99543FD4-2A72-4B94-9906-589F53EF3C55}"/>
    <cellStyle name="Note 69 11" xfId="20295" xr:uid="{F74C13FD-2CBD-4CB6-BD5D-F18410D97594}"/>
    <cellStyle name="Note 69 11 2" xfId="20296" xr:uid="{487716B1-ADD6-413C-B403-2E82E6F1CBB4}"/>
    <cellStyle name="Note 69 11 2 2" xfId="36017" xr:uid="{363464F7-6056-4BAF-A617-10D05FA9B4FD}"/>
    <cellStyle name="Note 69 11 2 3" xfId="40074" xr:uid="{B1FE381C-295D-4825-8DD0-295183BDEFAF}"/>
    <cellStyle name="Note 69 11 2 4" xfId="42549" xr:uid="{4828F94A-6C09-4380-A97D-16F65E7B5FD7}"/>
    <cellStyle name="Note 69 11 3" xfId="33804" xr:uid="{684A1A08-1F85-4823-8124-04C723DF0336}"/>
    <cellStyle name="Note 69 11 4" xfId="40073" xr:uid="{5A5D9162-0E0F-4841-A6FD-63C8AF468208}"/>
    <cellStyle name="Note 69 11 5" xfId="42548" xr:uid="{9BA5ED82-9E0E-4354-B846-BF4BB8848B87}"/>
    <cellStyle name="Note 69 12" xfId="20297" xr:uid="{9EB36C73-97E7-45F9-8165-E6DA73D504A7}"/>
    <cellStyle name="Note 69 12 2" xfId="38112" xr:uid="{C1FDEF9A-E39C-4212-8DE4-83837055E6D9}"/>
    <cellStyle name="Note 69 12 3" xfId="40075" xr:uid="{1C7CC818-9FCD-4CF3-9063-2F55DA058C08}"/>
    <cellStyle name="Note 69 12 4" xfId="42550" xr:uid="{BA71B2D6-27FB-47CE-A177-F3F65E663323}"/>
    <cellStyle name="Note 69 13" xfId="33799" xr:uid="{B13B8390-D1F8-44FF-9BCF-950EC0F7343B}"/>
    <cellStyle name="Note 69 14" xfId="40068" xr:uid="{632027F9-6865-4D67-A104-CA3C9AF1F580}"/>
    <cellStyle name="Note 69 15" xfId="42543" xr:uid="{F50B7532-CD69-4EDF-9CCC-E83ABC3C57C3}"/>
    <cellStyle name="Note 69 2" xfId="20298" xr:uid="{8BEE4EAF-5AA7-4554-A05A-B8EE4D5A8582}"/>
    <cellStyle name="Note 69 2 10" xfId="20299" xr:uid="{83FC35C1-9612-45A5-BBA3-8C3D364F99BB}"/>
    <cellStyle name="Note 69 2 10 2" xfId="33806" xr:uid="{55BF3445-0D05-4297-AA74-7B0C8DB8A6C1}"/>
    <cellStyle name="Note 69 2 10 3" xfId="40077" xr:uid="{1A29AEB6-7E25-41B6-B3A0-17BF3060A515}"/>
    <cellStyle name="Note 69 2 10 4" xfId="42552" xr:uid="{DB933B6B-0A74-4520-AFEA-89C0A0A537FF}"/>
    <cellStyle name="Note 69 2 11" xfId="33805" xr:uid="{6620DFF8-26FA-4C67-8E45-28B1F9A73295}"/>
    <cellStyle name="Note 69 2 12" xfId="40076" xr:uid="{52234B1B-EBC9-4AA0-AC74-475EA72517A6}"/>
    <cellStyle name="Note 69 2 13" xfId="42551" xr:uid="{95531FD4-A5E2-49EC-9992-9735BF952835}"/>
    <cellStyle name="Note 69 2 2" xfId="20300" xr:uid="{0593FB4B-F7C2-4608-9F9F-BE898EF43BC1}"/>
    <cellStyle name="Note 69 2 2 2" xfId="20301" xr:uid="{09AAAE36-A977-49C9-903B-C156879D556C}"/>
    <cellStyle name="Note 69 2 2 2 2" xfId="20302" xr:uid="{0AF20539-8FC2-405C-BF07-6FAB627AABC0}"/>
    <cellStyle name="Note 69 2 2 2 2 2" xfId="38602" xr:uid="{937DF1BA-590C-4E3B-825E-9A8731962B34}"/>
    <cellStyle name="Note 69 2 2 2 2 3" xfId="40080" xr:uid="{16A0F983-0AA6-4FAB-9BA2-80BDE38EC9BC}"/>
    <cellStyle name="Note 69 2 2 2 2 4" xfId="42555" xr:uid="{03B38534-BED0-4096-9E6F-762C0C19FD41}"/>
    <cellStyle name="Note 69 2 2 2 3" xfId="33807" xr:uid="{C54E7098-BDAA-4D2F-8DAC-12BBB31C54C7}"/>
    <cellStyle name="Note 69 2 2 2 4" xfId="40079" xr:uid="{6E8EBA53-D39A-4FF5-A0AC-A7E85B145EA5}"/>
    <cellStyle name="Note 69 2 2 2 5" xfId="42554" xr:uid="{262E0F9B-DB34-48CF-9B4A-FC0481726154}"/>
    <cellStyle name="Note 69 2 2 3" xfId="20303" xr:uid="{A9A6291D-5FBC-4B45-8013-D97AECEC62DF}"/>
    <cellStyle name="Note 69 2 2 3 2" xfId="33808" xr:uid="{D8990A87-0EE4-4AED-A351-684E8E31025E}"/>
    <cellStyle name="Note 69 2 2 3 3" xfId="40081" xr:uid="{D79A4409-CF58-4DC4-8F19-5EBA48E57F40}"/>
    <cellStyle name="Note 69 2 2 3 4" xfId="42556" xr:uid="{3D75B38C-72B9-4F19-8F2C-55A3D2D1CD51}"/>
    <cellStyle name="Note 69 2 2 4" xfId="25412" xr:uid="{5DD55638-D4C8-446F-B6BB-E753CA5CC218}"/>
    <cellStyle name="Note 69 2 2 5" xfId="40078" xr:uid="{2D2805ED-1AB8-45C3-BCB4-4E65539F1EF3}"/>
    <cellStyle name="Note 69 2 2 6" xfId="42553" xr:uid="{D31A1365-31F7-42F7-9099-BFA24053DEA8}"/>
    <cellStyle name="Note 69 2 3" xfId="20304" xr:uid="{7CE9B50E-E918-4087-A600-1308B5BE844B}"/>
    <cellStyle name="Note 69 2 3 2" xfId="20305" xr:uid="{95B3926F-75B7-48B5-8E90-C3CFB14860FE}"/>
    <cellStyle name="Note 69 2 3 2 2" xfId="20306" xr:uid="{970833C7-4C2F-4BA6-94C5-B3DD5EC90DE4}"/>
    <cellStyle name="Note 69 2 3 2 2 2" xfId="33809" xr:uid="{5916F9BD-3583-4C11-8C03-7E71EC1AC037}"/>
    <cellStyle name="Note 69 2 3 2 2 3" xfId="40084" xr:uid="{8DBF642C-BD84-4394-8F58-949719B4D153}"/>
    <cellStyle name="Note 69 2 3 2 2 4" xfId="42559" xr:uid="{C28EF0FF-6ACF-4928-BD07-8283DEABEEC8}"/>
    <cellStyle name="Note 69 2 3 2 3" xfId="38111" xr:uid="{34E5906F-EDDE-4D06-9C7B-F29B49511B8D}"/>
    <cellStyle name="Note 69 2 3 2 4" xfId="40083" xr:uid="{739705B2-362F-4FB9-932A-B15B5F4429B8}"/>
    <cellStyle name="Note 69 2 3 2 5" xfId="42558" xr:uid="{B0C3F60C-1083-4F46-8878-D33C1B7F3B8B}"/>
    <cellStyle name="Note 69 2 3 3" xfId="20307" xr:uid="{99013D64-7017-4F7D-B78C-A3CE65434A8F}"/>
    <cellStyle name="Note 69 2 3 3 2" xfId="33810" xr:uid="{BF8C69AC-0D9F-4081-9CE6-1951E243360A}"/>
    <cellStyle name="Note 69 2 3 3 3" xfId="40085" xr:uid="{387C6376-0D35-4596-9DD5-14AB319E731B}"/>
    <cellStyle name="Note 69 2 3 3 4" xfId="42560" xr:uid="{751C82F5-7D5D-40FD-8327-662589758E46}"/>
    <cellStyle name="Note 69 2 3 4" xfId="36018" xr:uid="{DA3458DD-ED6D-4D26-8E7B-1B3CB6A207EE}"/>
    <cellStyle name="Note 69 2 3 5" xfId="40082" xr:uid="{7760950C-87A7-4D6D-B64C-80B0493545B3}"/>
    <cellStyle name="Note 69 2 3 6" xfId="42557" xr:uid="{FDA0F5D5-EB0F-4350-816F-521C0D4F4B50}"/>
    <cellStyle name="Note 69 2 4" xfId="20308" xr:uid="{96D5AB79-7DB3-4C55-B564-CB6E287CA34A}"/>
    <cellStyle name="Note 69 2 4 2" xfId="20309" xr:uid="{5FC6A88E-83A4-44AD-B82B-6AA0D8A24469}"/>
    <cellStyle name="Note 69 2 4 2 2" xfId="20310" xr:uid="{5C823709-34D9-4292-8C84-A0D661931203}"/>
    <cellStyle name="Note 69 2 4 2 2 2" xfId="33813" xr:uid="{0ED56361-DCA6-4910-999F-FC213989B636}"/>
    <cellStyle name="Note 69 2 4 2 2 3" xfId="40088" xr:uid="{9BAF5226-1061-456C-B722-CDE1A310CD7A}"/>
    <cellStyle name="Note 69 2 4 2 2 4" xfId="42563" xr:uid="{C36A4890-958B-4742-A773-1D8935226AD7}"/>
    <cellStyle name="Note 69 2 4 2 3" xfId="33812" xr:uid="{A48618FE-22F1-4A09-BC88-87B565F960D4}"/>
    <cellStyle name="Note 69 2 4 2 4" xfId="40087" xr:uid="{61985F33-6B9A-42EB-96E7-24818ACFD445}"/>
    <cellStyle name="Note 69 2 4 2 5" xfId="42562" xr:uid="{B3F5A4B4-4475-4B36-9766-B0161814DFF0}"/>
    <cellStyle name="Note 69 2 4 3" xfId="20311" xr:uid="{1AFCC228-63DA-4284-AF33-5C307E3E7B13}"/>
    <cellStyle name="Note 69 2 4 3 2" xfId="36019" xr:uid="{F4ABCE28-1B02-42EC-A57E-37FF5900F56F}"/>
    <cellStyle name="Note 69 2 4 3 3" xfId="40089" xr:uid="{30BD2457-5DA5-444D-9625-860954522C96}"/>
    <cellStyle name="Note 69 2 4 3 4" xfId="42564" xr:uid="{721A2ACD-C16E-490A-A63E-5B3E40A08A1B}"/>
    <cellStyle name="Note 69 2 4 4" xfId="33811" xr:uid="{090E2AFA-55CF-4CE3-AACB-915EE4082E90}"/>
    <cellStyle name="Note 69 2 4 5" xfId="40086" xr:uid="{0B741E95-E19D-43FA-A87B-EC33419B9964}"/>
    <cellStyle name="Note 69 2 4 6" xfId="42561" xr:uid="{FA9FEA79-777A-4BE5-8687-BB1A0B369C75}"/>
    <cellStyle name="Note 69 2 5" xfId="20312" xr:uid="{2E874C37-0966-46CE-BABC-5C981F8F9465}"/>
    <cellStyle name="Note 69 2 5 2" xfId="20313" xr:uid="{0CC645AE-F849-4500-AB28-0EEE1CDD6018}"/>
    <cellStyle name="Note 69 2 5 2 2" xfId="20314" xr:uid="{B1DB0338-6F2E-43A5-967E-58584A626C98}"/>
    <cellStyle name="Note 69 2 5 2 2 2" xfId="33815" xr:uid="{C82CB344-2814-4283-9866-2489D3B5E8D1}"/>
    <cellStyle name="Note 69 2 5 2 2 3" xfId="40092" xr:uid="{C3FD74D8-5EE5-49A8-BFBA-0F58F4C40AB4}"/>
    <cellStyle name="Note 69 2 5 2 2 4" xfId="42567" xr:uid="{9988D3B5-2DAC-4C5D-BA66-D4FE261838CC}"/>
    <cellStyle name="Note 69 2 5 2 3" xfId="33814" xr:uid="{F55986A7-8E16-4F35-A480-CA5C52DBFB00}"/>
    <cellStyle name="Note 69 2 5 2 4" xfId="40091" xr:uid="{3FE5F7A0-F44C-4C17-BD33-0D4EAAC13F61}"/>
    <cellStyle name="Note 69 2 5 2 5" xfId="42566" xr:uid="{D221BFE9-2254-4E73-B96B-CCDB8FE08B2C}"/>
    <cellStyle name="Note 69 2 5 3" xfId="20315" xr:uid="{077516AC-53F3-4DC9-8283-AED9F121ADD1}"/>
    <cellStyle name="Note 69 2 5 3 2" xfId="37099" xr:uid="{6115280E-EAB5-4EDA-9337-E38C2EAD423B}"/>
    <cellStyle name="Note 69 2 5 3 3" xfId="40093" xr:uid="{E4AF8E94-BECF-4124-A96A-BEB8FB6E0F50}"/>
    <cellStyle name="Note 69 2 5 3 4" xfId="42568" xr:uid="{412D1849-C00F-4E70-B7C1-F950856C30D8}"/>
    <cellStyle name="Note 69 2 5 4" xfId="38110" xr:uid="{8C07FF5D-DF74-4F19-A7E3-A42C64D3A78D}"/>
    <cellStyle name="Note 69 2 5 5" xfId="40090" xr:uid="{5BE2ECED-893A-4B44-91AD-3525E02ED4AC}"/>
    <cellStyle name="Note 69 2 5 6" xfId="42565" xr:uid="{AB758DDB-F993-473B-8B52-0FEC4AB3C330}"/>
    <cellStyle name="Note 69 2 6" xfId="20316" xr:uid="{5C16BF60-6DD2-4906-8059-838EFBBA2390}"/>
    <cellStyle name="Note 69 2 6 2" xfId="20317" xr:uid="{602699AA-0CA7-4D3B-B12E-B83590451B26}"/>
    <cellStyle name="Note 69 2 6 2 2" xfId="20318" xr:uid="{40FA43F4-596A-4C33-AEA4-792037F61EA1}"/>
    <cellStyle name="Note 69 2 6 2 2 2" xfId="33816" xr:uid="{B1378A5E-0876-47E8-B745-53D4A6594146}"/>
    <cellStyle name="Note 69 2 6 2 2 3" xfId="40096" xr:uid="{54F65702-75F1-429F-9372-5C5672B7ACAC}"/>
    <cellStyle name="Note 69 2 6 2 2 4" xfId="42571" xr:uid="{8619B005-6953-4E57-A360-9C5DD13B2400}"/>
    <cellStyle name="Note 69 2 6 2 3" xfId="36671" xr:uid="{3AF73E8B-BB88-4B72-871A-1E2F1236B528}"/>
    <cellStyle name="Note 69 2 6 2 4" xfId="40095" xr:uid="{8651D2DB-A9B7-48C3-A158-7C5961616DDC}"/>
    <cellStyle name="Note 69 2 6 2 5" xfId="42570" xr:uid="{5B2934A9-8A42-4D2E-BF65-724D30DE52EE}"/>
    <cellStyle name="Note 69 2 6 3" xfId="20319" xr:uid="{CB31301D-6C67-4D8F-8AD2-701D4A08937E}"/>
    <cellStyle name="Note 69 2 6 3 2" xfId="37097" xr:uid="{3FB28A70-B66A-4FC9-A674-C9D64301ED17}"/>
    <cellStyle name="Note 69 2 6 3 3" xfId="40097" xr:uid="{D78711C9-D9E9-4D79-A54B-56C239966D30}"/>
    <cellStyle name="Note 69 2 6 3 4" xfId="42572" xr:uid="{80918BAE-6E5E-47C3-85D8-75EE7E97180F}"/>
    <cellStyle name="Note 69 2 6 4" xfId="39195" xr:uid="{F8AE59DC-BE3F-4BC3-BC2E-A4FB9E636F9C}"/>
    <cellStyle name="Note 69 2 6 5" xfId="40094" xr:uid="{BE36D205-EC3F-4375-8FA3-6E0DC8F8C207}"/>
    <cellStyle name="Note 69 2 6 6" xfId="42569" xr:uid="{E5AE6F3E-6CFF-4BF9-9FC8-CFA047B71831}"/>
    <cellStyle name="Note 69 2 7" xfId="20320" xr:uid="{10D2F129-E9A6-487B-9907-52937EAAEA12}"/>
    <cellStyle name="Note 69 2 7 2" xfId="20321" xr:uid="{B2F8412E-7F5C-4391-A9C9-2BD27AF80CF4}"/>
    <cellStyle name="Note 69 2 7 2 2" xfId="20322" xr:uid="{F48A3554-1973-466D-A437-5E6EB616B522}"/>
    <cellStyle name="Note 69 2 7 2 2 2" xfId="39193" xr:uid="{B5383128-B397-4144-BE89-C6D6342F9D92}"/>
    <cellStyle name="Note 69 2 7 2 2 3" xfId="40100" xr:uid="{75391B22-7CD5-4A85-A341-B2AB490A2B64}"/>
    <cellStyle name="Note 69 2 7 2 2 4" xfId="42575" xr:uid="{8858F7A0-6761-4E94-A1CC-6DFB0FF1958B}"/>
    <cellStyle name="Note 69 2 7 2 3" xfId="33817" xr:uid="{2CA74C9B-5C6A-4A69-BBA7-D6942BE084D5}"/>
    <cellStyle name="Note 69 2 7 2 4" xfId="40099" xr:uid="{BC77C8BF-CB89-41DC-9B3D-FAD06B656CD5}"/>
    <cellStyle name="Note 69 2 7 2 5" xfId="42574" xr:uid="{E45FD2CF-3AA9-4BB0-B7BD-7795BE9D5D1A}"/>
    <cellStyle name="Note 69 2 7 3" xfId="20323" xr:uid="{51C19CDE-539C-4420-A913-67BB4DCD98B8}"/>
    <cellStyle name="Note 69 2 7 3 2" xfId="33818" xr:uid="{BE8D50B1-F5E5-4744-80A3-10214F97D4BA}"/>
    <cellStyle name="Note 69 2 7 3 3" xfId="40101" xr:uid="{87E51E13-023B-4EAE-99D8-2E416FEDA94E}"/>
    <cellStyle name="Note 69 2 7 3 4" xfId="42576" xr:uid="{BF252575-28F4-456D-956E-19580EC15A07}"/>
    <cellStyle name="Note 69 2 7 4" xfId="25413" xr:uid="{3CA5FAE1-D428-460B-BA72-76D1AD06A00F}"/>
    <cellStyle name="Note 69 2 7 5" xfId="40098" xr:uid="{81418750-52C8-4E55-9B2E-E55D06680355}"/>
    <cellStyle name="Note 69 2 7 6" xfId="42573" xr:uid="{6C77203A-ACEA-47BB-B71D-3E0D5327C7CD}"/>
    <cellStyle name="Note 69 2 8" xfId="20324" xr:uid="{B143D328-0455-4F26-85A7-6D239C562C77}"/>
    <cellStyle name="Note 69 2 8 2" xfId="20325" xr:uid="{0F5A5239-2196-41F5-9A1E-F34A6711080D}"/>
    <cellStyle name="Note 69 2 8 2 2" xfId="20326" xr:uid="{5391E36C-F628-42FA-BFA0-2ECC8563050C}"/>
    <cellStyle name="Note 69 2 8 2 2 2" xfId="33819" xr:uid="{DEBE3DD0-929F-41BF-92A6-5271EEEFFA57}"/>
    <cellStyle name="Note 69 2 8 2 2 3" xfId="40104" xr:uid="{49E3D5F6-6C4A-4D68-A541-E12378D9A96A}"/>
    <cellStyle name="Note 69 2 8 2 2 4" xfId="42579" xr:uid="{3828BE04-26D5-4A87-BA73-06E846EA66B5}"/>
    <cellStyle name="Note 69 2 8 2 3" xfId="38109" xr:uid="{FE98D2F8-2A17-498E-A41A-128B9A9AF777}"/>
    <cellStyle name="Note 69 2 8 2 4" xfId="40103" xr:uid="{E3617D71-D25A-43E9-9ABB-962CED321374}"/>
    <cellStyle name="Note 69 2 8 2 5" xfId="42578" xr:uid="{DEA508ED-6CFE-47DE-A1E3-AA38AA2B501A}"/>
    <cellStyle name="Note 69 2 8 3" xfId="20327" xr:uid="{1532A822-B17F-42BB-B937-5BB3AD924EEB}"/>
    <cellStyle name="Note 69 2 8 3 2" xfId="33820" xr:uid="{B2F0E07E-CA93-4579-B343-5C8B4416C2DE}"/>
    <cellStyle name="Note 69 2 8 3 3" xfId="40105" xr:uid="{9088AC92-D8F8-4E45-B647-69EBE2E685CB}"/>
    <cellStyle name="Note 69 2 8 3 4" xfId="42580" xr:uid="{20FFD753-F2CF-447E-A65A-E02C0CC296A7}"/>
    <cellStyle name="Note 69 2 8 4" xfId="36020" xr:uid="{20A74393-CF67-4FD9-83D0-E211DC570F37}"/>
    <cellStyle name="Note 69 2 8 5" xfId="40102" xr:uid="{6A4E6E2B-3A51-4810-B3DA-6A5EE86BA0A9}"/>
    <cellStyle name="Note 69 2 8 6" xfId="42577" xr:uid="{428FA2FB-4875-47DC-A7A1-8F4FD4ECEF4B}"/>
    <cellStyle name="Note 69 2 9" xfId="20328" xr:uid="{15068DB2-4480-4EF0-9E96-AE726B3170FB}"/>
    <cellStyle name="Note 69 2 9 2" xfId="20329" xr:uid="{91E50A0F-BE97-45B2-841E-9AF5826A1FC2}"/>
    <cellStyle name="Note 69 2 9 2 2" xfId="36672" xr:uid="{1154B39B-D760-4208-8CBE-D89CD8ED84E2}"/>
    <cellStyle name="Note 69 2 9 2 3" xfId="40107" xr:uid="{2EF77FF1-DE69-4319-93FB-368D1E4A83BF}"/>
    <cellStyle name="Note 69 2 9 2 4" xfId="42582" xr:uid="{9088CD63-818E-494B-85AF-208373DD6414}"/>
    <cellStyle name="Note 69 2 9 3" xfId="38601" xr:uid="{869004B6-45C5-46AF-8B8A-E607AAF56A75}"/>
    <cellStyle name="Note 69 2 9 4" xfId="40106" xr:uid="{DDAE565B-A7E3-443F-82B2-9F26C4B79AB5}"/>
    <cellStyle name="Note 69 2 9 5" xfId="42581" xr:uid="{0809D3EE-072A-464F-9752-5DDB343B6F61}"/>
    <cellStyle name="Note 69 3" xfId="20330" xr:uid="{7D8C09B3-ED3F-4952-B248-9DB551BEABE5}"/>
    <cellStyle name="Note 69 3 10" xfId="20331" xr:uid="{3D627761-5F5A-4CFC-8A81-D79C948EC205}"/>
    <cellStyle name="Note 69 3 10 2" xfId="36673" xr:uid="{D0DF9D2C-E69E-4243-86D3-4B7F647E3931}"/>
    <cellStyle name="Note 69 3 10 3" xfId="40109" xr:uid="{425B376C-1C85-4600-91BF-499255BB0E2D}"/>
    <cellStyle name="Note 69 3 10 4" xfId="42584" xr:uid="{B17602D3-9635-4792-82F4-5DFEEA800D34}"/>
    <cellStyle name="Note 69 3 11" xfId="33821" xr:uid="{E6103CB7-6F0B-4C43-A82B-0FC2A2BBC590}"/>
    <cellStyle name="Note 69 3 12" xfId="40108" xr:uid="{0A4E23CD-11F5-49FD-AE67-A966AFB889B9}"/>
    <cellStyle name="Note 69 3 13" xfId="42583" xr:uid="{A81F942D-035D-4197-936E-6679B63ACB83}"/>
    <cellStyle name="Note 69 3 2" xfId="20332" xr:uid="{649E3221-334D-4D53-BCCF-1D215299E758}"/>
    <cellStyle name="Note 69 3 2 2" xfId="20333" xr:uid="{FBF43176-D75F-4C48-910A-1E4C6C50006A}"/>
    <cellStyle name="Note 69 3 2 2 2" xfId="20334" xr:uid="{BF4ED844-C4D1-4922-BDC0-FC9DCD82C599}"/>
    <cellStyle name="Note 69 3 2 2 2 2" xfId="33823" xr:uid="{3278F36A-78B7-4256-9C65-E68644B82311}"/>
    <cellStyle name="Note 69 3 2 2 2 3" xfId="40112" xr:uid="{75AAEC80-378A-47E0-839D-50C024B2711F}"/>
    <cellStyle name="Note 69 3 2 2 2 4" xfId="42587" xr:uid="{D75DE2BF-AD46-40EC-ACE0-C49D966504E6}"/>
    <cellStyle name="Note 69 3 2 2 3" xfId="36674" xr:uid="{FAD21B6D-B466-4DAC-A0D5-AF5E140906A2}"/>
    <cellStyle name="Note 69 3 2 2 4" xfId="40111" xr:uid="{DD3213EA-882C-4380-B799-14679799560C}"/>
    <cellStyle name="Note 69 3 2 2 5" xfId="42586" xr:uid="{F523419A-FDA6-4C1F-8212-4DC8D19CB7A5}"/>
    <cellStyle name="Note 69 3 2 3" xfId="20335" xr:uid="{31AF0511-2699-4760-ACC5-FF829792D90D}"/>
    <cellStyle name="Note 69 3 2 3 2" xfId="36675" xr:uid="{768E6F94-BF04-4B63-B5FD-451B36ECE36F}"/>
    <cellStyle name="Note 69 3 2 3 3" xfId="40113" xr:uid="{A9E6DFC1-AEAD-4EBF-9C17-FEEAF2951350}"/>
    <cellStyle name="Note 69 3 2 3 4" xfId="42588" xr:uid="{2F0C113B-2B2F-4A26-9F02-24B133E2A766}"/>
    <cellStyle name="Note 69 3 2 4" xfId="33822" xr:uid="{CFBF1978-AAE6-4DA7-A78D-FE96FF27D4C7}"/>
    <cellStyle name="Note 69 3 2 5" xfId="40110" xr:uid="{83E503E7-3E4C-4415-9205-F7920B9AB899}"/>
    <cellStyle name="Note 69 3 2 6" xfId="42585" xr:uid="{00360652-9812-41C7-94F8-CD6C7911325A}"/>
    <cellStyle name="Note 69 3 3" xfId="20336" xr:uid="{8B4A4CBA-C3EB-4399-AD59-95C9B285F292}"/>
    <cellStyle name="Note 69 3 3 2" xfId="20337" xr:uid="{00040708-40FC-4BA0-87CE-F0541EFF36BD}"/>
    <cellStyle name="Note 69 3 3 2 2" xfId="20338" xr:uid="{FE16582A-DFB2-4152-AE36-E91DFF7D2B0F}"/>
    <cellStyle name="Note 69 3 3 2 2 2" xfId="25414" xr:uid="{1381D3BB-3E0C-4600-885A-A3110DCCC4B9}"/>
    <cellStyle name="Note 69 3 3 2 2 3" xfId="40116" xr:uid="{ED6A8F50-869B-4678-9C7A-44B5B97E8B4E}"/>
    <cellStyle name="Note 69 3 3 2 2 4" xfId="42591" xr:uid="{B2D0B9D5-608F-4FC6-BC65-5D979AB25B41}"/>
    <cellStyle name="Note 69 3 3 2 3" xfId="36676" xr:uid="{47CDB97B-8785-4848-9E53-8BD737C2519E}"/>
    <cellStyle name="Note 69 3 3 2 4" xfId="40115" xr:uid="{562417D7-43FC-4230-B60E-3C30172D6E4B}"/>
    <cellStyle name="Note 69 3 3 2 5" xfId="42590" xr:uid="{96D5437C-E55D-40F2-B472-590B91523C5B}"/>
    <cellStyle name="Note 69 3 3 3" xfId="20339" xr:uid="{125663B6-C63F-41C8-BC4C-58318D6CE776}"/>
    <cellStyle name="Note 69 3 3 3 2" xfId="33825" xr:uid="{2E300C87-20D2-416A-8DB7-9EBD6B9D3E30}"/>
    <cellStyle name="Note 69 3 3 3 3" xfId="40117" xr:uid="{AA7D558F-CDC5-41D5-B86D-312FDDCE009C}"/>
    <cellStyle name="Note 69 3 3 3 4" xfId="42592" xr:uid="{809C91C5-9E56-4482-A700-4C339C5134A5}"/>
    <cellStyle name="Note 69 3 3 4" xfId="33824" xr:uid="{EA7FB97E-D610-400F-87FC-DBC9C9FBF6D4}"/>
    <cellStyle name="Note 69 3 3 5" xfId="40114" xr:uid="{278F989F-E526-4E76-8DA3-44F30BF44924}"/>
    <cellStyle name="Note 69 3 3 6" xfId="42589" xr:uid="{F9DDA143-54FD-4B78-8DF7-13EF1A6083A8}"/>
    <cellStyle name="Note 69 3 4" xfId="20340" xr:uid="{3F7BD34C-464D-47B5-8904-B15FF291C18B}"/>
    <cellStyle name="Note 69 3 4 2" xfId="20341" xr:uid="{69A9BD52-24C4-4A05-86DC-EAFD96403F0A}"/>
    <cellStyle name="Note 69 3 4 2 2" xfId="20342" xr:uid="{04CC8342-F93F-4632-B359-B12CF3808DC3}"/>
    <cellStyle name="Note 69 3 4 2 2 2" xfId="36678" xr:uid="{C876D59F-C2F7-48EE-A3E3-D9F23519B8E9}"/>
    <cellStyle name="Note 69 3 4 2 2 3" xfId="40120" xr:uid="{89B63A4E-0C45-4C5C-BAB7-2BFCA9C48259}"/>
    <cellStyle name="Note 69 3 4 2 2 4" xfId="42595" xr:uid="{AB451D29-F211-4F77-8554-5DCE5ED14CA7}"/>
    <cellStyle name="Note 69 3 4 2 3" xfId="36677" xr:uid="{71217B1E-C48E-470D-9E61-02B85EBA04BD}"/>
    <cellStyle name="Note 69 3 4 2 4" xfId="40119" xr:uid="{AA59EA73-DACF-4AD3-A2B7-B9AFEE041008}"/>
    <cellStyle name="Note 69 3 4 2 5" xfId="42594" xr:uid="{46F538C4-7C32-4539-A5DC-78BFDF49EE69}"/>
    <cellStyle name="Note 69 3 4 3" xfId="20343" xr:uid="{22458628-E84A-4326-B82E-E92320007557}"/>
    <cellStyle name="Note 69 3 4 3 2" xfId="36679" xr:uid="{F0C64FCE-F7ED-4D35-A5E7-7D1F490DB1ED}"/>
    <cellStyle name="Note 69 3 4 3 3" xfId="40121" xr:uid="{8F27BD15-BF1E-4840-A94F-4294D1EAC7E9}"/>
    <cellStyle name="Note 69 3 4 3 4" xfId="42596" xr:uid="{6368089F-984A-4254-98FF-74E5E02738A7}"/>
    <cellStyle name="Note 69 3 4 4" xfId="33826" xr:uid="{1FADD76B-4984-4E91-BE07-5AF880B93670}"/>
    <cellStyle name="Note 69 3 4 5" xfId="40118" xr:uid="{4F1DF084-F4F0-4AE9-8BD2-D3EDC4F1480D}"/>
    <cellStyle name="Note 69 3 4 6" xfId="42593" xr:uid="{B0D8E26A-28DE-4E23-A6B8-FD43C51A083F}"/>
    <cellStyle name="Note 69 3 5" xfId="20344" xr:uid="{4CC88F92-9044-4AB2-BADF-5AAF27F4F388}"/>
    <cellStyle name="Note 69 3 5 2" xfId="20345" xr:uid="{37103077-3BCC-43C8-A70C-1784C77B01ED}"/>
    <cellStyle name="Note 69 3 5 2 2" xfId="20346" xr:uid="{FF50237B-607D-4BD5-9144-FE75E6F51BF1}"/>
    <cellStyle name="Note 69 3 5 2 2 2" xfId="38106" xr:uid="{DE78ED19-C7C8-48FD-B223-579A1059A077}"/>
    <cellStyle name="Note 69 3 5 2 2 3" xfId="40124" xr:uid="{CDC9E7ED-90DD-49C0-8AA7-C5E179C890A1}"/>
    <cellStyle name="Note 69 3 5 2 2 4" xfId="42599" xr:uid="{198222C6-8F58-4DCC-8858-8D7F0CD6F2F9}"/>
    <cellStyle name="Note 69 3 5 2 3" xfId="38107" xr:uid="{3B4961F1-14EE-4796-9B61-C3D73E4594EE}"/>
    <cellStyle name="Note 69 3 5 2 4" xfId="40123" xr:uid="{3DF6BA41-5689-478B-85A7-4E12404417E8}"/>
    <cellStyle name="Note 69 3 5 2 5" xfId="42598" xr:uid="{B345A8DA-95F4-4580-8549-998531C10A16}"/>
    <cellStyle name="Note 69 3 5 3" xfId="20347" xr:uid="{11BA5B92-AB24-40AA-8BCA-266553A469C8}"/>
    <cellStyle name="Note 69 3 5 3 2" xfId="36680" xr:uid="{B6A90CC4-7C73-4613-9256-E7AADCBF07E7}"/>
    <cellStyle name="Note 69 3 5 3 3" xfId="40125" xr:uid="{2DD3C827-22CC-4F9B-AD6C-73A184ABAC0B}"/>
    <cellStyle name="Note 69 3 5 3 4" xfId="42600" xr:uid="{1AA81FE1-050B-4794-80F6-ACB005858E04}"/>
    <cellStyle name="Note 69 3 5 4" xfId="38108" xr:uid="{0B37F993-0E0D-47CB-A367-F7C3C9BA7E71}"/>
    <cellStyle name="Note 69 3 5 5" xfId="40122" xr:uid="{2B3424C9-71EE-424D-86A7-7A12792FEEF1}"/>
    <cellStyle name="Note 69 3 5 6" xfId="42597" xr:uid="{B7C6EE30-9A02-42A7-8A48-CA0397DE4570}"/>
    <cellStyle name="Note 69 3 6" xfId="20348" xr:uid="{6934B518-BE0B-4DE0-B25C-7D237701C1FE}"/>
    <cellStyle name="Note 69 3 6 2" xfId="20349" xr:uid="{29E785EF-0422-465E-A14D-6E34C8F942E4}"/>
    <cellStyle name="Note 69 3 6 2 2" xfId="20350" xr:uid="{2FB8B0EE-2708-423F-AF1B-051B695C177E}"/>
    <cellStyle name="Note 69 3 6 2 2 2" xfId="33828" xr:uid="{ADA6D404-9B0D-4C2A-A22D-5DEBF09C57CC}"/>
    <cellStyle name="Note 69 3 6 2 2 3" xfId="40128" xr:uid="{64CAA940-D56F-40CF-84C6-B4F12714E179}"/>
    <cellStyle name="Note 69 3 6 2 2 4" xfId="42603" xr:uid="{F15AEE52-B09B-4C04-8BEB-01B216334C55}"/>
    <cellStyle name="Note 69 3 6 2 3" xfId="36681" xr:uid="{1F6E1ED4-00E8-4A11-AAAA-45BCDF577ABF}"/>
    <cellStyle name="Note 69 3 6 2 4" xfId="40127" xr:uid="{8794AA23-B933-44DE-B4FE-424A5C08B028}"/>
    <cellStyle name="Note 69 3 6 2 5" xfId="42602" xr:uid="{642046F1-12C6-4FA3-8A24-65FAE7A2DE69}"/>
    <cellStyle name="Note 69 3 6 3" xfId="20351" xr:uid="{0AF4ED6B-E8E1-43F8-9135-B2D25D5AB41A}"/>
    <cellStyle name="Note 69 3 6 3 2" xfId="33829" xr:uid="{6BE5F97A-9173-4B6F-9EB1-28A09053A9C4}"/>
    <cellStyle name="Note 69 3 6 3 3" xfId="40129" xr:uid="{59FFFC13-980D-4AB4-BAD4-D3F314A39517}"/>
    <cellStyle name="Note 69 3 6 3 4" xfId="42604" xr:uid="{724C1631-4A51-49CB-8959-58B39B3A924E}"/>
    <cellStyle name="Note 69 3 6 4" xfId="33827" xr:uid="{CC3F5AEC-2358-466A-8467-E054133D91A2}"/>
    <cellStyle name="Note 69 3 6 5" xfId="40126" xr:uid="{4AD8DE35-8A7C-4B52-8CAE-1BE962E02A8A}"/>
    <cellStyle name="Note 69 3 6 6" xfId="42601" xr:uid="{FEA928CC-B4A8-41B6-BECA-76887C096DA0}"/>
    <cellStyle name="Note 69 3 7" xfId="20352" xr:uid="{D49CDD4B-BB7A-4A59-AAC0-0FBCD112D459}"/>
    <cellStyle name="Note 69 3 7 2" xfId="20353" xr:uid="{182911E6-18FC-4B71-B27E-14A1644FD54E}"/>
    <cellStyle name="Note 69 3 7 2 2" xfId="20354" xr:uid="{825BA506-3182-4925-A3F5-236D07DB6EC9}"/>
    <cellStyle name="Note 69 3 7 2 2 2" xfId="36683" xr:uid="{EBCE4518-B840-4A79-A98F-1122F4674ED7}"/>
    <cellStyle name="Note 69 3 7 2 2 3" xfId="40132" xr:uid="{F5191CDA-AFAE-4C68-A489-08683F0098FD}"/>
    <cellStyle name="Note 69 3 7 2 2 4" xfId="42607" xr:uid="{7047A2F6-E403-4176-829D-1AC188C3CDDC}"/>
    <cellStyle name="Note 69 3 7 2 3" xfId="36682" xr:uid="{6AC6D7FC-D753-4D14-97FF-6B53EA5C9785}"/>
    <cellStyle name="Note 69 3 7 2 4" xfId="40131" xr:uid="{97DB3864-625F-4815-A883-3394D6B478AE}"/>
    <cellStyle name="Note 69 3 7 2 5" xfId="42606" xr:uid="{7FC23E14-BE54-42DC-8F8A-8F6917D162E6}"/>
    <cellStyle name="Note 69 3 7 3" xfId="20355" xr:uid="{2EA32808-2DEF-4E63-B791-EDCDC617367A}"/>
    <cellStyle name="Note 69 3 7 3 2" xfId="36684" xr:uid="{F7F377AB-4C92-4A3D-966E-5232AEFA8CBD}"/>
    <cellStyle name="Note 69 3 7 3 3" xfId="40133" xr:uid="{EE9AC6DD-ED24-48AC-A6AB-C23C4BB18581}"/>
    <cellStyle name="Note 69 3 7 3 4" xfId="42608" xr:uid="{7F18BD38-488D-4FE6-9F6B-603D46FF9098}"/>
    <cellStyle name="Note 69 3 7 4" xfId="33830" xr:uid="{37EAF78E-A7B6-4A69-9EB7-796018E80981}"/>
    <cellStyle name="Note 69 3 7 5" xfId="40130" xr:uid="{BE98E15F-EA2B-4F3E-8283-38E2F78DD266}"/>
    <cellStyle name="Note 69 3 7 6" xfId="42605" xr:uid="{26B42551-1C03-4796-97D3-43E7A3172C9F}"/>
    <cellStyle name="Note 69 3 8" xfId="20356" xr:uid="{F04BEB15-2F7C-4C8B-B49C-F8812E47745C}"/>
    <cellStyle name="Note 69 3 8 2" xfId="20357" xr:uid="{8E88674D-5E03-484C-9108-B9A55B9B492E}"/>
    <cellStyle name="Note 69 3 8 2 2" xfId="20358" xr:uid="{EC3BE324-3DD8-4F7C-8EF7-1DC699BFE4E6}"/>
    <cellStyle name="Note 69 3 8 2 2 2" xfId="36687" xr:uid="{E3ADC8A8-1F6B-48E2-9846-9173D9A6E240}"/>
    <cellStyle name="Note 69 3 8 2 2 3" xfId="40136" xr:uid="{DE953C69-F471-46F4-B69A-AF924F74EB23}"/>
    <cellStyle name="Note 69 3 8 2 2 4" xfId="42611" xr:uid="{114E5938-4401-49C9-9D07-6E3A5EBF10CE}"/>
    <cellStyle name="Note 69 3 8 2 3" xfId="36686" xr:uid="{7F9A0541-3461-4E8D-B973-3CE42693F412}"/>
    <cellStyle name="Note 69 3 8 2 4" xfId="40135" xr:uid="{B12D6B35-5823-4EC8-AA4A-9E807F17FF32}"/>
    <cellStyle name="Note 69 3 8 2 5" xfId="42610" xr:uid="{1A6F8285-E047-4ED2-A077-C7C008A800E1}"/>
    <cellStyle name="Note 69 3 8 3" xfId="20359" xr:uid="{3AD85765-8F87-4E2B-AFC7-A5844F7A3A4A}"/>
    <cellStyle name="Note 69 3 8 3 2" xfId="36688" xr:uid="{EEE0247F-DE70-458E-AA8A-A4731134B084}"/>
    <cellStyle name="Note 69 3 8 3 3" xfId="40137" xr:uid="{2D79EE03-B508-4EA8-B6C4-7B616410B829}"/>
    <cellStyle name="Note 69 3 8 3 4" xfId="42612" xr:uid="{D9DCFC0E-7AF9-44C3-A96B-4C62B3340524}"/>
    <cellStyle name="Note 69 3 8 4" xfId="36685" xr:uid="{AA2FB82E-F6F8-428F-A0C6-7E8DFC3B5B29}"/>
    <cellStyle name="Note 69 3 8 5" xfId="40134" xr:uid="{9BEEB27E-B4AB-4B75-8C38-69489D3C2478}"/>
    <cellStyle name="Note 69 3 8 6" xfId="42609" xr:uid="{9CD2EBDF-EF1F-48E4-B688-0A8E45716A7E}"/>
    <cellStyle name="Note 69 3 9" xfId="20360" xr:uid="{A2D872ED-0202-4BA4-BFE6-2AB6591A7853}"/>
    <cellStyle name="Note 69 3 9 2" xfId="20361" xr:uid="{5FE4AA92-77DF-4777-93CA-57F044C0622D}"/>
    <cellStyle name="Note 69 3 9 2 2" xfId="36690" xr:uid="{683BB31A-D05F-4933-A633-C6538DBF1B81}"/>
    <cellStyle name="Note 69 3 9 2 3" xfId="40139" xr:uid="{E65FCB80-5AF6-4D0C-906A-8322E9E70DC5}"/>
    <cellStyle name="Note 69 3 9 2 4" xfId="42614" xr:uid="{E41282D1-1EDF-4FB1-A3DA-A6009FC3141A}"/>
    <cellStyle name="Note 69 3 9 3" xfId="36689" xr:uid="{1D20BC4C-F6A2-4858-973F-C4987BB14B2A}"/>
    <cellStyle name="Note 69 3 9 4" xfId="40138" xr:uid="{70DFF066-8B51-4B6C-BD2F-06C8A86BA397}"/>
    <cellStyle name="Note 69 3 9 5" xfId="42613" xr:uid="{46A8CC8B-36EB-4040-BFDF-9BD60CBB0498}"/>
    <cellStyle name="Note 69 4" xfId="20362" xr:uid="{3CFF2610-5AF1-4E70-882A-B8104618C527}"/>
    <cellStyle name="Note 69 4 2" xfId="20363" xr:uid="{D023848F-FE99-4C2B-8CC9-ECBE66BB161C}"/>
    <cellStyle name="Note 69 4 2 2" xfId="20364" xr:uid="{090083E3-768E-42FC-8AE7-65BABC337857}"/>
    <cellStyle name="Note 69 4 2 2 2" xfId="39133" xr:uid="{FCCB3ED8-143C-480E-86B8-95CF56DFE0D9}"/>
    <cellStyle name="Note 69 4 2 2 3" xfId="40142" xr:uid="{AEDDD6D4-7841-48F5-8037-050ED53BCBBF}"/>
    <cellStyle name="Note 69 4 2 2 4" xfId="42617" xr:uid="{616FB42D-76FF-4121-A469-749455430905}"/>
    <cellStyle name="Note 69 4 2 3" xfId="38105" xr:uid="{5D4B4F18-7711-47AA-BD66-B4D2DA2E51A2}"/>
    <cellStyle name="Note 69 4 2 4" xfId="40141" xr:uid="{D3139C50-A252-4943-8867-A1446D4EB953}"/>
    <cellStyle name="Note 69 4 2 5" xfId="42616" xr:uid="{C76CDE4F-36E7-461B-830F-27786A959267}"/>
    <cellStyle name="Note 69 4 3" xfId="20365" xr:uid="{5B8E3EAA-636C-4287-BDB6-9C33C5F92439}"/>
    <cellStyle name="Note 69 4 3 2" xfId="36692" xr:uid="{C574301E-8B6C-4476-974E-1EA4DDF75B6F}"/>
    <cellStyle name="Note 69 4 3 3" xfId="40143" xr:uid="{971515F0-CE41-4EFC-B764-933183437254}"/>
    <cellStyle name="Note 69 4 3 4" xfId="42618" xr:uid="{D1D58919-084A-49A6-84C9-47284226396B}"/>
    <cellStyle name="Note 69 4 4" xfId="36691" xr:uid="{6043C379-979E-48A4-A8DE-E466274BF1A2}"/>
    <cellStyle name="Note 69 4 5" xfId="40140" xr:uid="{4424265C-7467-4B0A-B6F8-C94458D97C5A}"/>
    <cellStyle name="Note 69 4 6" xfId="42615" xr:uid="{4A6B5C1C-796F-49E1-AB3E-7B971EBB5641}"/>
    <cellStyle name="Note 69 5" xfId="20366" xr:uid="{8D4C2D1D-9CEA-4B0F-BC33-4B2C334745E9}"/>
    <cellStyle name="Note 69 5 2" xfId="20367" xr:uid="{83F83D38-8CC4-493C-AEBA-A2E34D740F95}"/>
    <cellStyle name="Note 69 5 2 2" xfId="20368" xr:uid="{08280B1F-A4F3-4BE9-9533-13D95E1FA1DB}"/>
    <cellStyle name="Note 69 5 2 2 2" xfId="36021" xr:uid="{41E88F3E-BA47-48A1-9BF4-5DA6A5196802}"/>
    <cellStyle name="Note 69 5 2 2 3" xfId="40146" xr:uid="{458A92FE-D8E8-4BAB-9EFF-1532C2BE9224}"/>
    <cellStyle name="Note 69 5 2 2 4" xfId="42621" xr:uid="{44717E28-E151-4B7E-965D-6B7C3C9FCBF5}"/>
    <cellStyle name="Note 69 5 2 3" xfId="36693" xr:uid="{5B8035F8-D616-47A7-9EA4-E81B07F65093}"/>
    <cellStyle name="Note 69 5 2 4" xfId="40145" xr:uid="{7F5D365A-30FE-4717-A177-DDD7ADCE68E1}"/>
    <cellStyle name="Note 69 5 2 5" xfId="42620" xr:uid="{588088EB-906D-4594-83C3-10D2B3942A38}"/>
    <cellStyle name="Note 69 5 3" xfId="20369" xr:uid="{C46A6935-441F-40BE-806C-52EA50AA4857}"/>
    <cellStyle name="Note 69 5 3 2" xfId="36003" xr:uid="{E8EC1E28-DF8D-4FFB-8880-F4124EDB757E}"/>
    <cellStyle name="Note 69 5 3 3" xfId="40147" xr:uid="{9BDCB18C-112D-4A43-A2A3-4AA6556EEDF9}"/>
    <cellStyle name="Note 69 5 3 4" xfId="42622" xr:uid="{D03B70A2-E195-43DF-9843-71997038FE77}"/>
    <cellStyle name="Note 69 5 4" xfId="36105" xr:uid="{3B8B91BD-5E65-43D4-AF7A-B18F7799F596}"/>
    <cellStyle name="Note 69 5 5" xfId="40144" xr:uid="{F5D0B58C-BF4B-4C03-825A-CE7BAC8DD44F}"/>
    <cellStyle name="Note 69 5 6" xfId="42619" xr:uid="{063A728A-2347-412C-8FEF-47276054A069}"/>
    <cellStyle name="Note 69 6" xfId="20370" xr:uid="{3C1DA060-70B9-4757-950F-37A23C9D8F18}"/>
    <cellStyle name="Note 69 6 2" xfId="20371" xr:uid="{917AACCB-37FB-4899-AF62-702323589340}"/>
    <cellStyle name="Note 69 6 2 2" xfId="20372" xr:uid="{34B6859A-0099-4497-881F-A100CB1EC936}"/>
    <cellStyle name="Note 69 6 2 2 2" xfId="25415" xr:uid="{3ACC1641-718B-4EFF-87A4-164047DE8596}"/>
    <cellStyle name="Note 69 6 2 2 3" xfId="40150" xr:uid="{EE27A45D-D02E-4225-9008-3F0341C5CBAE}"/>
    <cellStyle name="Note 69 6 2 2 4" xfId="42625" xr:uid="{BF1EC0DA-7201-4927-BD20-1E86C0CC7AAF}"/>
    <cellStyle name="Note 69 6 2 3" xfId="35957" xr:uid="{9FBA902A-61FB-45B8-8F9B-ADE1A2344966}"/>
    <cellStyle name="Note 69 6 2 4" xfId="40149" xr:uid="{7EA9EE6F-ADA1-4C98-89F4-2866C5D50B3B}"/>
    <cellStyle name="Note 69 6 2 5" xfId="42624" xr:uid="{AA51FC5D-64DE-4E5C-ADF9-83F6C7FB0EE4}"/>
    <cellStyle name="Note 69 6 3" xfId="20373" xr:uid="{A77D182A-1B4C-47AA-9899-560A984646C0}"/>
    <cellStyle name="Note 69 6 3 2" xfId="38104" xr:uid="{1DB75803-2E3C-464C-AB9E-6A539CEF0D0C}"/>
    <cellStyle name="Note 69 6 3 3" xfId="40151" xr:uid="{D41D6610-0283-4244-AC08-75A72EBBE7D3}"/>
    <cellStyle name="Note 69 6 3 4" xfId="42626" xr:uid="{AF77473C-D3C1-4CB2-8250-A8AFF8C0E725}"/>
    <cellStyle name="Note 69 6 4" xfId="35956" xr:uid="{A7F1F750-DE7E-478B-AC8C-B8AC6B1603F6}"/>
    <cellStyle name="Note 69 6 5" xfId="40148" xr:uid="{57F86F67-C163-4545-A192-7856327B64BA}"/>
    <cellStyle name="Note 69 6 6" xfId="42623" xr:uid="{6F7C2020-A743-4A56-915D-B57D2D4A3313}"/>
    <cellStyle name="Note 69 7" xfId="20374" xr:uid="{B9AEE09B-FEA6-4CB9-886B-BC04F3E372D0}"/>
    <cellStyle name="Note 69 7 2" xfId="20375" xr:uid="{1079B137-761A-4774-833C-741B8F7422C1}"/>
    <cellStyle name="Note 69 7 2 2" xfId="20376" xr:uid="{57B65809-852E-44B9-8989-1A8A057F7960}"/>
    <cellStyle name="Note 69 7 2 2 2" xfId="25416" xr:uid="{07763E59-0EA3-4272-9FDF-31A7BD4E2EDA}"/>
    <cellStyle name="Note 69 7 2 2 3" xfId="40154" xr:uid="{F41A6516-E9A4-4D6A-A7D7-C9FE5207DB97}"/>
    <cellStyle name="Note 69 7 2 2 4" xfId="42629" xr:uid="{DE2243B6-AE09-49A3-83FB-237B39665DFB}"/>
    <cellStyle name="Note 69 7 2 3" xfId="38103" xr:uid="{59CE15C7-DF87-4BA1-9A71-8B325D25E22F}"/>
    <cellStyle name="Note 69 7 2 4" xfId="40153" xr:uid="{C4CFA1C7-AFA1-479F-A588-AB05BAE1627B}"/>
    <cellStyle name="Note 69 7 2 5" xfId="42628" xr:uid="{546B5CE4-B172-428B-A123-1AF42423C2B3}"/>
    <cellStyle name="Note 69 7 3" xfId="20377" xr:uid="{06D448A7-4005-4054-AE36-F89160807C66}"/>
    <cellStyle name="Note 69 7 3 2" xfId="33831" xr:uid="{D66AD5B1-24DE-4B4F-8F55-E46CF7C187B3}"/>
    <cellStyle name="Note 69 7 3 3" xfId="40155" xr:uid="{D53ABFBE-91C1-41FB-86B4-B3D0ED22C635}"/>
    <cellStyle name="Note 69 7 3 4" xfId="42630" xr:uid="{FDE3F0D3-66E2-40CB-B661-B1AA5EC520BB}"/>
    <cellStyle name="Note 69 7 4" xfId="36694" xr:uid="{1E6C55EA-CB3B-4303-8469-A2F7D6EDAFED}"/>
    <cellStyle name="Note 69 7 5" xfId="40152" xr:uid="{F7FA0C4B-3750-4D36-831D-C98D01EF09E7}"/>
    <cellStyle name="Note 69 7 6" xfId="42627" xr:uid="{C5306B72-C17F-4C14-895B-E01CD20FF3CB}"/>
    <cellStyle name="Note 69 8" xfId="20378" xr:uid="{2CD27832-ED09-4BFA-AB42-3CFAE8DE9E6C}"/>
    <cellStyle name="Note 69 8 2" xfId="20379" xr:uid="{1D8B93AE-9BE9-43D3-85FA-7F523F050272}"/>
    <cellStyle name="Note 69 8 2 2" xfId="20380" xr:uid="{499E19C3-E38F-4E16-9740-45204AB8378C}"/>
    <cellStyle name="Note 69 8 2 2 2" xfId="25417" xr:uid="{28C4BC1D-FB64-437B-9D10-487F85437182}"/>
    <cellStyle name="Note 69 8 2 2 3" xfId="40158" xr:uid="{824E701B-4776-4A27-B285-4747285F71BE}"/>
    <cellStyle name="Note 69 8 2 2 4" xfId="42633" xr:uid="{59D408B3-873D-4B1D-9243-974D280B095A}"/>
    <cellStyle name="Note 69 8 2 3" xfId="33833" xr:uid="{31104744-981A-4CCF-876F-703A3EA73168}"/>
    <cellStyle name="Note 69 8 2 4" xfId="40157" xr:uid="{BA55E925-4DF3-48F8-9E48-E9579CD0F11F}"/>
    <cellStyle name="Note 69 8 2 5" xfId="42632" xr:uid="{81C09BC9-917B-46AC-9354-4329010F6A32}"/>
    <cellStyle name="Note 69 8 3" xfId="20381" xr:uid="{C41FF8D4-7AC0-45CE-8175-385F3137E8CE}"/>
    <cellStyle name="Note 69 8 3 2" xfId="33834" xr:uid="{1D36E6FE-D14F-4E2D-A784-AB1E6149C409}"/>
    <cellStyle name="Note 69 8 3 3" xfId="40159" xr:uid="{AD7E7392-FD7E-424F-B61E-FEECCCCB1392}"/>
    <cellStyle name="Note 69 8 3 4" xfId="42634" xr:uid="{9959B80E-A3AC-43D3-AC61-0BD6917CE7F7}"/>
    <cellStyle name="Note 69 8 4" xfId="33832" xr:uid="{39A1433A-E31E-40A1-B13D-EC157DCB5C7F}"/>
    <cellStyle name="Note 69 8 5" xfId="40156" xr:uid="{75BDA173-F7E5-4B0F-B292-B18A41404B28}"/>
    <cellStyle name="Note 69 8 6" xfId="42631" xr:uid="{FA172B8C-E42E-425E-93F6-6970081F5AF2}"/>
    <cellStyle name="Note 69 9" xfId="20382" xr:uid="{1557186E-7E89-424F-9102-4162C42EB2E1}"/>
    <cellStyle name="Note 69 9 2" xfId="20383" xr:uid="{43D86389-AF95-4347-B2FA-0196378A76CE}"/>
    <cellStyle name="Note 69 9 2 2" xfId="20384" xr:uid="{7C4F0F43-42D5-423F-8B1C-49D10BB028D7}"/>
    <cellStyle name="Note 69 9 2 2 2" xfId="39132" xr:uid="{05DEFFC4-E016-45E7-B620-3CEB9D18B629}"/>
    <cellStyle name="Note 69 9 2 2 3" xfId="40162" xr:uid="{5F1F6552-4193-427C-A81F-C68B6B4C798B}"/>
    <cellStyle name="Note 69 9 2 2 4" xfId="42637" xr:uid="{86834B31-1A06-40B5-BCE0-C5DA1EF67133}"/>
    <cellStyle name="Note 69 9 2 3" xfId="36695" xr:uid="{6E638267-C48C-4889-A1BA-2F2F3FCDC861}"/>
    <cellStyle name="Note 69 9 2 4" xfId="40161" xr:uid="{EBDB394C-815B-4F54-8001-141A2305F1A6}"/>
    <cellStyle name="Note 69 9 2 5" xfId="42636" xr:uid="{CDF5E653-49BD-47C5-88A8-83936803A793}"/>
    <cellStyle name="Note 69 9 3" xfId="20385" xr:uid="{FA89B398-2856-4B84-9101-3E664A76882F}"/>
    <cellStyle name="Note 69 9 3 2" xfId="33836" xr:uid="{17B8EEAE-31C9-4CA1-953E-84CAEA24127E}"/>
    <cellStyle name="Note 69 9 3 3" xfId="40163" xr:uid="{ADF65FB2-2F22-4088-A9DE-9650579061A0}"/>
    <cellStyle name="Note 69 9 3 4" xfId="42638" xr:uid="{EAE28F2B-0EBF-41F0-89A6-146CF24542BF}"/>
    <cellStyle name="Note 69 9 4" xfId="33835" xr:uid="{156F10FC-1483-4266-858B-FFF7263D9014}"/>
    <cellStyle name="Note 69 9 5" xfId="40160" xr:uid="{5D81B5D3-EA66-4072-9CAF-0F3A9A618992}"/>
    <cellStyle name="Note 69 9 6" xfId="42635" xr:uid="{4124C627-2730-4F59-8EC5-6CFEE6EAFB30}"/>
    <cellStyle name="Note 7" xfId="4531" xr:uid="{2BA3162F-53A8-4D59-A05A-B489439FC52D}"/>
    <cellStyle name="Note 7 2" xfId="20387" xr:uid="{9059AF5C-C8C3-4D3F-AC8C-36896BC5BAD3}"/>
    <cellStyle name="Note 7 3" xfId="20388" xr:uid="{67DD0DCE-5A06-4BD5-86A4-D3F0F4477DA6}"/>
    <cellStyle name="Note 7 4" xfId="20389" xr:uid="{2154823E-F707-43AC-8273-51CECB9CD149}"/>
    <cellStyle name="Note 7 5" xfId="20390" xr:uid="{39ACBB43-5998-4463-A549-85B53B92BC07}"/>
    <cellStyle name="Note 7 6" xfId="24637" xr:uid="{49B54580-32FA-455B-939E-00417B4CBF6C}"/>
    <cellStyle name="Note 7 6 2" xfId="35709" xr:uid="{03B81F73-C7FC-46B8-9CBF-B220A72C0B87}"/>
    <cellStyle name="Note 7 6 3" xfId="44429" xr:uid="{8B34841A-887D-4A33-9A84-D8C868A72A29}"/>
    <cellStyle name="Note 7 7" xfId="20386" xr:uid="{B6811636-E8EF-4686-98A7-EFD96E2FF907}"/>
    <cellStyle name="Note 70" xfId="20391" xr:uid="{3273C469-B812-4B67-8422-C13BB012FD06}"/>
    <cellStyle name="Note 70 10" xfId="20392" xr:uid="{CCB4FF40-28AD-4B75-973B-739C7936D74D}"/>
    <cellStyle name="Note 70 10 2" xfId="20393" xr:uid="{357FF7CC-98F4-45AE-9F5A-386214AB740D}"/>
    <cellStyle name="Note 70 10 2 2" xfId="20394" xr:uid="{C52AE4E2-FD46-4EB0-A2A7-4A0A47A7F9C7}"/>
    <cellStyle name="Note 70 10 2 2 2" xfId="38101" xr:uid="{D2D39833-1577-4E59-8888-519DDAE9A1A5}"/>
    <cellStyle name="Note 70 10 2 2 3" xfId="40167" xr:uid="{1BF42FB1-52F6-4899-A2A1-4E0E91C74682}"/>
    <cellStyle name="Note 70 10 2 2 4" xfId="42642" xr:uid="{0C45CAFC-AB99-435D-846A-C4798B148A5A}"/>
    <cellStyle name="Note 70 10 2 3" xfId="38600" xr:uid="{E5694638-63F2-4D21-B438-8AB5D3B81062}"/>
    <cellStyle name="Note 70 10 2 4" xfId="40166" xr:uid="{FA80C630-5327-4155-8CFF-BBBB02EAED07}"/>
    <cellStyle name="Note 70 10 2 5" xfId="42641" xr:uid="{0BC1F388-B1A9-409B-A54E-0DBE92F32075}"/>
    <cellStyle name="Note 70 10 3" xfId="20395" xr:uid="{79A96B66-52C3-4F60-B86F-96FDE1EFD85E}"/>
    <cellStyle name="Note 70 10 3 2" xfId="33840" xr:uid="{663C8FED-7C7E-45D5-A8BB-8B6030EB80AB}"/>
    <cellStyle name="Note 70 10 3 3" xfId="40168" xr:uid="{5F2C4369-1BC7-42D8-9355-65ECFD5BB84D}"/>
    <cellStyle name="Note 70 10 3 4" xfId="42643" xr:uid="{FB5DBA1C-60F7-449C-B469-3660FD5711EA}"/>
    <cellStyle name="Note 70 10 4" xfId="25419" xr:uid="{4154CCA6-857D-47FC-B449-5C3ED0278B49}"/>
    <cellStyle name="Note 70 10 5" xfId="40165" xr:uid="{2493B703-BF1F-42E3-9DF6-4CE0064036A5}"/>
    <cellStyle name="Note 70 10 6" xfId="42640" xr:uid="{21CE3FC5-A2FD-4BCF-B8C0-04F64FD8FB2A}"/>
    <cellStyle name="Note 70 11" xfId="20396" xr:uid="{67CDEFCC-F954-4E56-A716-492FC90DE0AC}"/>
    <cellStyle name="Note 70 11 2" xfId="20397" xr:uid="{533CE4A8-6474-43C5-8B80-4BECD16E6EC8}"/>
    <cellStyle name="Note 70 11 2 2" xfId="33841" xr:uid="{3313D138-8DE2-472F-89BD-40086259CE30}"/>
    <cellStyle name="Note 70 11 2 3" xfId="40170" xr:uid="{404B36AD-BCEA-478B-9394-3A27F22ADDA4}"/>
    <cellStyle name="Note 70 11 2 4" xfId="42645" xr:uid="{35F262C8-D95F-4C0F-9B3B-FABFAA5BA54D}"/>
    <cellStyle name="Note 70 11 3" xfId="25420" xr:uid="{CD665FAC-CCD0-4C38-8E61-D68AF658C924}"/>
    <cellStyle name="Note 70 11 4" xfId="40169" xr:uid="{DA0EABD6-F47B-45E6-8100-5C7C45F7E74B}"/>
    <cellStyle name="Note 70 11 5" xfId="42644" xr:uid="{11E4F149-15FA-44B7-860B-C2EF5C244B30}"/>
    <cellStyle name="Note 70 12" xfId="20398" xr:uid="{1B71DED6-7D6A-40FA-9BC1-F74429258611}"/>
    <cellStyle name="Note 70 12 2" xfId="33842" xr:uid="{2AB9AA2B-8636-40DA-BB0D-128A04E11E2A}"/>
    <cellStyle name="Note 70 12 3" xfId="40171" xr:uid="{2B25D07C-4FFF-4E50-8161-7BC4869BB73D}"/>
    <cellStyle name="Note 70 12 4" xfId="42646" xr:uid="{0E375717-81AE-43A8-8F27-E37126A588B7}"/>
    <cellStyle name="Note 70 13" xfId="33839" xr:uid="{FFE8F2E3-9091-4FF0-BAAD-D4807A718CF8}"/>
    <cellStyle name="Note 70 14" xfId="40164" xr:uid="{064D6AF0-31F7-444B-9B6E-E50B19221BA2}"/>
    <cellStyle name="Note 70 15" xfId="42639" xr:uid="{DF58F4FF-1B3A-4C6E-BE0C-B640B738D1BE}"/>
    <cellStyle name="Note 70 2" xfId="20399" xr:uid="{7FD018E4-D3C7-432D-A327-65FB38F2A29A}"/>
    <cellStyle name="Note 70 2 10" xfId="20400" xr:uid="{D4DC027D-97AE-4F1B-A9ED-8A0E9CDBDCD4}"/>
    <cellStyle name="Note 70 2 10 2" xfId="39131" xr:uid="{C2D72D3F-5E7A-4C34-81AC-B053D2A8B271}"/>
    <cellStyle name="Note 70 2 10 3" xfId="40173" xr:uid="{8FB3FEBC-B18E-465F-9997-2F6D33B63284}"/>
    <cellStyle name="Note 70 2 10 4" xfId="42648" xr:uid="{CDBE5CB6-1A3D-42C4-967C-F1608741A190}"/>
    <cellStyle name="Note 70 2 11" xfId="33843" xr:uid="{ACAA5113-9509-4437-B12C-7AD300DBDD3F}"/>
    <cellStyle name="Note 70 2 12" xfId="40172" xr:uid="{B903F611-D618-40A6-A5B3-AFA69340BD8D}"/>
    <cellStyle name="Note 70 2 13" xfId="42647" xr:uid="{23B409F7-77C6-4849-ABF1-97EB5FD50B48}"/>
    <cellStyle name="Note 70 2 2" xfId="20401" xr:uid="{B3A18AE3-DB57-4E94-9B11-CA01220A79E2}"/>
    <cellStyle name="Note 70 2 2 2" xfId="20402" xr:uid="{AF6E99DD-5EFF-4EBF-9F1E-880BB5CB28AD}"/>
    <cellStyle name="Note 70 2 2 2 2" xfId="20403" xr:uid="{DFC59679-2734-4F8D-906E-B74300E04C3D}"/>
    <cellStyle name="Note 70 2 2 2 2 2" xfId="33844" xr:uid="{222487D6-B9D7-429E-973E-39E300FE1DAF}"/>
    <cellStyle name="Note 70 2 2 2 2 3" xfId="40176" xr:uid="{14A6E0AD-FAA8-4BC8-B12B-0967EA9A549D}"/>
    <cellStyle name="Note 70 2 2 2 2 4" xfId="42651" xr:uid="{E47E89F1-23D2-42CC-B310-B75DFF0C5C68}"/>
    <cellStyle name="Note 70 2 2 2 3" xfId="38100" xr:uid="{B5642730-7CB2-4649-A093-12E0715924D2}"/>
    <cellStyle name="Note 70 2 2 2 4" xfId="40175" xr:uid="{9B970C7B-3C79-49AB-BFD5-D05A859E5653}"/>
    <cellStyle name="Note 70 2 2 2 5" xfId="42650" xr:uid="{8A75F5E4-1C61-4032-9706-3E54054980FE}"/>
    <cellStyle name="Note 70 2 2 3" xfId="20404" xr:uid="{221C26E7-FFA6-422E-BABE-B4EA8617BDD5}"/>
    <cellStyle name="Note 70 2 2 3 2" xfId="25421" xr:uid="{2BADE581-248C-491C-8219-52570E773F97}"/>
    <cellStyle name="Note 70 2 2 3 3" xfId="40177" xr:uid="{888A46C1-2033-4136-80CC-9772060F7167}"/>
    <cellStyle name="Note 70 2 2 3 4" xfId="42652" xr:uid="{B642D866-129C-4487-8167-157F927DA5A9}"/>
    <cellStyle name="Note 70 2 2 4" xfId="36696" xr:uid="{30ED8B9A-495F-43E7-83F8-172B35822ED5}"/>
    <cellStyle name="Note 70 2 2 5" xfId="40174" xr:uid="{218AB4E7-47C7-44D4-996D-2739F7726742}"/>
    <cellStyle name="Note 70 2 2 6" xfId="42649" xr:uid="{8A7DBCD3-4199-4581-970E-4B5C948E008B}"/>
    <cellStyle name="Note 70 2 3" xfId="20405" xr:uid="{287BD37A-D133-436D-833D-4C8F86D0844E}"/>
    <cellStyle name="Note 70 2 3 2" xfId="20406" xr:uid="{903F5CBE-D57F-49BF-A292-88EC830F4F44}"/>
    <cellStyle name="Note 70 2 3 2 2" xfId="20407" xr:uid="{8BE34AF2-A5A8-461A-9A76-7C2392E3790F}"/>
    <cellStyle name="Note 70 2 3 2 2 2" xfId="38099" xr:uid="{C0A5BB7E-A53D-4A5F-A963-30D9956F5A58}"/>
    <cellStyle name="Note 70 2 3 2 2 3" xfId="40180" xr:uid="{B82B635D-DAEF-4158-BE48-6AD815B14EDE}"/>
    <cellStyle name="Note 70 2 3 2 2 4" xfId="42655" xr:uid="{3B4C1226-5310-4F12-9237-12D096391528}"/>
    <cellStyle name="Note 70 2 3 2 3" xfId="36697" xr:uid="{59D84F7E-44A4-4E03-86BF-F946397F1A17}"/>
    <cellStyle name="Note 70 2 3 2 4" xfId="40179" xr:uid="{B7956710-BAA1-4DDC-B341-A22E02B07488}"/>
    <cellStyle name="Note 70 2 3 2 5" xfId="42654" xr:uid="{EE7FBAE6-33B5-4F73-99C0-B53B9A403F97}"/>
    <cellStyle name="Note 70 2 3 3" xfId="20408" xr:uid="{7B6460E1-9BFE-4F9B-AFBE-BA0B4B5711BF}"/>
    <cellStyle name="Note 70 2 3 3 2" xfId="25422" xr:uid="{82FBE0A6-F3C3-4328-B1B0-1E73DB495FE8}"/>
    <cellStyle name="Note 70 2 3 3 3" xfId="40181" xr:uid="{A269725D-81A9-4BD9-804A-3EF774747569}"/>
    <cellStyle name="Note 70 2 3 3 4" xfId="42656" xr:uid="{A3289DCC-0465-4ED3-889A-8BA7E8E2A4B4}"/>
    <cellStyle name="Note 70 2 3 4" xfId="36698" xr:uid="{EB482638-FBB7-4F2A-90CA-E9D6A5BA4C53}"/>
    <cellStyle name="Note 70 2 3 5" xfId="40178" xr:uid="{D768FF52-979B-49FD-BD19-0052983FF4EA}"/>
    <cellStyle name="Note 70 2 3 6" xfId="42653" xr:uid="{27BD984B-C95E-4D42-8D64-1D5AA10D91CC}"/>
    <cellStyle name="Note 70 2 4" xfId="20409" xr:uid="{9030FA79-07A4-441E-B6C2-BF13F7F7FF32}"/>
    <cellStyle name="Note 70 2 4 2" xfId="20410" xr:uid="{74342E9E-35F5-4369-BF15-140E2267FED4}"/>
    <cellStyle name="Note 70 2 4 2 2" xfId="20411" xr:uid="{3FFFBF76-3A8E-4309-9F1C-72D0133A1E6C}"/>
    <cellStyle name="Note 70 2 4 2 2 2" xfId="37100" xr:uid="{7256BBC8-5205-47A0-98D3-8A8B563C7088}"/>
    <cellStyle name="Note 70 2 4 2 2 3" xfId="40184" xr:uid="{90E3BDF7-CAEF-4941-A72F-255EEF221E9F}"/>
    <cellStyle name="Note 70 2 4 2 2 4" xfId="42659" xr:uid="{6A5163E0-4E8E-4BBC-B791-873D3FFE5831}"/>
    <cellStyle name="Note 70 2 4 2 3" xfId="33846" xr:uid="{27480AEE-3E59-4477-BE0C-65F2C231FDE4}"/>
    <cellStyle name="Note 70 2 4 2 4" xfId="40183" xr:uid="{1814A51C-5169-4974-9575-F0C66E577BD7}"/>
    <cellStyle name="Note 70 2 4 2 5" xfId="42658" xr:uid="{DD7CDDA9-4839-4377-82BD-81E6AA934825}"/>
    <cellStyle name="Note 70 2 4 3" xfId="20412" xr:uid="{ED88670D-3A9E-4B87-9DC8-830C67120FF1}"/>
    <cellStyle name="Note 70 2 4 3 2" xfId="38098" xr:uid="{B6BA8F41-2E74-484C-8AC1-6563F330AD49}"/>
    <cellStyle name="Note 70 2 4 3 3" xfId="40185" xr:uid="{336E3D86-FCD8-42ED-B266-F3CB5B0E1902}"/>
    <cellStyle name="Note 70 2 4 3 4" xfId="42660" xr:uid="{65E06563-7480-4B46-90DF-9D980DEB8684}"/>
    <cellStyle name="Note 70 2 4 4" xfId="33845" xr:uid="{0D3306DB-4A65-4DA4-960A-86BB6BB0DB72}"/>
    <cellStyle name="Note 70 2 4 5" xfId="40182" xr:uid="{91F438F8-FB14-4C3E-B8A1-DBDEEBB9F3EC}"/>
    <cellStyle name="Note 70 2 4 6" xfId="42657" xr:uid="{65AB4045-C511-41A8-B0A6-23874FD3A0AF}"/>
    <cellStyle name="Note 70 2 5" xfId="20413" xr:uid="{E1751492-3C33-482D-9D31-57E85FAA7EEC}"/>
    <cellStyle name="Note 70 2 5 2" xfId="20414" xr:uid="{273A2764-3D4A-4F74-8EA0-3FF6B0D7E5D5}"/>
    <cellStyle name="Note 70 2 5 2 2" xfId="20415" xr:uid="{3AA28C10-C15D-4638-A96F-D48B580A2E74}"/>
    <cellStyle name="Note 70 2 5 2 2 2" xfId="36789" xr:uid="{F5570CEB-358B-4A82-8967-CE8D2F591CAE}"/>
    <cellStyle name="Note 70 2 5 2 2 3" xfId="40188" xr:uid="{5650E166-DE88-4535-934C-8DC1F4574376}"/>
    <cellStyle name="Note 70 2 5 2 2 4" xfId="42663" xr:uid="{CA1386A0-58FF-4B70-8BEF-58AD73FEEC74}"/>
    <cellStyle name="Note 70 2 5 2 3" xfId="38097" xr:uid="{98DFA233-F0BA-40B8-B53E-113AD06A8363}"/>
    <cellStyle name="Note 70 2 5 2 4" xfId="40187" xr:uid="{091B0970-955C-4188-94F5-8E99912557B6}"/>
    <cellStyle name="Note 70 2 5 2 5" xfId="42662" xr:uid="{3347B85E-0651-42C2-B25F-BD3001B01392}"/>
    <cellStyle name="Note 70 2 5 3" xfId="20416" xr:uid="{BA01F937-5939-4731-8741-391129FE6DA1}"/>
    <cellStyle name="Note 70 2 5 3 2" xfId="36002" xr:uid="{67E8CEAE-937B-40A8-B35F-4227EF581EF5}"/>
    <cellStyle name="Note 70 2 5 3 3" xfId="40189" xr:uid="{09F4C8E0-C0E2-4983-816F-963F3C259FDF}"/>
    <cellStyle name="Note 70 2 5 3 4" xfId="42664" xr:uid="{961DED86-58BF-4ACD-8E9C-849A6B410F65}"/>
    <cellStyle name="Note 70 2 5 4" xfId="36699" xr:uid="{5ABCF7CC-A24A-42B9-97BA-C383BE3BA510}"/>
    <cellStyle name="Note 70 2 5 5" xfId="40186" xr:uid="{C782A2E0-E34F-4BDB-B5B9-74D6B5B1C617}"/>
    <cellStyle name="Note 70 2 5 6" xfId="42661" xr:uid="{0D833B7D-D868-472E-9DCB-C2E27021F52E}"/>
    <cellStyle name="Note 70 2 6" xfId="20417" xr:uid="{C606528A-172F-41D3-B95D-47A9346633EA}"/>
    <cellStyle name="Note 70 2 6 2" xfId="20418" xr:uid="{17461931-95ED-472F-80BA-265474CFC6F5}"/>
    <cellStyle name="Note 70 2 6 2 2" xfId="20419" xr:uid="{6F457D0E-88CF-4CD4-971E-CC943F5B7E07}"/>
    <cellStyle name="Note 70 2 6 2 2 2" xfId="38095" xr:uid="{CDA96C25-53A8-42E5-8AD3-F2415DA575C3}"/>
    <cellStyle name="Note 70 2 6 2 2 3" xfId="40192" xr:uid="{538D58F0-177E-410C-968E-287E3C2EB358}"/>
    <cellStyle name="Note 70 2 6 2 2 4" xfId="42667" xr:uid="{9F79302B-2799-49E1-BA16-06F00B96ED3D}"/>
    <cellStyle name="Note 70 2 6 2 3" xfId="36700" xr:uid="{F3BD1D1F-6E74-4667-B555-7FA7BD0EEACF}"/>
    <cellStyle name="Note 70 2 6 2 4" xfId="40191" xr:uid="{63AA2A4A-0B74-42FB-9EC2-2F54F9ACAE4C}"/>
    <cellStyle name="Note 70 2 6 2 5" xfId="42666" xr:uid="{2E939AC7-4A30-4317-A1F8-B37A95ABC5A1}"/>
    <cellStyle name="Note 70 2 6 3" xfId="20420" xr:uid="{918AFCDE-7C4C-4491-BD6D-3B27BF1494A8}"/>
    <cellStyle name="Note 70 2 6 3 2" xfId="36005" xr:uid="{7129C7F9-D00A-4FFD-BFBB-BED99D573854}"/>
    <cellStyle name="Note 70 2 6 3 3" xfId="40193" xr:uid="{D5BDAEC5-9207-400B-A88C-9A99DF584956}"/>
    <cellStyle name="Note 70 2 6 3 4" xfId="42668" xr:uid="{B5303CC0-0063-40E2-A6A3-3DF415A2385F}"/>
    <cellStyle name="Note 70 2 6 4" xfId="38096" xr:uid="{4CD4A6C7-4882-442F-AC36-A6D2F4518523}"/>
    <cellStyle name="Note 70 2 6 5" xfId="40190" xr:uid="{25684DC3-0C6B-4D92-8572-20F0A544B57E}"/>
    <cellStyle name="Note 70 2 6 6" xfId="42665" xr:uid="{4473F50D-B7FA-4884-A298-BBE50F654D5B}"/>
    <cellStyle name="Note 70 2 7" xfId="20421" xr:uid="{D563FAD6-ECD1-41BC-8629-F95563C194D0}"/>
    <cellStyle name="Note 70 2 7 2" xfId="20422" xr:uid="{7FECC836-C267-4EDF-84FA-87911C9E1F2E}"/>
    <cellStyle name="Note 70 2 7 2 2" xfId="20423" xr:uid="{C020CE54-2B49-47AC-9C45-0C02729C97D9}"/>
    <cellStyle name="Note 70 2 7 2 2 2" xfId="36701" xr:uid="{E4A8BA4B-981F-4719-B386-51E5E5E4AF06}"/>
    <cellStyle name="Note 70 2 7 2 2 3" xfId="40196" xr:uid="{CD7C0AD8-D071-4E12-AB92-2989FFD16061}"/>
    <cellStyle name="Note 70 2 7 2 2 4" xfId="42671" xr:uid="{3836050E-1092-4A6E-9808-97EADD0DD18A}"/>
    <cellStyle name="Note 70 2 7 2 3" xfId="33847" xr:uid="{1BEDAC2B-CF1A-4B3B-BCA9-9501F612002C}"/>
    <cellStyle name="Note 70 2 7 2 4" xfId="40195" xr:uid="{97864ED6-39D3-4E74-89B1-70A53689B744}"/>
    <cellStyle name="Note 70 2 7 2 5" xfId="42670" xr:uid="{9BC57416-D5FE-4631-B53F-1C80210FC12E}"/>
    <cellStyle name="Note 70 2 7 3" xfId="20424" xr:uid="{FD32FF7C-A6E8-4E7A-BA11-DE875B555E80}"/>
    <cellStyle name="Note 70 2 7 3 2" xfId="38093" xr:uid="{7C391041-A09F-4AC7-80EC-4CC1D0BDE9D1}"/>
    <cellStyle name="Note 70 2 7 3 3" xfId="40197" xr:uid="{6438DCBC-6C6A-4CAC-B455-3ECC9528F05F}"/>
    <cellStyle name="Note 70 2 7 3 4" xfId="42672" xr:uid="{563FC691-630A-4239-B1A2-ECF3FDFBD1C4}"/>
    <cellStyle name="Note 70 2 7 4" xfId="38094" xr:uid="{27F2C180-C0FE-44CC-A597-12E00C8E1E3C}"/>
    <cellStyle name="Note 70 2 7 5" xfId="40194" xr:uid="{FBDD8BC9-9713-4206-A641-E86A83D39702}"/>
    <cellStyle name="Note 70 2 7 6" xfId="42669" xr:uid="{03C67AC8-7B3A-49C6-8047-714F663C3517}"/>
    <cellStyle name="Note 70 2 8" xfId="20425" xr:uid="{E85BB472-0F65-4571-BBA8-2000C371FE47}"/>
    <cellStyle name="Note 70 2 8 2" xfId="20426" xr:uid="{74FDB314-9650-4D37-9B13-71C3B5544910}"/>
    <cellStyle name="Note 70 2 8 2 2" xfId="20427" xr:uid="{CCA9B322-090B-47D2-A940-36E54EFE2DBB}"/>
    <cellStyle name="Note 70 2 8 2 2 2" xfId="33849" xr:uid="{5DA7C8DA-656F-4335-B826-55EBC12639D2}"/>
    <cellStyle name="Note 70 2 8 2 2 3" xfId="40200" xr:uid="{03D06202-E0D5-4EAD-BC09-5868FE42C934}"/>
    <cellStyle name="Note 70 2 8 2 2 4" xfId="42675" xr:uid="{CAD8154A-387B-4502-BCAC-69F025AD1DF8}"/>
    <cellStyle name="Note 70 2 8 2 3" xfId="33848" xr:uid="{453737AB-E416-4C39-B0F6-BB4C4D0E07A8}"/>
    <cellStyle name="Note 70 2 8 2 4" xfId="40199" xr:uid="{81386F67-AD3F-410D-A974-FEA20B186A25}"/>
    <cellStyle name="Note 70 2 8 2 5" xfId="42674" xr:uid="{8BC1BDA2-8E4B-44FF-8D55-53A419A98F6F}"/>
    <cellStyle name="Note 70 2 8 3" xfId="20428" xr:uid="{0A1B42D7-5AF6-40E1-9256-1487E10D4128}"/>
    <cellStyle name="Note 70 2 8 3 2" xfId="33850" xr:uid="{951BDE4A-6FE7-4BAC-9D3C-AAD4EAB4428F}"/>
    <cellStyle name="Note 70 2 8 3 3" xfId="40201" xr:uid="{842F88AF-2BCF-4872-98E4-FD9DD57535AE}"/>
    <cellStyle name="Note 70 2 8 3 4" xfId="42676" xr:uid="{9CB88B9E-EA18-4142-BE49-9FE553C03E61}"/>
    <cellStyle name="Note 70 2 8 4" xfId="38092" xr:uid="{2D2C8A36-8304-4507-B5EA-AA11007334EA}"/>
    <cellStyle name="Note 70 2 8 5" xfId="40198" xr:uid="{33EA98FD-28A1-48CE-8F80-81781B51731C}"/>
    <cellStyle name="Note 70 2 8 6" xfId="42673" xr:uid="{9A669954-2943-4C02-99BA-E6E3DA5D10AA}"/>
    <cellStyle name="Note 70 2 9" xfId="20429" xr:uid="{F8938B6B-ABD5-45B3-AE89-2C4A78C46A09}"/>
    <cellStyle name="Note 70 2 9 2" xfId="20430" xr:uid="{563BDBED-1452-47FE-B4A8-573E47097E64}"/>
    <cellStyle name="Note 70 2 9 2 2" xfId="38090" xr:uid="{988C698B-9453-4919-93C4-5AACF369C9CF}"/>
    <cellStyle name="Note 70 2 9 2 3" xfId="40203" xr:uid="{06B40401-95DC-42BA-9D1B-75B216B76C18}"/>
    <cellStyle name="Note 70 2 9 2 4" xfId="42678" xr:uid="{02479052-9986-4A4E-878B-B549B72093C4}"/>
    <cellStyle name="Note 70 2 9 3" xfId="38091" xr:uid="{9927BDC5-1CB3-4A4E-9301-5FF8FE9738F1}"/>
    <cellStyle name="Note 70 2 9 4" xfId="40202" xr:uid="{E1CD66A2-1E23-4490-A4E6-25EE086EBA13}"/>
    <cellStyle name="Note 70 2 9 5" xfId="42677" xr:uid="{0B4DEAF3-360E-402B-8D63-C1DD99E2F2EE}"/>
    <cellStyle name="Note 70 3" xfId="20431" xr:uid="{FEBE7D2A-8F98-4EDA-843D-DDB3A52BFF68}"/>
    <cellStyle name="Note 70 3 10" xfId="20432" xr:uid="{22698C93-5908-42A8-B56C-373DFDB722FD}"/>
    <cellStyle name="Note 70 3 10 2" xfId="33851" xr:uid="{F39935D8-EA4C-49B7-AD9E-B22AD77AC1DA}"/>
    <cellStyle name="Note 70 3 10 3" xfId="40205" xr:uid="{43BA5A3B-7C10-420B-B521-6D04402CEA24}"/>
    <cellStyle name="Note 70 3 10 4" xfId="42680" xr:uid="{0D2D4DB6-892D-4440-AB28-E58E5717C043}"/>
    <cellStyle name="Note 70 3 11" xfId="38089" xr:uid="{7A3FF265-C341-4021-9204-448CBD671A5C}"/>
    <cellStyle name="Note 70 3 12" xfId="40204" xr:uid="{DC6451DF-C7D8-4256-9401-B4C49F495AF9}"/>
    <cellStyle name="Note 70 3 13" xfId="42679" xr:uid="{B843DD55-A984-49F5-ADCF-B37AD65D25AB}"/>
    <cellStyle name="Note 70 3 2" xfId="20433" xr:uid="{7D176802-AF8D-4093-B9F4-402D86EE93A4}"/>
    <cellStyle name="Note 70 3 2 2" xfId="20434" xr:uid="{741B7F6C-9E83-493E-A3DD-F41B74C030D8}"/>
    <cellStyle name="Note 70 3 2 2 2" xfId="20435" xr:uid="{CDF4DC3C-C655-4384-B020-AC1CE2263D42}"/>
    <cellStyle name="Note 70 3 2 2 2 2" xfId="36023" xr:uid="{B10DD423-11EB-4859-B7BE-FE6FD2C3FB40}"/>
    <cellStyle name="Note 70 3 2 2 2 3" xfId="40208" xr:uid="{3EFC2B59-EC35-4500-9128-4A20528D162D}"/>
    <cellStyle name="Note 70 3 2 2 2 4" xfId="42683" xr:uid="{93F0A30F-7571-4B8C-BEB2-929FB6DFA495}"/>
    <cellStyle name="Note 70 3 2 2 3" xfId="33853" xr:uid="{EBA2A5FC-9DD2-4CFB-9146-2874DB42E212}"/>
    <cellStyle name="Note 70 3 2 2 4" xfId="40207" xr:uid="{901E9FCE-031E-4B16-85DF-92D73EE0B5A0}"/>
    <cellStyle name="Note 70 3 2 2 5" xfId="42682" xr:uid="{E5C1F887-C5E0-4B43-BFF3-CA933C72AB89}"/>
    <cellStyle name="Note 70 3 2 3" xfId="20436" xr:uid="{E5BFDDE2-6409-45DD-AF5C-67DA1624146F}"/>
    <cellStyle name="Note 70 3 2 3 2" xfId="38088" xr:uid="{2BA3733E-4E46-4F18-B497-B1FF6674A066}"/>
    <cellStyle name="Note 70 3 2 3 3" xfId="40209" xr:uid="{94E4BCDF-5702-4FD2-9BC5-4BA6BE0888DD}"/>
    <cellStyle name="Note 70 3 2 3 4" xfId="42684" xr:uid="{DF6C6EFA-AA0A-4F48-84D0-BD68A8E8B72A}"/>
    <cellStyle name="Note 70 3 2 4" xfId="33852" xr:uid="{7D0EB014-CB6A-47E7-8048-AF1C456F0206}"/>
    <cellStyle name="Note 70 3 2 5" xfId="40206" xr:uid="{47DA8CE6-C225-4CAE-BEC1-FF1016DF4304}"/>
    <cellStyle name="Note 70 3 2 6" xfId="42681" xr:uid="{B30D7D7D-1E27-48CB-B50D-74CF2BAAC40F}"/>
    <cellStyle name="Note 70 3 3" xfId="20437" xr:uid="{F2168AC5-4DB4-4555-93AF-7DAD243582DB}"/>
    <cellStyle name="Note 70 3 3 2" xfId="20438" xr:uid="{6D27908A-1A53-4076-A339-06243A32C85D}"/>
    <cellStyle name="Note 70 3 3 2 2" xfId="20439" xr:uid="{B4C92BF8-8B7C-44AA-A08B-5B5EAC962874}"/>
    <cellStyle name="Note 70 3 3 2 2 2" xfId="33856" xr:uid="{445D05CC-1871-4047-8B41-08E3BFADD6C5}"/>
    <cellStyle name="Note 70 3 3 2 2 3" xfId="40212" xr:uid="{AE9BDD54-1FEC-4F3E-8BCF-FFA3E04C9086}"/>
    <cellStyle name="Note 70 3 3 2 2 4" xfId="42687" xr:uid="{93333C6E-C4A3-404C-AE88-5259EF11E89A}"/>
    <cellStyle name="Note 70 3 3 2 3" xfId="33855" xr:uid="{B9E1E70B-7A24-4C4F-B3D0-EDB50B25FFFE}"/>
    <cellStyle name="Note 70 3 3 2 4" xfId="40211" xr:uid="{266C1238-2F20-48CC-A34D-F39B56879C48}"/>
    <cellStyle name="Note 70 3 3 2 5" xfId="42686" xr:uid="{3DF02CFF-80D9-4FA6-8164-3D367AEBF49C}"/>
    <cellStyle name="Note 70 3 3 3" xfId="20440" xr:uid="{B43F4137-1B6C-422D-86ED-F4DFB19C519D}"/>
    <cellStyle name="Note 70 3 3 3 2" xfId="33857" xr:uid="{E15D810D-752E-4D10-9B82-083BEA2076D0}"/>
    <cellStyle name="Note 70 3 3 3 3" xfId="40213" xr:uid="{04F2C24B-91D1-4611-9FFB-187F58A1FE69}"/>
    <cellStyle name="Note 70 3 3 3 4" xfId="42688" xr:uid="{9CB33F46-1CF8-47F1-A72B-179151A7F3DF}"/>
    <cellStyle name="Note 70 3 3 4" xfId="33854" xr:uid="{7CFBBC68-2DFD-4E28-ADDC-75FBDB2D0A9F}"/>
    <cellStyle name="Note 70 3 3 5" xfId="40210" xr:uid="{DF8F78A6-068E-4DF6-AD28-7E59D5BC0901}"/>
    <cellStyle name="Note 70 3 3 6" xfId="42685" xr:uid="{326809CB-5A74-4DAC-80BD-03BE6ACAAB49}"/>
    <cellStyle name="Note 70 3 4" xfId="20441" xr:uid="{891C6E86-6480-4788-9141-F5281292823A}"/>
    <cellStyle name="Note 70 3 4 2" xfId="20442" xr:uid="{E1D074D3-71DE-47C8-AF21-E743F506D1BB}"/>
    <cellStyle name="Note 70 3 4 2 2" xfId="20443" xr:uid="{8DE1B7AD-8486-4C1D-96CB-55CA270C242A}"/>
    <cellStyle name="Note 70 3 4 2 2 2" xfId="33859" xr:uid="{37B6FF53-D2E7-4E84-945E-302642434C1A}"/>
    <cellStyle name="Note 70 3 4 2 2 3" xfId="40216" xr:uid="{24273064-5512-424B-9666-BBCF536D94ED}"/>
    <cellStyle name="Note 70 3 4 2 2 4" xfId="42691" xr:uid="{0CCBE140-56E2-4488-B604-2E373A58C05B}"/>
    <cellStyle name="Note 70 3 4 2 3" xfId="38599" xr:uid="{84E261ED-7EEB-4FB7-ABDE-3FFF2144DCF8}"/>
    <cellStyle name="Note 70 3 4 2 4" xfId="40215" xr:uid="{92D1C6D5-6B9F-489D-8294-66E665A85955}"/>
    <cellStyle name="Note 70 3 4 2 5" xfId="42690" xr:uid="{2100BB9D-0C6E-4FE9-8AF7-0FE846585D84}"/>
    <cellStyle name="Note 70 3 4 3" xfId="20444" xr:uid="{0B9BC4CA-1A07-4110-85F1-CA1DC7ACA4FC}"/>
    <cellStyle name="Note 70 3 4 3 2" xfId="33860" xr:uid="{8FD20BAE-5C4E-45DA-AECE-49291D2740AB}"/>
    <cellStyle name="Note 70 3 4 3 3" xfId="40217" xr:uid="{FCB52D68-5C2D-4B5A-AFF0-AC172D19E52D}"/>
    <cellStyle name="Note 70 3 4 3 4" xfId="42692" xr:uid="{FD2CC9E8-BCEA-4563-AE0B-C6EC78AEEED4}"/>
    <cellStyle name="Note 70 3 4 4" xfId="33858" xr:uid="{1DBEAAA8-DE90-4FF1-9FDD-DC419AC3289B}"/>
    <cellStyle name="Note 70 3 4 5" xfId="40214" xr:uid="{5B652794-6C6B-4F3C-82CF-CDD8ED96434D}"/>
    <cellStyle name="Note 70 3 4 6" xfId="42689" xr:uid="{4EB40DE2-7B2E-4866-851F-3BC2A8F8C3C8}"/>
    <cellStyle name="Note 70 3 5" xfId="20445" xr:uid="{E623D9A1-CD53-45AD-B40E-29EA0C9DFDCF}"/>
    <cellStyle name="Note 70 3 5 2" xfId="20446" xr:uid="{39AF0585-E3ED-402A-840E-E9F75E79ECAC}"/>
    <cellStyle name="Note 70 3 5 2 2" xfId="20447" xr:uid="{D7F9F0AA-98CF-4280-B24F-87926908F50B}"/>
    <cellStyle name="Note 70 3 5 2 2 2" xfId="35959" xr:uid="{003679EA-B68E-48A7-BB3E-CD65F38A7B18}"/>
    <cellStyle name="Note 70 3 5 2 2 3" xfId="40220" xr:uid="{B49534FD-627E-4BB3-A39A-DD8A64D17F10}"/>
    <cellStyle name="Note 70 3 5 2 2 4" xfId="42695" xr:uid="{46ED7893-AEE5-41CC-AF2F-B3C8806060F6}"/>
    <cellStyle name="Note 70 3 5 2 3" xfId="33861" xr:uid="{C2FD9536-FD94-43F9-81C8-B345EFA3EFE6}"/>
    <cellStyle name="Note 70 3 5 2 4" xfId="40219" xr:uid="{052D3BFF-BB6C-44F9-9A69-8E8C39AE75D8}"/>
    <cellStyle name="Note 70 3 5 2 5" xfId="42694" xr:uid="{E74127EB-C369-4D90-9349-146ED63B60D7}"/>
    <cellStyle name="Note 70 3 5 3" xfId="20448" xr:uid="{80D5FCBE-2487-49EA-A043-145A5D7D59A3}"/>
    <cellStyle name="Note 70 3 5 3 2" xfId="25423" xr:uid="{510E9F61-AE05-4A62-AE97-2FE567B26BEE}"/>
    <cellStyle name="Note 70 3 5 3 3" xfId="40221" xr:uid="{889AEF09-26C9-4E3D-8A96-975FAAA40615}"/>
    <cellStyle name="Note 70 3 5 3 4" xfId="42696" xr:uid="{7853302D-15ED-45C0-BF90-7E9FECDDEDE7}"/>
    <cellStyle name="Note 70 3 5 4" xfId="35958" xr:uid="{D350181D-D952-421F-8C66-3219353854CB}"/>
    <cellStyle name="Note 70 3 5 5" xfId="40218" xr:uid="{BAE7CFAE-8099-4C64-A45C-117BD6FFE2A3}"/>
    <cellStyle name="Note 70 3 5 6" xfId="42693" xr:uid="{3FE8604A-352F-43DF-8AB1-47A35DC74E44}"/>
    <cellStyle name="Note 70 3 6" xfId="20449" xr:uid="{654B8546-D1DE-4CB2-B4F1-3F09EF96F1AC}"/>
    <cellStyle name="Note 70 3 6 2" xfId="20450" xr:uid="{21CE65EC-A256-4E35-BA82-8C5B5632471F}"/>
    <cellStyle name="Note 70 3 6 2 2" xfId="20451" xr:uid="{8080B710-DF79-4585-8017-270E009E63D4}"/>
    <cellStyle name="Note 70 3 6 2 2 2" xfId="33863" xr:uid="{D9B2F175-22BB-4D65-AF95-C93B96657398}"/>
    <cellStyle name="Note 70 3 6 2 2 3" xfId="40224" xr:uid="{A30C43A4-97F5-4556-A193-1DA5A2231657}"/>
    <cellStyle name="Note 70 3 6 2 2 4" xfId="42699" xr:uid="{C27E9CEE-FF4C-45C9-93D5-45D1E9E69C49}"/>
    <cellStyle name="Note 70 3 6 2 3" xfId="38087" xr:uid="{55FABD13-2F61-4EE9-8AC5-AFBC48C375E1}"/>
    <cellStyle name="Note 70 3 6 2 4" xfId="40223" xr:uid="{72F868C9-521C-403F-8485-EEA774246429}"/>
    <cellStyle name="Note 70 3 6 2 5" xfId="42698" xr:uid="{02BC1DA3-3CD6-4936-B8AB-208D9EC4FC3F}"/>
    <cellStyle name="Note 70 3 6 3" xfId="20452" xr:uid="{1DB4FF45-5FE3-41AA-9239-D419F1CBDF9A}"/>
    <cellStyle name="Note 70 3 6 3 2" xfId="35960" xr:uid="{2B9E136F-A812-4806-B88D-2B17550380A4}"/>
    <cellStyle name="Note 70 3 6 3 3" xfId="40225" xr:uid="{0779B7CE-C4D5-4475-B5D7-8502CCD1D020}"/>
    <cellStyle name="Note 70 3 6 3 4" xfId="42700" xr:uid="{348DA187-90C1-4D7F-B9FD-03E430ED5B0A}"/>
    <cellStyle name="Note 70 3 6 4" xfId="33862" xr:uid="{6F30A05F-36EC-4956-99F7-43266E5A1D0A}"/>
    <cellStyle name="Note 70 3 6 5" xfId="40222" xr:uid="{9B36EC83-42EF-4799-BA0A-8FBDBE70339D}"/>
    <cellStyle name="Note 70 3 6 6" xfId="42697" xr:uid="{3901AC5E-1D2F-4EED-898C-F6D0CF1F7287}"/>
    <cellStyle name="Note 70 3 7" xfId="20453" xr:uid="{EFFB3860-1B67-4D8C-9221-9F36227DCF7D}"/>
    <cellStyle name="Note 70 3 7 2" xfId="20454" xr:uid="{113707AF-4527-4F04-BC04-F5B16274DA48}"/>
    <cellStyle name="Note 70 3 7 2 2" xfId="20455" xr:uid="{DC9E3520-99B2-43CB-A5E2-AF7F0735A23F}"/>
    <cellStyle name="Note 70 3 7 2 2 2" xfId="33865" xr:uid="{EC7782FC-6F6D-4A24-9E40-0F27E057AC8A}"/>
    <cellStyle name="Note 70 3 7 2 2 3" xfId="40228" xr:uid="{470B7DD3-7EA0-4750-A7A2-C845B94D7DDF}"/>
    <cellStyle name="Note 70 3 7 2 2 4" xfId="42703" xr:uid="{55B5D51D-A685-425A-A990-2975E1743B93}"/>
    <cellStyle name="Note 70 3 7 2 3" xfId="33864" xr:uid="{11C6EF73-208D-44DC-AA42-B461003966DF}"/>
    <cellStyle name="Note 70 3 7 2 4" xfId="40227" xr:uid="{9BE029E1-651F-4EB0-B791-9814B4D18CC3}"/>
    <cellStyle name="Note 70 3 7 2 5" xfId="42702" xr:uid="{E265245F-AE9A-4D61-94C3-5EB4FDFEFDAF}"/>
    <cellStyle name="Note 70 3 7 3" xfId="20456" xr:uid="{9F34B785-D257-4429-8207-630A1DED96D9}"/>
    <cellStyle name="Note 70 3 7 3 2" xfId="36024" xr:uid="{579FD5F1-FE14-4586-A13A-728325BBDEBE}"/>
    <cellStyle name="Note 70 3 7 3 3" xfId="40229" xr:uid="{C2CD06DB-7717-4650-AFBC-BC725C86E30E}"/>
    <cellStyle name="Note 70 3 7 3 4" xfId="42704" xr:uid="{BC263B1B-034A-493B-AF07-B6A519574EFD}"/>
    <cellStyle name="Note 70 3 7 4" xfId="39130" xr:uid="{A115D9F4-8AE0-40EC-94FA-0AB303A5C0A6}"/>
    <cellStyle name="Note 70 3 7 5" xfId="40226" xr:uid="{96072CF0-E8BC-4CCF-95BF-D53C548700F5}"/>
    <cellStyle name="Note 70 3 7 6" xfId="42701" xr:uid="{8BCCA6ED-CF0A-4069-A42E-360A6590C9A9}"/>
    <cellStyle name="Note 70 3 8" xfId="20457" xr:uid="{0291C8BE-E491-4116-A12C-8E27232019B3}"/>
    <cellStyle name="Note 70 3 8 2" xfId="20458" xr:uid="{E5034E53-2D6E-43D9-9C29-8A55195D0A7D}"/>
    <cellStyle name="Note 70 3 8 2 2" xfId="20459" xr:uid="{7D52CBAC-CF4B-4229-BAA5-C9DAD7F4E027}"/>
    <cellStyle name="Note 70 3 8 2 2 2" xfId="33867" xr:uid="{CBC06B38-794B-466E-96C5-328DF4129650}"/>
    <cellStyle name="Note 70 3 8 2 2 3" xfId="40232" xr:uid="{33710D5F-6153-4877-B131-ABF09E3EF107}"/>
    <cellStyle name="Note 70 3 8 2 2 4" xfId="42707" xr:uid="{F26612F8-4B83-4F0F-BF19-94D31F25045D}"/>
    <cellStyle name="Note 70 3 8 2 3" xfId="33866" xr:uid="{A3869D3F-EEFD-46DC-AC8A-4F520785F24F}"/>
    <cellStyle name="Note 70 3 8 2 4" xfId="40231" xr:uid="{B63F8959-F5C2-46D2-AF53-26A9EF2194D2}"/>
    <cellStyle name="Note 70 3 8 2 5" xfId="42706" xr:uid="{FB9F0E79-A6E8-4D5A-9E7C-547A1FE01CEC}"/>
    <cellStyle name="Note 70 3 8 3" xfId="20460" xr:uid="{889C432E-E2DB-413C-8EF5-F6D2D740ED91}"/>
    <cellStyle name="Note 70 3 8 3 2" xfId="33868" xr:uid="{E3E80CC7-D2FE-419D-870B-370308BD533B}"/>
    <cellStyle name="Note 70 3 8 3 3" xfId="40233" xr:uid="{26604D60-0F9A-4009-8381-6BA98ACDC99D}"/>
    <cellStyle name="Note 70 3 8 3 4" xfId="42708" xr:uid="{F094F101-3687-4B9D-82A2-EDDFFB695AE4}"/>
    <cellStyle name="Note 70 3 8 4" xfId="25424" xr:uid="{4A3A5EB9-2DD6-4988-9DF2-411F7D552D2B}"/>
    <cellStyle name="Note 70 3 8 5" xfId="40230" xr:uid="{1971E9A1-53B8-46EB-B9AE-899832F22FF2}"/>
    <cellStyle name="Note 70 3 8 6" xfId="42705" xr:uid="{3D007269-0FCB-4C94-89C2-0BF7C6D48892}"/>
    <cellStyle name="Note 70 3 9" xfId="20461" xr:uid="{1CEB5B2E-40CA-4B90-8C84-5FB454C74BDB}"/>
    <cellStyle name="Note 70 3 9 2" xfId="20462" xr:uid="{7D261075-CEF8-4831-AA75-D4414520418F}"/>
    <cellStyle name="Note 70 3 9 2 2" xfId="33869" xr:uid="{CB85A23D-4FB3-42B0-ABB2-18F2EA53CE53}"/>
    <cellStyle name="Note 70 3 9 2 3" xfId="40235" xr:uid="{25242FFA-44D0-4415-9D27-3B173F613780}"/>
    <cellStyle name="Note 70 3 9 2 4" xfId="42710" xr:uid="{BF124E82-8B4F-46AD-94C7-67F04BAFFBB1}"/>
    <cellStyle name="Note 70 3 9 3" xfId="25425" xr:uid="{5379720C-F75C-424C-8356-D291B00F7E42}"/>
    <cellStyle name="Note 70 3 9 4" xfId="40234" xr:uid="{0E1CDC7C-3079-4BA0-9150-847B6F974765}"/>
    <cellStyle name="Note 70 3 9 5" xfId="42709" xr:uid="{DA60956E-063E-4A1A-B648-300FBC92D052}"/>
    <cellStyle name="Note 70 4" xfId="20463" xr:uid="{FB9D7016-6162-4EA3-A4FE-D94567F0DAA9}"/>
    <cellStyle name="Note 70 4 2" xfId="20464" xr:uid="{1779C0CD-D519-4897-A471-6388A71B7A28}"/>
    <cellStyle name="Note 70 4 2 2" xfId="20465" xr:uid="{FF6337FC-9104-44EF-B597-E81A89678824}"/>
    <cellStyle name="Note 70 4 2 2 2" xfId="25426" xr:uid="{8E9E8192-E6F3-405F-8396-18AC7153344C}"/>
    <cellStyle name="Note 70 4 2 2 3" xfId="40238" xr:uid="{A55245C7-ED1E-4562-97E1-B95D34717AF3}"/>
    <cellStyle name="Note 70 4 2 2 4" xfId="42713" xr:uid="{44C070A1-30AE-4DE2-9435-3DFC704B1C4B}"/>
    <cellStyle name="Note 70 4 2 3" xfId="33871" xr:uid="{EFF032CF-62EC-49CA-AD8E-1F11F91BCBFD}"/>
    <cellStyle name="Note 70 4 2 4" xfId="40237" xr:uid="{B1983B23-7055-495C-8338-7FBB7E2210E1}"/>
    <cellStyle name="Note 70 4 2 5" xfId="42712" xr:uid="{EFE65322-8E58-4D1A-8C4E-1C1D0D3CA695}"/>
    <cellStyle name="Note 70 4 3" xfId="20466" xr:uid="{5E8D9BBF-04A2-455F-9555-FAFDCA2881F4}"/>
    <cellStyle name="Note 70 4 3 2" xfId="33872" xr:uid="{FD12984C-EDA1-4715-8B4A-BF3E697B20CB}"/>
    <cellStyle name="Note 70 4 3 3" xfId="40239" xr:uid="{79FDC3DB-861A-4BA2-A592-F31453EE0D01}"/>
    <cellStyle name="Note 70 4 3 4" xfId="42714" xr:uid="{4002DEDD-A6F9-4F62-8029-3CC9491C2F2C}"/>
    <cellStyle name="Note 70 4 4" xfId="33870" xr:uid="{331BA715-E16B-45DD-9548-5143D5F9BFC8}"/>
    <cellStyle name="Note 70 4 5" xfId="40236" xr:uid="{656BB62A-F090-4D88-97A8-003BCAAAFD06}"/>
    <cellStyle name="Note 70 4 6" xfId="42711" xr:uid="{41E77288-4252-4E0E-8D4D-45DF480BF75E}"/>
    <cellStyle name="Note 70 5" xfId="20467" xr:uid="{5D402D18-E6F4-4FE8-A9A0-EB24FB45F2F8}"/>
    <cellStyle name="Note 70 5 2" xfId="20468" xr:uid="{867AF8FF-A464-4834-BDCD-34D830E79A3A}"/>
    <cellStyle name="Note 70 5 2 2" xfId="20469" xr:uid="{8CB11F8E-6C0E-4854-B1D8-40A808F1B5D8}"/>
    <cellStyle name="Note 70 5 2 2 2" xfId="25427" xr:uid="{E57C6D14-6EA9-4580-9684-7D5C7496BE15}"/>
    <cellStyle name="Note 70 5 2 2 3" xfId="40242" xr:uid="{CED2E5EF-FFAC-436E-A32D-133437C3B074}"/>
    <cellStyle name="Note 70 5 2 2 4" xfId="42717" xr:uid="{0A29846F-D17B-4417-BBC4-60CA90916732}"/>
    <cellStyle name="Note 70 5 2 3" xfId="33874" xr:uid="{0176845F-1469-49AE-B7C3-473D637A509F}"/>
    <cellStyle name="Note 70 5 2 4" xfId="40241" xr:uid="{9E2B33C4-2E44-4E90-811B-0704FBD4EC47}"/>
    <cellStyle name="Note 70 5 2 5" xfId="42716" xr:uid="{3F7049A7-086C-4F8D-B607-4F5A48D53A44}"/>
    <cellStyle name="Note 70 5 3" xfId="20470" xr:uid="{23EBB351-69B0-474C-BA4B-D88560683F55}"/>
    <cellStyle name="Note 70 5 3 2" xfId="33875" xr:uid="{70F9659D-ADD7-4A0F-932C-89C876324A7F}"/>
    <cellStyle name="Note 70 5 3 3" xfId="40243" xr:uid="{FCDC6283-AEDA-45E5-9CBC-9942C8EAA8A1}"/>
    <cellStyle name="Note 70 5 3 4" xfId="42718" xr:uid="{BC331743-D864-403E-B03E-7461F8B18A4D}"/>
    <cellStyle name="Note 70 5 4" xfId="33873" xr:uid="{1058D227-DA30-499B-B5D9-156992C191E5}"/>
    <cellStyle name="Note 70 5 5" xfId="40240" xr:uid="{D16C5329-4303-43BB-BAD2-29E531E5F1FA}"/>
    <cellStyle name="Note 70 5 6" xfId="42715" xr:uid="{D687ABF3-96FC-4A63-B0F3-E8BA47711841}"/>
    <cellStyle name="Note 70 6" xfId="20471" xr:uid="{7F6A753A-2786-48B6-93E2-34DA527CBB82}"/>
    <cellStyle name="Note 70 6 2" xfId="20472" xr:uid="{044B2A33-FC4A-451C-9566-072FBAB475CB}"/>
    <cellStyle name="Note 70 6 2 2" xfId="20473" xr:uid="{9AEB167A-85A6-48B1-B73A-5428D9394105}"/>
    <cellStyle name="Note 70 6 2 2 2" xfId="25428" xr:uid="{7D4A680A-4146-43F5-A8B9-9DA5BE3B64F0}"/>
    <cellStyle name="Note 70 6 2 2 3" xfId="40246" xr:uid="{95FCEB82-4896-4197-871D-24C8CA51F136}"/>
    <cellStyle name="Note 70 6 2 2 4" xfId="42721" xr:uid="{0D86AFC9-96CC-4274-91C3-CE40B4B819C4}"/>
    <cellStyle name="Note 70 6 2 3" xfId="38086" xr:uid="{4A2E32D9-4337-4248-A9A2-8E481DFBECB4}"/>
    <cellStyle name="Note 70 6 2 4" xfId="40245" xr:uid="{47606429-7185-47B8-8C3C-9806E2FE5097}"/>
    <cellStyle name="Note 70 6 2 5" xfId="42720" xr:uid="{935B5E0D-257A-45E5-B4EB-C7D25ACA07FF}"/>
    <cellStyle name="Note 70 6 3" xfId="20474" xr:uid="{15F6939B-24C7-4288-BE50-B2DD9D0064EF}"/>
    <cellStyle name="Note 70 6 3 2" xfId="33877" xr:uid="{8C1CA4F0-83DA-4E67-A232-F90B292E72BF}"/>
    <cellStyle name="Note 70 6 3 3" xfId="40247" xr:uid="{70076DAF-DAEF-4D9E-85AE-ED6DA725AC04}"/>
    <cellStyle name="Note 70 6 3 4" xfId="42722" xr:uid="{67280DF3-9B08-481A-BFA5-7576D5ABD80E}"/>
    <cellStyle name="Note 70 6 4" xfId="33876" xr:uid="{6001D465-0F1D-46D8-8046-27714E5A4675}"/>
    <cellStyle name="Note 70 6 5" xfId="40244" xr:uid="{078FF412-800F-4024-8E48-9E37ADAE3651}"/>
    <cellStyle name="Note 70 6 6" xfId="42719" xr:uid="{1040A67C-E7D2-4881-8807-41AA1EBE203C}"/>
    <cellStyle name="Note 70 7" xfId="20475" xr:uid="{B32D3509-FE22-4694-AB31-975C15304087}"/>
    <cellStyle name="Note 70 7 2" xfId="20476" xr:uid="{711A6122-7865-47A9-A551-0F51E6E69C36}"/>
    <cellStyle name="Note 70 7 2 2" xfId="20477" xr:uid="{D1DB8507-37E3-4407-B924-EC59771ABF79}"/>
    <cellStyle name="Note 70 7 2 2 2" xfId="25429" xr:uid="{B5DB42FE-556F-4D84-B35D-3173D7D16847}"/>
    <cellStyle name="Note 70 7 2 2 3" xfId="40250" xr:uid="{77C2445E-2457-4A3D-8F89-36C42887290D}"/>
    <cellStyle name="Note 70 7 2 2 4" xfId="42725" xr:uid="{4179C41F-6BA2-4B35-BA95-998F30477C32}"/>
    <cellStyle name="Note 70 7 2 3" xfId="38085" xr:uid="{B6904CED-473B-45CC-8A1D-1F78DEA5C229}"/>
    <cellStyle name="Note 70 7 2 4" xfId="40249" xr:uid="{7C4CFE98-7DA8-4251-B313-77E75A509D75}"/>
    <cellStyle name="Note 70 7 2 5" xfId="42724" xr:uid="{886A05BB-9062-4D87-9ABB-0F2274413748}"/>
    <cellStyle name="Note 70 7 3" xfId="20478" xr:uid="{BF6FCD88-B9F6-4E48-BCFC-4DF723B25FD4}"/>
    <cellStyle name="Note 70 7 3 2" xfId="38084" xr:uid="{AFDF1068-F91B-4E75-AA58-F77D30E98390}"/>
    <cellStyle name="Note 70 7 3 3" xfId="40251" xr:uid="{D1BCAC83-AB92-4C58-B0BC-1CCF7E9BC4A2}"/>
    <cellStyle name="Note 70 7 3 4" xfId="42726" xr:uid="{A3AE7BA9-D8A4-4F6B-9AB4-812C8804F143}"/>
    <cellStyle name="Note 70 7 4" xfId="36004" xr:uid="{DA2C52F1-92E1-4BB0-BE8B-352FC2D2E45E}"/>
    <cellStyle name="Note 70 7 5" xfId="40248" xr:uid="{531FABB9-17AF-4104-962C-B476602B78E9}"/>
    <cellStyle name="Note 70 7 6" xfId="42723" xr:uid="{D5F85149-B9EB-4EA6-A608-6B31179E1AF0}"/>
    <cellStyle name="Note 70 8" xfId="20479" xr:uid="{01A3BB74-25C7-4F88-BA29-C9027E7FFA8B}"/>
    <cellStyle name="Note 70 8 2" xfId="20480" xr:uid="{ED224696-649C-46C0-95BE-C92927DAEE62}"/>
    <cellStyle name="Note 70 8 2 2" xfId="20481" xr:uid="{3A3949FB-688E-4CC8-8BB0-02C64C5A73C7}"/>
    <cellStyle name="Note 70 8 2 2 2" xfId="25430" xr:uid="{1B1EDA72-6376-4D05-B8DE-90EA9D71E8BB}"/>
    <cellStyle name="Note 70 8 2 2 3" xfId="40254" xr:uid="{48DFAD9E-99D2-4D97-AFE1-B21AB5D5AEC9}"/>
    <cellStyle name="Note 70 8 2 2 4" xfId="42729" xr:uid="{953F1E2D-017C-4B28-A62E-C4C70B6FF31C}"/>
    <cellStyle name="Note 70 8 2 3" xfId="33878" xr:uid="{30FA8D45-713F-468E-8731-5C875BFE10C6}"/>
    <cellStyle name="Note 70 8 2 4" xfId="40253" xr:uid="{0F905F8C-A830-4249-9EA5-4BB1785F9288}"/>
    <cellStyle name="Note 70 8 2 5" xfId="42728" xr:uid="{0D8291AB-C1B4-4D99-8B77-0AD6E72B156D}"/>
    <cellStyle name="Note 70 8 3" xfId="20482" xr:uid="{90083466-3408-420F-8BA3-AED33E8D9C3D}"/>
    <cellStyle name="Note 70 8 3 2" xfId="36702" xr:uid="{2D094D6E-033F-4F58-A18A-12DE4E2C6DF0}"/>
    <cellStyle name="Note 70 8 3 3" xfId="40255" xr:uid="{2F95FC6C-8AE1-419A-B246-8D82A34B5492}"/>
    <cellStyle name="Note 70 8 3 4" xfId="42730" xr:uid="{6B8EC679-261D-4B85-8066-BEB96FB44015}"/>
    <cellStyle name="Note 70 8 4" xfId="38598" xr:uid="{D180D7C8-1C8B-466A-961E-283F1B8AA1D9}"/>
    <cellStyle name="Note 70 8 5" xfId="40252" xr:uid="{3ACFB4AD-4231-4CFA-9FB4-3BDB548CEBAD}"/>
    <cellStyle name="Note 70 8 6" xfId="42727" xr:uid="{A3128DD7-9BA5-48D5-B3D3-C2E4F80E1EF7}"/>
    <cellStyle name="Note 70 9" xfId="20483" xr:uid="{5AB2E4E8-684D-4169-89D9-85BE0CE7FB37}"/>
    <cellStyle name="Note 70 9 2" xfId="20484" xr:uid="{EBD05CD2-DFBA-4B56-95A1-28A3D0157F7C}"/>
    <cellStyle name="Note 70 9 2 2" xfId="20485" xr:uid="{05E8389D-D62A-4D61-A070-C7E543FB888D}"/>
    <cellStyle name="Note 70 9 2 2 2" xfId="33880" xr:uid="{5567A001-7EAA-47E2-BCDC-750FC1F59E0F}"/>
    <cellStyle name="Note 70 9 2 2 3" xfId="40258" xr:uid="{F5BE16D6-3FAB-4240-A44A-89E2A42271E3}"/>
    <cellStyle name="Note 70 9 2 2 4" xfId="42733" xr:uid="{F4BA73F1-821E-470C-888A-6EF9D53F575B}"/>
    <cellStyle name="Note 70 9 2 3" xfId="33879" xr:uid="{FC2A633F-F071-42BD-BEC5-25F47FB1184F}"/>
    <cellStyle name="Note 70 9 2 4" xfId="40257" xr:uid="{C1A3B2F6-4AAD-4286-8884-433922421849}"/>
    <cellStyle name="Note 70 9 2 5" xfId="42732" xr:uid="{5BA89AF1-B23B-4C72-9D5E-F74307B495DA}"/>
    <cellStyle name="Note 70 9 3" xfId="20486" xr:uid="{50A00B2F-B5B5-489B-94B0-196F4A9CE062}"/>
    <cellStyle name="Note 70 9 3 2" xfId="33881" xr:uid="{01CD6DFB-670B-4780-B1F8-462E50278A42}"/>
    <cellStyle name="Note 70 9 3 3" xfId="40259" xr:uid="{F963D59C-F258-4626-802B-12D940BD86D7}"/>
    <cellStyle name="Note 70 9 3 4" xfId="42734" xr:uid="{BD0051BB-5961-437B-8941-0A731DE6834B}"/>
    <cellStyle name="Note 70 9 4" xfId="38083" xr:uid="{396A91F0-AF44-4089-B1EC-8FCD02877B68}"/>
    <cellStyle name="Note 70 9 5" xfId="40256" xr:uid="{4964675D-F094-47E3-AE4E-71FD35FCCB45}"/>
    <cellStyle name="Note 70 9 6" xfId="42731" xr:uid="{9EB2510A-1F9F-4BC6-A5D2-CF10DFF35512}"/>
    <cellStyle name="Note 71" xfId="20487" xr:uid="{F567CD1E-FD5B-44B4-A13C-5F25E076040F}"/>
    <cellStyle name="Note 71 10" xfId="20488" xr:uid="{E4A7E919-F7D1-49FF-9D4C-BEC2FA6B1B67}"/>
    <cellStyle name="Note 71 10 2" xfId="20489" xr:uid="{03802C97-8BB6-4B24-AD0E-6F444E5B8A48}"/>
    <cellStyle name="Note 71 10 2 2" xfId="20490" xr:uid="{03D634AC-F837-4E26-B885-49DD672E32A5}"/>
    <cellStyle name="Note 71 10 2 2 2" xfId="33884" xr:uid="{0E919D2E-8754-4A29-B60B-293D09999EA2}"/>
    <cellStyle name="Note 71 10 2 2 3" xfId="40263" xr:uid="{AB1FEFBF-2FB9-4AA3-A0B0-E7437E1C2511}"/>
    <cellStyle name="Note 71 10 2 2 4" xfId="42738" xr:uid="{5D8608E6-2406-49E0-9F48-24672A171925}"/>
    <cellStyle name="Note 71 10 2 3" xfId="33883" xr:uid="{08752B85-F16D-4FD7-991F-6C9D0BAFF6DE}"/>
    <cellStyle name="Note 71 10 2 4" xfId="40262" xr:uid="{815DF4DA-9300-46C7-8E6D-EF592988EFEF}"/>
    <cellStyle name="Note 71 10 2 5" xfId="42737" xr:uid="{1B54BE92-3A79-45A4-BF48-1A230D51CF09}"/>
    <cellStyle name="Note 71 10 3" xfId="20491" xr:uid="{AE41FC60-EE13-4C37-A71A-CEFEDFEB9972}"/>
    <cellStyle name="Note 71 10 3 2" xfId="25431" xr:uid="{38956C4A-3DA9-4C8C-A213-9E5BC0E6D303}"/>
    <cellStyle name="Note 71 10 3 3" xfId="40264" xr:uid="{7B4438DB-455E-4424-89CB-07CE012F86CF}"/>
    <cellStyle name="Note 71 10 3 4" xfId="42739" xr:uid="{5D62A845-0BEE-4C34-A0CE-1149BA0C80F1}"/>
    <cellStyle name="Note 71 10 4" xfId="36025" xr:uid="{ACCD5718-08AF-4993-8611-B90F248659A9}"/>
    <cellStyle name="Note 71 10 5" xfId="40261" xr:uid="{EFE3ED53-16F0-4F74-B144-D1D4E0DBEAE3}"/>
    <cellStyle name="Note 71 10 6" xfId="42736" xr:uid="{FFCFC707-184B-4996-90B7-FCECB73DD955}"/>
    <cellStyle name="Note 71 11" xfId="20492" xr:uid="{94B3D782-E22C-4F21-A6E5-FA19853A32A8}"/>
    <cellStyle name="Note 71 11 2" xfId="20493" xr:uid="{2E691037-BD2B-46B0-B2D4-47952F4462D9}"/>
    <cellStyle name="Note 71 11 2 2" xfId="33886" xr:uid="{B05AC509-7371-42A3-AE5F-F1EF95495D6F}"/>
    <cellStyle name="Note 71 11 2 3" xfId="40266" xr:uid="{4E1CCA30-D4C5-41AD-BB49-10793A5B852F}"/>
    <cellStyle name="Note 71 11 2 4" xfId="42741" xr:uid="{851FEBDC-6ECE-4A01-8F1F-389A21959ECB}"/>
    <cellStyle name="Note 71 11 3" xfId="33885" xr:uid="{DBDA2E94-331C-4EAE-B648-3EDF36E2EE93}"/>
    <cellStyle name="Note 71 11 4" xfId="40265" xr:uid="{FC657911-0015-41D1-86AA-8DF044445C50}"/>
    <cellStyle name="Note 71 11 5" xfId="42740" xr:uid="{E38A5DAA-94AB-445B-9035-2435A76B95A3}"/>
    <cellStyle name="Note 71 12" xfId="20494" xr:uid="{1BCC68A4-7F90-49EB-997C-3CF48A8B46F0}"/>
    <cellStyle name="Note 71 12 2" xfId="33887" xr:uid="{29644570-C6F3-4B3F-9990-BF06EFC2E087}"/>
    <cellStyle name="Note 71 12 3" xfId="40267" xr:uid="{880FEA92-5854-426C-822D-E61B94B66DD0}"/>
    <cellStyle name="Note 71 12 4" xfId="42742" xr:uid="{18F049C5-98FB-4463-B1C1-5B35509C7036}"/>
    <cellStyle name="Note 71 13" xfId="33882" xr:uid="{410D4B5A-9E3A-4121-8544-A19533277547}"/>
    <cellStyle name="Note 71 14" xfId="40260" xr:uid="{30A66131-688F-42E6-ACF1-AC28E97B0724}"/>
    <cellStyle name="Note 71 15" xfId="42735" xr:uid="{DC402F32-5FA6-4F44-9720-FD0C93CB7B52}"/>
    <cellStyle name="Note 71 2" xfId="20495" xr:uid="{90303294-830F-4F04-852D-9A02D142D915}"/>
    <cellStyle name="Note 71 2 10" xfId="20496" xr:uid="{F98C761B-45F0-4AAF-87C3-7BB4F79BB4F9}"/>
    <cellStyle name="Note 71 2 10 2" xfId="36703" xr:uid="{5EC7E077-5E3D-4B8F-A3E1-35BC2ECEB929}"/>
    <cellStyle name="Note 71 2 10 3" xfId="40269" xr:uid="{C834F26F-7942-4AEB-A76B-BA8327A72F33}"/>
    <cellStyle name="Note 71 2 10 4" xfId="42744" xr:uid="{9969E2B3-3FCD-418F-AFBC-847659398DDB}"/>
    <cellStyle name="Note 71 2 11" xfId="33888" xr:uid="{0CBE88DA-C99D-46BA-9747-752B5F60DA02}"/>
    <cellStyle name="Note 71 2 12" xfId="40268" xr:uid="{2EB02A36-8A5C-4B7E-9024-78603A0BC5FB}"/>
    <cellStyle name="Note 71 2 13" xfId="42743" xr:uid="{05DA9DBB-D6C8-4AE1-95EB-DEE4DE3A2E7C}"/>
    <cellStyle name="Note 71 2 2" xfId="20497" xr:uid="{47283E12-08DE-4FDA-83F1-20C30A443047}"/>
    <cellStyle name="Note 71 2 2 2" xfId="20498" xr:uid="{9FB43437-530D-46F3-B04C-6E3EE3099D89}"/>
    <cellStyle name="Note 71 2 2 2 2" xfId="20499" xr:uid="{5AC3CC0D-4DC9-4D52-8757-42F40958BE48}"/>
    <cellStyle name="Note 71 2 2 2 2 2" xfId="33891" xr:uid="{3B236649-6B10-42B7-9CC3-787163DAC092}"/>
    <cellStyle name="Note 71 2 2 2 2 3" xfId="40272" xr:uid="{91A23DB9-18FE-4517-A184-CD719ED4FAEC}"/>
    <cellStyle name="Note 71 2 2 2 2 4" xfId="42747" xr:uid="{B5452CDB-3AD6-446B-B2F0-1B9994896C04}"/>
    <cellStyle name="Note 71 2 2 2 3" xfId="33890" xr:uid="{13CC7B13-2455-4DD6-BAB4-80DB5FE2121E}"/>
    <cellStyle name="Note 71 2 2 2 4" xfId="40271" xr:uid="{BA95F6C7-B61A-4E8B-89CE-5CC43C804B56}"/>
    <cellStyle name="Note 71 2 2 2 5" xfId="42746" xr:uid="{02109797-11C9-443E-A39C-FA385AF365D3}"/>
    <cellStyle name="Note 71 2 2 3" xfId="20500" xr:uid="{F4DC0688-A37B-43D4-A78E-F58657111661}"/>
    <cellStyle name="Note 71 2 2 3 2" xfId="33892" xr:uid="{D687CD83-9B33-4149-AC32-98F724D9575C}"/>
    <cellStyle name="Note 71 2 2 3 3" xfId="40273" xr:uid="{B94D3FD6-C75D-4C63-9239-222CB24B9A38}"/>
    <cellStyle name="Note 71 2 2 3 4" xfId="42748" xr:uid="{BB1DEFF7-9688-4D72-ACE6-8AB74C95B516}"/>
    <cellStyle name="Note 71 2 2 4" xfId="33889" xr:uid="{3C26DA79-0B3F-4DE3-A08F-8D4075329433}"/>
    <cellStyle name="Note 71 2 2 5" xfId="40270" xr:uid="{B2E1AFCD-ECB4-425E-95F7-5183847E6C3F}"/>
    <cellStyle name="Note 71 2 2 6" xfId="42745" xr:uid="{3A8C0A70-B314-42D4-A914-632EFFACF92D}"/>
    <cellStyle name="Note 71 2 3" xfId="20501" xr:uid="{E2BFF009-8A41-447B-9FEC-89E4F65938D2}"/>
    <cellStyle name="Note 71 2 3 2" xfId="20502" xr:uid="{05EBB72E-DA2F-4540-8006-EA7F6DCF93B0}"/>
    <cellStyle name="Note 71 2 3 2 2" xfId="20503" xr:uid="{8869C04A-C777-43F4-AF39-77C452402244}"/>
    <cellStyle name="Note 71 2 3 2 2 2" xfId="38597" xr:uid="{01BEA9AA-99FC-4E0F-A507-BFE0E2A0791E}"/>
    <cellStyle name="Note 71 2 3 2 2 3" xfId="40276" xr:uid="{6A385A84-7A53-4CD9-B55E-4E826F92530D}"/>
    <cellStyle name="Note 71 2 3 2 2 4" xfId="42751" xr:uid="{A96A871D-30F6-4587-9E58-8D6DA50EF790}"/>
    <cellStyle name="Note 71 2 3 2 3" xfId="33894" xr:uid="{F4A97798-2EAE-4A3C-B42B-187339DD24C4}"/>
    <cellStyle name="Note 71 2 3 2 4" xfId="40275" xr:uid="{54BBA623-494A-4777-8583-1EFC215EA49D}"/>
    <cellStyle name="Note 71 2 3 2 5" xfId="42750" xr:uid="{99721B22-B888-4147-BD34-01E1F63137C3}"/>
    <cellStyle name="Note 71 2 3 3" xfId="20504" xr:uid="{594C2A2B-1995-4A35-A254-4A7144DF31EA}"/>
    <cellStyle name="Note 71 2 3 3 2" xfId="33895" xr:uid="{12704D57-88F4-4C0D-A1A9-A804A21669A9}"/>
    <cellStyle name="Note 71 2 3 3 3" xfId="40277" xr:uid="{907480B6-C8E9-42EC-BD92-37641209CF64}"/>
    <cellStyle name="Note 71 2 3 3 4" xfId="42752" xr:uid="{8381539E-80AF-4E38-B950-57FFF6DE6210}"/>
    <cellStyle name="Note 71 2 3 4" xfId="33893" xr:uid="{6DD74D2C-EF58-4F15-9A11-8B319553256F}"/>
    <cellStyle name="Note 71 2 3 5" xfId="40274" xr:uid="{199EC5AE-31FA-4355-AFDA-C30501ED8571}"/>
    <cellStyle name="Note 71 2 3 6" xfId="42749" xr:uid="{994381F5-4F4E-4D96-AC2E-08BD4B8C0F49}"/>
    <cellStyle name="Note 71 2 4" xfId="20505" xr:uid="{B79AB591-78E8-4A12-9444-DF356EC9BA4B}"/>
    <cellStyle name="Note 71 2 4 2" xfId="20506" xr:uid="{B2F63F48-6C29-44B2-A4F6-921BA23393F4}"/>
    <cellStyle name="Note 71 2 4 2 2" xfId="20507" xr:uid="{72288349-AD7A-4CBB-804A-11539D9C57DC}"/>
    <cellStyle name="Note 71 2 4 2 2 2" xfId="33897" xr:uid="{D323071B-7849-4290-9637-F0279CB265FD}"/>
    <cellStyle name="Note 71 2 4 2 2 3" xfId="40280" xr:uid="{D7677B2B-9360-4998-820D-B1338EBA55DA}"/>
    <cellStyle name="Note 71 2 4 2 2 4" xfId="42755" xr:uid="{821EC917-C8E8-4CD0-A294-B3C8C21EC460}"/>
    <cellStyle name="Note 71 2 4 2 3" xfId="33896" xr:uid="{042B3716-514B-4B61-88D5-D1DD235F1CFB}"/>
    <cellStyle name="Note 71 2 4 2 4" xfId="40279" xr:uid="{FAE87C40-EE1F-415E-A0EB-82AC536ECCED}"/>
    <cellStyle name="Note 71 2 4 2 5" xfId="42754" xr:uid="{7E49457A-1CB4-4672-BA4C-325E3B13A27E}"/>
    <cellStyle name="Note 71 2 4 3" xfId="20508" xr:uid="{4E9AE0AB-E777-4CA9-ADFD-43A1C07A215F}"/>
    <cellStyle name="Note 71 2 4 3 2" xfId="33898" xr:uid="{1F4EBA14-AEC0-4E63-8402-B76848D4F55C}"/>
    <cellStyle name="Note 71 2 4 3 3" xfId="40281" xr:uid="{D2052194-CAD2-4140-BD0C-38A4375178BD}"/>
    <cellStyle name="Note 71 2 4 3 4" xfId="42756" xr:uid="{0A5043FB-232C-49DE-86A0-8F893C778695}"/>
    <cellStyle name="Note 71 2 4 4" xfId="25432" xr:uid="{D815E20E-5CC5-44B8-A032-27F6E9850E78}"/>
    <cellStyle name="Note 71 2 4 5" xfId="40278" xr:uid="{47B97094-6202-4159-9A7D-A2263B75DB6D}"/>
    <cellStyle name="Note 71 2 4 6" xfId="42753" xr:uid="{291B6CE6-B027-49A1-9523-9A7BB30BCCFE}"/>
    <cellStyle name="Note 71 2 5" xfId="20509" xr:uid="{2F0E07EB-B1A9-4CE9-856A-0AEC6B35985C}"/>
    <cellStyle name="Note 71 2 5 2" xfId="20510" xr:uid="{71743DB3-8EA6-470D-A357-17647E5A0097}"/>
    <cellStyle name="Note 71 2 5 2 2" xfId="20511" xr:uid="{B575B985-1190-48E7-9648-8B63183E3BC6}"/>
    <cellStyle name="Note 71 2 5 2 2 2" xfId="33900" xr:uid="{2BC73061-1EA0-41B1-B9CF-B997FE9FE8B8}"/>
    <cellStyle name="Note 71 2 5 2 2 3" xfId="40284" xr:uid="{52DF6C25-E857-4E00-A397-0ABC47E40BE4}"/>
    <cellStyle name="Note 71 2 5 2 2 4" xfId="42759" xr:uid="{99072466-7182-4973-9474-5C88B5BC0C30}"/>
    <cellStyle name="Note 71 2 5 2 3" xfId="33899" xr:uid="{0C599E75-FC1E-4BD3-8B8B-C03352D58B80}"/>
    <cellStyle name="Note 71 2 5 2 4" xfId="40283" xr:uid="{47941191-94C5-4DAD-B0ED-81874718F27B}"/>
    <cellStyle name="Note 71 2 5 2 5" xfId="42758" xr:uid="{9158D3A7-C7CD-40DB-90A7-5B0E4F93E606}"/>
    <cellStyle name="Note 71 2 5 3" xfId="20512" xr:uid="{A741F976-6CF1-44F4-B5A5-922A0838CA78}"/>
    <cellStyle name="Note 71 2 5 3 2" xfId="33901" xr:uid="{964F1375-BAAF-401F-B229-B07DC2A688F0}"/>
    <cellStyle name="Note 71 2 5 3 3" xfId="40285" xr:uid="{1F2CB80A-F9E1-4214-A19F-9CADCB90CCC8}"/>
    <cellStyle name="Note 71 2 5 3 4" xfId="42760" xr:uid="{EF177287-243F-461A-A5ED-AF4742B74ECB}"/>
    <cellStyle name="Note 71 2 5 4" xfId="36026" xr:uid="{2C88C4D4-8BE2-4285-9791-9ABF527F32D5}"/>
    <cellStyle name="Note 71 2 5 5" xfId="40282" xr:uid="{672DF9B0-9E4E-4437-984D-1282AAF415A7}"/>
    <cellStyle name="Note 71 2 5 6" xfId="42757" xr:uid="{C81FF729-9237-48E7-85AE-F035515A7622}"/>
    <cellStyle name="Note 71 2 6" xfId="20513" xr:uid="{5103AE65-417B-4090-851B-7D9857081F12}"/>
    <cellStyle name="Note 71 2 6 2" xfId="20514" xr:uid="{32F6931B-8834-496A-8A65-90FE9C1F6AD5}"/>
    <cellStyle name="Note 71 2 6 2 2" xfId="20515" xr:uid="{9E1D6147-687C-42AA-AAC2-E84D5E343893}"/>
    <cellStyle name="Note 71 2 6 2 2 2" xfId="33904" xr:uid="{42E41FC5-DA64-4EAD-8185-85C2565FEEBA}"/>
    <cellStyle name="Note 71 2 6 2 2 3" xfId="40288" xr:uid="{B2D1FB63-6808-4168-B360-962FAC9F0461}"/>
    <cellStyle name="Note 71 2 6 2 2 4" xfId="42763" xr:uid="{CC3CF58C-9E82-478A-B473-F44C53A8BD8C}"/>
    <cellStyle name="Note 71 2 6 2 3" xfId="33903" xr:uid="{2A15CA06-AA6B-4922-8DF1-40FAAF62EB0A}"/>
    <cellStyle name="Note 71 2 6 2 4" xfId="40287" xr:uid="{DFD1C73D-0117-48D3-8828-D47B612AA773}"/>
    <cellStyle name="Note 71 2 6 2 5" xfId="42762" xr:uid="{6CEB3792-9867-4CF6-9D0D-89EDBBFE1CAA}"/>
    <cellStyle name="Note 71 2 6 3" xfId="20516" xr:uid="{51759295-59C3-4B5A-8BE9-829D9D4BD3BC}"/>
    <cellStyle name="Note 71 2 6 3 2" xfId="33905" xr:uid="{42EB20D1-B288-4846-8BE6-030718BBCE4C}"/>
    <cellStyle name="Note 71 2 6 3 3" xfId="40289" xr:uid="{FF152701-8ED0-488D-B87A-0A3C04F180FB}"/>
    <cellStyle name="Note 71 2 6 3 4" xfId="42764" xr:uid="{A0712027-6C50-47CF-8B7A-F54FF4252467}"/>
    <cellStyle name="Note 71 2 6 4" xfId="33902" xr:uid="{174DE59B-103E-48FB-BCE4-06A06EAA965E}"/>
    <cellStyle name="Note 71 2 6 5" xfId="40286" xr:uid="{E9F37E4D-A281-410A-83DD-38196DA84EDE}"/>
    <cellStyle name="Note 71 2 6 6" xfId="42761" xr:uid="{A395A0CF-8A0C-4A8E-B07E-C34615B67F5E}"/>
    <cellStyle name="Note 71 2 7" xfId="20517" xr:uid="{08C0D982-EF55-4839-90F8-95002CCAC798}"/>
    <cellStyle name="Note 71 2 7 2" xfId="20518" xr:uid="{4BC7E040-392D-4A7B-B27A-EEF6CFFE2745}"/>
    <cellStyle name="Note 71 2 7 2 2" xfId="20519" xr:uid="{52705258-25EF-4A3D-8FCA-E414A7F4F584}"/>
    <cellStyle name="Note 71 2 7 2 2 2" xfId="25433" xr:uid="{362BA6AE-2933-4CAD-888D-A5CC81D49150}"/>
    <cellStyle name="Note 71 2 7 2 2 3" xfId="40292" xr:uid="{6C825701-A15F-48A2-817E-8C6939C0AD81}"/>
    <cellStyle name="Note 71 2 7 2 2 4" xfId="42767" xr:uid="{A9BE1794-CD64-429E-AFD5-1F3713DD5890}"/>
    <cellStyle name="Note 71 2 7 2 3" xfId="33907" xr:uid="{E7F6CC62-93BA-4670-80AB-23EFA135F6EA}"/>
    <cellStyle name="Note 71 2 7 2 4" xfId="40291" xr:uid="{E7ECF201-4C31-44C1-BCEB-4BC0026B2E71}"/>
    <cellStyle name="Note 71 2 7 2 5" xfId="42766" xr:uid="{DB1B3C17-6B83-4E69-9FC8-6F7984CA25A7}"/>
    <cellStyle name="Note 71 2 7 3" xfId="20520" xr:uid="{FB237BFD-33D5-42E4-AF3D-9B3D1CF2FE1E}"/>
    <cellStyle name="Note 71 2 7 3 2" xfId="38082" xr:uid="{A36D4EF0-1F98-4BDE-9F93-51522E330FAE}"/>
    <cellStyle name="Note 71 2 7 3 3" xfId="40293" xr:uid="{C5BB88D9-DA85-466D-BB10-316A52439F5C}"/>
    <cellStyle name="Note 71 2 7 3 4" xfId="42768" xr:uid="{B45D82B7-8072-4027-AAD7-ED0A35087A7C}"/>
    <cellStyle name="Note 71 2 7 4" xfId="33906" xr:uid="{85A4CED0-C599-4015-9216-AEBDA535B2A4}"/>
    <cellStyle name="Note 71 2 7 5" xfId="40290" xr:uid="{8DDB9F1B-D3FA-4472-91CE-4FACE6833A29}"/>
    <cellStyle name="Note 71 2 7 6" xfId="42765" xr:uid="{E420077C-4180-420C-BCDB-6D830CDFA3B6}"/>
    <cellStyle name="Note 71 2 8" xfId="20521" xr:uid="{BA49DEF6-3DAF-4DE4-B966-35CED6513789}"/>
    <cellStyle name="Note 71 2 8 2" xfId="20522" xr:uid="{DE446E07-6A5A-4B61-8ADA-E1ED1F66D03A}"/>
    <cellStyle name="Note 71 2 8 2 2" xfId="20523" xr:uid="{BE4E3843-AB7C-4947-AFDB-96907AE2E7D3}"/>
    <cellStyle name="Note 71 2 8 2 2 2" xfId="33910" xr:uid="{42297FEA-90A8-4E2D-9DEE-E667D3AC3543}"/>
    <cellStyle name="Note 71 2 8 2 2 3" xfId="40296" xr:uid="{4C364B41-4847-45CB-A777-59BB6F75E991}"/>
    <cellStyle name="Note 71 2 8 2 2 4" xfId="42771" xr:uid="{F04928C5-44D7-4564-942C-681E2CD3317B}"/>
    <cellStyle name="Note 71 2 8 2 3" xfId="33909" xr:uid="{4181248E-0684-4064-970E-E4E750686A13}"/>
    <cellStyle name="Note 71 2 8 2 4" xfId="40295" xr:uid="{9FBDF76D-6518-49C2-B630-9E70A94BE804}"/>
    <cellStyle name="Note 71 2 8 2 5" xfId="42770" xr:uid="{1ABBCC3F-9F9F-4F1A-820E-B0E8F42B2039}"/>
    <cellStyle name="Note 71 2 8 3" xfId="20524" xr:uid="{9A126A6F-F3C4-4BDA-988B-60B545EA67DA}"/>
    <cellStyle name="Note 71 2 8 3 2" xfId="33911" xr:uid="{82A6906F-DB3D-4C02-AFCA-99714D725EF6}"/>
    <cellStyle name="Note 71 2 8 3 3" xfId="40297" xr:uid="{D6CF8C53-2881-451C-A56B-B8666591A69A}"/>
    <cellStyle name="Note 71 2 8 3 4" xfId="42772" xr:uid="{8F6A66BB-31F0-44F1-9271-D4ABD32213C7}"/>
    <cellStyle name="Note 71 2 8 4" xfId="33908" xr:uid="{E0A019DA-77C9-4425-8A9A-88CDB7FDD9B9}"/>
    <cellStyle name="Note 71 2 8 5" xfId="40294" xr:uid="{FCC37A1B-0B77-4CAB-9571-1A89A8D595B3}"/>
    <cellStyle name="Note 71 2 8 6" xfId="42769" xr:uid="{82132F25-B065-4A23-A0E4-7F428A519D93}"/>
    <cellStyle name="Note 71 2 9" xfId="20525" xr:uid="{E3BD2824-85EA-4ED5-AFC7-B732A61201B8}"/>
    <cellStyle name="Note 71 2 9 2" xfId="20526" xr:uid="{7D753FC0-DA04-491C-B115-AFC7F7E594EE}"/>
    <cellStyle name="Note 71 2 9 2 2" xfId="36027" xr:uid="{58031491-A76D-4162-BE8B-160FC91C8343}"/>
    <cellStyle name="Note 71 2 9 2 3" xfId="40299" xr:uid="{362E95A4-6A6F-414C-A415-EE4085C3450B}"/>
    <cellStyle name="Note 71 2 9 2 4" xfId="42774" xr:uid="{DC400873-6BDE-473B-8154-59577E55EDD8}"/>
    <cellStyle name="Note 71 2 9 3" xfId="33912" xr:uid="{21C28D34-DD91-47BE-8DB0-A31FE4C63713}"/>
    <cellStyle name="Note 71 2 9 4" xfId="40298" xr:uid="{AE00ED0C-C42B-42A3-98D2-B0F9CAC8EDFD}"/>
    <cellStyle name="Note 71 2 9 5" xfId="42773" xr:uid="{8F7BEF6D-32F8-416B-8B97-A8D24FBEF255}"/>
    <cellStyle name="Note 71 3" xfId="20527" xr:uid="{6BCF7232-E24A-4037-ACA7-159DC6E5B044}"/>
    <cellStyle name="Note 71 3 10" xfId="20528" xr:uid="{F968F7FE-A627-4748-B1E4-CFB2639B806E}"/>
    <cellStyle name="Note 71 3 10 2" xfId="33913" xr:uid="{5E402FEA-FD8C-466B-9AFC-F8D8B7F559EC}"/>
    <cellStyle name="Note 71 3 10 3" xfId="40301" xr:uid="{FE6FDCE9-F91F-4557-9664-36B556E9A3FE}"/>
    <cellStyle name="Note 71 3 10 4" xfId="42776" xr:uid="{5C234FEE-466E-4F29-9C30-0351F0F73AA7}"/>
    <cellStyle name="Note 71 3 11" xfId="38081" xr:uid="{2BFEBBE0-09F6-4922-BA83-46668DB670A3}"/>
    <cellStyle name="Note 71 3 12" xfId="40300" xr:uid="{32B6D62B-B2E3-40B9-A8EF-31D5EF168C78}"/>
    <cellStyle name="Note 71 3 13" xfId="42775" xr:uid="{934CE28C-7315-4D5A-9D25-FF995D674DBD}"/>
    <cellStyle name="Note 71 3 2" xfId="20529" xr:uid="{11864A4A-8AE0-4485-9BFA-C28E9CAE2126}"/>
    <cellStyle name="Note 71 3 2 2" xfId="20530" xr:uid="{EE3B5872-6A85-47C2-97A2-9CE60014E2C3}"/>
    <cellStyle name="Note 71 3 2 2 2" xfId="20531" xr:uid="{3DCC5DD6-248D-45DC-8F1B-51C2895AA4A5}"/>
    <cellStyle name="Note 71 3 2 2 2 2" xfId="33916" xr:uid="{4CC7CC6E-B35F-4BED-8D03-44063F7AE5A2}"/>
    <cellStyle name="Note 71 3 2 2 2 3" xfId="40304" xr:uid="{E8C1DC83-1F62-4C2C-BF9D-1A4E7C18F2AA}"/>
    <cellStyle name="Note 71 3 2 2 2 4" xfId="42779" xr:uid="{6817FB00-3BE9-4007-BEC4-88CA0E155B28}"/>
    <cellStyle name="Note 71 3 2 2 3" xfId="33915" xr:uid="{CB8196E7-146D-4F64-8D31-94BD36FD828E}"/>
    <cellStyle name="Note 71 3 2 2 4" xfId="40303" xr:uid="{91F30B35-0605-4EC1-B206-6213CC80C1BE}"/>
    <cellStyle name="Note 71 3 2 2 5" xfId="42778" xr:uid="{B88D5B20-3B11-4BA4-AF48-25EE9065E0D4}"/>
    <cellStyle name="Note 71 3 2 3" xfId="20532" xr:uid="{7C21A14E-0AB0-44A4-92D4-4E646933C6C8}"/>
    <cellStyle name="Note 71 3 2 3 2" xfId="36704" xr:uid="{C2CBD2B2-745F-46EF-82F7-90275DF54685}"/>
    <cellStyle name="Note 71 3 2 3 3" xfId="40305" xr:uid="{26CCF0D6-EA8A-4040-AD51-8CBA59A3B9E3}"/>
    <cellStyle name="Note 71 3 2 3 4" xfId="42780" xr:uid="{0FAFC603-FB70-467C-B89D-FBCEDFC88DA1}"/>
    <cellStyle name="Note 71 3 2 4" xfId="33914" xr:uid="{C66D3C42-33D5-4F8D-9E4F-8F691697D05C}"/>
    <cellStyle name="Note 71 3 2 5" xfId="40302" xr:uid="{6DA1B619-364E-4FBA-AB5E-E4C74A3EC788}"/>
    <cellStyle name="Note 71 3 2 6" xfId="42777" xr:uid="{ED1AA945-B849-48C0-A9F3-256B9B20ACB7}"/>
    <cellStyle name="Note 71 3 3" xfId="20533" xr:uid="{4FFEA8D0-F5E0-4B75-BE7D-A9CA04E376F4}"/>
    <cellStyle name="Note 71 3 3 2" xfId="20534" xr:uid="{36C1B31F-F745-4B04-A7FB-7AA029541C71}"/>
    <cellStyle name="Note 71 3 3 2 2" xfId="20535" xr:uid="{ABF459FE-61B2-4EB9-BCDF-CD30E26ACB20}"/>
    <cellStyle name="Note 71 3 3 2 2 2" xfId="33918" xr:uid="{1D61C4FA-B217-4C10-9DDB-6DBD5A4F5402}"/>
    <cellStyle name="Note 71 3 3 2 2 3" xfId="40308" xr:uid="{074E57A6-BC36-4B3B-ABD9-78A04B49AACF}"/>
    <cellStyle name="Note 71 3 3 2 2 4" xfId="42783" xr:uid="{F29209B0-4ECC-4811-9369-7F05FC01C8DC}"/>
    <cellStyle name="Note 71 3 3 2 3" xfId="33917" xr:uid="{17BC7CF2-2259-47A7-8B9A-5596C7CA8641}"/>
    <cellStyle name="Note 71 3 3 2 4" xfId="40307" xr:uid="{C9FA9F6A-36A2-434E-B73B-DB28E2B6DA8F}"/>
    <cellStyle name="Note 71 3 3 2 5" xfId="42782" xr:uid="{7C8FCB08-387F-4CD0-8F23-852A91F59D33}"/>
    <cellStyle name="Note 71 3 3 3" xfId="20536" xr:uid="{F243A0F8-4035-4152-8B1D-9B92EEB1CA48}"/>
    <cellStyle name="Note 71 3 3 3 2" xfId="33919" xr:uid="{ED0E869A-D42B-4FF3-835C-5BBAFD6FD302}"/>
    <cellStyle name="Note 71 3 3 3 3" xfId="40309" xr:uid="{71EA74FD-F124-4DB2-B1AA-70970B0E273C}"/>
    <cellStyle name="Note 71 3 3 3 4" xfId="42784" xr:uid="{F0FEB71A-FBB4-4669-9DEE-BB15AB277700}"/>
    <cellStyle name="Note 71 3 3 4" xfId="25434" xr:uid="{9DAB466C-7DF2-4190-B217-6AFD01DAE156}"/>
    <cellStyle name="Note 71 3 3 5" xfId="40306" xr:uid="{70C5BA57-832E-418C-A212-F52C63223F3D}"/>
    <cellStyle name="Note 71 3 3 6" xfId="42781" xr:uid="{2D161484-3CB7-41D7-9969-4E01C7E6BB7F}"/>
    <cellStyle name="Note 71 3 4" xfId="20537" xr:uid="{8B72F0B1-BCBB-4232-997C-0599C017F2C2}"/>
    <cellStyle name="Note 71 3 4 2" xfId="20538" xr:uid="{660F1DDE-FA13-4078-AE51-B4625BD8E28E}"/>
    <cellStyle name="Note 71 3 4 2 2" xfId="20539" xr:uid="{F7C6D78A-D959-42B9-8120-97F184D4ED2D}"/>
    <cellStyle name="Note 71 3 4 2 2 2" xfId="33921" xr:uid="{EC4293B8-30C2-42A9-B3FA-D3581013759C}"/>
    <cellStyle name="Note 71 3 4 2 2 3" xfId="40312" xr:uid="{8AC5D5E6-9F3E-4A3F-A509-6841BA0614A4}"/>
    <cellStyle name="Note 71 3 4 2 2 4" xfId="42787" xr:uid="{9C169CB4-A773-4087-AF43-36130490F6F8}"/>
    <cellStyle name="Note 71 3 4 2 3" xfId="33920" xr:uid="{9904AB4E-3570-4A5E-AEED-2C7CC60499A9}"/>
    <cellStyle name="Note 71 3 4 2 4" xfId="40311" xr:uid="{50094F0C-0B34-4FAA-B1A1-D56048F05852}"/>
    <cellStyle name="Note 71 3 4 2 5" xfId="42786" xr:uid="{32C7BD7C-3D05-44F6-9C40-124B3D6262E0}"/>
    <cellStyle name="Note 71 3 4 3" xfId="20540" xr:uid="{5F19E62E-AE23-4FF6-B8B5-1172E0C895B9}"/>
    <cellStyle name="Note 71 3 4 3 2" xfId="33922" xr:uid="{2B7F9DB6-24E6-4F41-A35E-528B9CFE35F5}"/>
    <cellStyle name="Note 71 3 4 3 3" xfId="40313" xr:uid="{3A53D6FA-888E-4905-9F9A-BE6FA7DE7957}"/>
    <cellStyle name="Note 71 3 4 3 4" xfId="42788" xr:uid="{4E12408F-C84F-4E77-AA76-AC816E78D4C0}"/>
    <cellStyle name="Note 71 3 4 4" xfId="38596" xr:uid="{08B1C037-6C6D-4988-8076-56066036AA5D}"/>
    <cellStyle name="Note 71 3 4 5" xfId="40310" xr:uid="{676BC2F7-94DE-4576-9CE5-95CB1A7C6D81}"/>
    <cellStyle name="Note 71 3 4 6" xfId="42785" xr:uid="{BE65D7F7-3424-422C-983C-82793DBE2F1A}"/>
    <cellStyle name="Note 71 3 5" xfId="20541" xr:uid="{110334D4-F815-454C-A7E7-D4004826A968}"/>
    <cellStyle name="Note 71 3 5 2" xfId="20542" xr:uid="{F1C08082-9B83-4C64-BD38-B95B74F382E4}"/>
    <cellStyle name="Note 71 3 5 2 2" xfId="20543" xr:uid="{11588D66-D93B-4FDC-B3DB-8FFB87A1D08D}"/>
    <cellStyle name="Note 71 3 5 2 2 2" xfId="37052" xr:uid="{2FF84521-B9E0-4040-990B-95336675F7BB}"/>
    <cellStyle name="Note 71 3 5 2 2 3" xfId="40316" xr:uid="{E107318C-F517-4CBF-BBF6-2EC00E637E6E}"/>
    <cellStyle name="Note 71 3 5 2 2 4" xfId="42791" xr:uid="{F548F5A1-C540-49FB-AB68-728BC8BADB02}"/>
    <cellStyle name="Note 71 3 5 2 3" xfId="33924" xr:uid="{56B53D43-0B9A-4575-A477-78DC54EAB5E4}"/>
    <cellStyle name="Note 71 3 5 2 4" xfId="40315" xr:uid="{AC66C54E-4EEA-429E-B1C3-704008BFC78C}"/>
    <cellStyle name="Note 71 3 5 2 5" xfId="42790" xr:uid="{1C293704-8168-4B32-9918-7CA611140D24}"/>
    <cellStyle name="Note 71 3 5 3" xfId="20544" xr:uid="{0319E3A8-832A-4ABD-8E95-745383142532}"/>
    <cellStyle name="Note 71 3 5 3 2" xfId="36705" xr:uid="{BFE34290-22C9-41E7-8BA9-B7182A0A1626}"/>
    <cellStyle name="Note 71 3 5 3 3" xfId="40317" xr:uid="{17EA287D-8156-4724-898B-40FF14FD4EEA}"/>
    <cellStyle name="Note 71 3 5 3 4" xfId="42792" xr:uid="{79EE83DE-6AE3-4892-960E-5201CA79662E}"/>
    <cellStyle name="Note 71 3 5 4" xfId="33923" xr:uid="{144D3CD0-012F-430F-BA7A-8CEE32F9FD25}"/>
    <cellStyle name="Note 71 3 5 5" xfId="40314" xr:uid="{AEE39602-D23D-44DA-8E01-A3660BC566F5}"/>
    <cellStyle name="Note 71 3 5 6" xfId="42789" xr:uid="{82D71235-E46B-4066-84DD-9A1CCF8682B1}"/>
    <cellStyle name="Note 71 3 6" xfId="20545" xr:uid="{97B0638B-3433-4B50-8A70-DB6C5D16C859}"/>
    <cellStyle name="Note 71 3 6 2" xfId="20546" xr:uid="{326B4AD4-EB78-40E4-9868-3B4215484344}"/>
    <cellStyle name="Note 71 3 6 2 2" xfId="20547" xr:uid="{709CDD35-A195-4D1A-809C-572B8C95F5F7}"/>
    <cellStyle name="Note 71 3 6 2 2 2" xfId="33925" xr:uid="{4901ACB0-9F98-4EBC-B2D9-0D270B9EA178}"/>
    <cellStyle name="Note 71 3 6 2 2 3" xfId="40320" xr:uid="{024F1259-7843-45A2-ABF5-634682F147BE}"/>
    <cellStyle name="Note 71 3 6 2 2 4" xfId="42795" xr:uid="{A37635CE-9AE4-4D84-A4B1-00473DC5B2D1}"/>
    <cellStyle name="Note 71 3 6 2 3" xfId="38595" xr:uid="{71AD2F5B-695B-4249-AA71-1A49CF1F0AD4}"/>
    <cellStyle name="Note 71 3 6 2 4" xfId="40319" xr:uid="{0D5A4AD0-F115-44A3-BD86-66A3FD930A51}"/>
    <cellStyle name="Note 71 3 6 2 5" xfId="42794" xr:uid="{F5712BBE-1186-4D08-8C95-F2C24144E1DB}"/>
    <cellStyle name="Note 71 3 6 3" xfId="20548" xr:uid="{8C124731-86E1-47AD-8990-2FEEF30AD75A}"/>
    <cellStyle name="Note 71 3 6 3 2" xfId="33926" xr:uid="{1D6D7E8B-182C-41F0-B852-3E41B0E2AD26}"/>
    <cellStyle name="Note 71 3 6 3 3" xfId="40321" xr:uid="{50BA47FC-167D-4F8A-A75F-49294C48E50B}"/>
    <cellStyle name="Note 71 3 6 3 4" xfId="42796" xr:uid="{7B4302D5-32CF-4A12-92E2-BF8D2ACDC202}"/>
    <cellStyle name="Note 71 3 6 4" xfId="37053" xr:uid="{E4293A96-FEAA-40F1-96A1-52C8BF727F87}"/>
    <cellStyle name="Note 71 3 6 5" xfId="40318" xr:uid="{758DD39F-634A-4A94-9CC0-339A7AF377F4}"/>
    <cellStyle name="Note 71 3 6 6" xfId="42793" xr:uid="{15A62F37-6EFA-46E9-9F96-25A1FC4DBB20}"/>
    <cellStyle name="Note 71 3 7" xfId="20549" xr:uid="{220F4194-8429-4AC3-98D3-C8A0135A395C}"/>
    <cellStyle name="Note 71 3 7 2" xfId="20550" xr:uid="{26EBFE38-DB0C-4FE1-ADE8-DE00E57B96F9}"/>
    <cellStyle name="Note 71 3 7 2 2" xfId="20551" xr:uid="{2647CA57-019C-4BF4-B40F-A53F3D0FE299}"/>
    <cellStyle name="Note 71 3 7 2 2 2" xfId="33928" xr:uid="{20079C87-E386-4080-96B5-01A9DD1F2335}"/>
    <cellStyle name="Note 71 3 7 2 2 3" xfId="40324" xr:uid="{80EA0316-08F3-4B52-8CFB-7C96BCB63E50}"/>
    <cellStyle name="Note 71 3 7 2 2 4" xfId="42799" xr:uid="{CFDD2B99-1CA9-4FEA-BFE8-42FA9A4C26D7}"/>
    <cellStyle name="Note 71 3 7 2 3" xfId="38594" xr:uid="{7FD6AA86-476A-4129-9CB5-EBCC384F672A}"/>
    <cellStyle name="Note 71 3 7 2 4" xfId="40323" xr:uid="{ACE31940-4F23-44CD-9617-23C05BAA2D68}"/>
    <cellStyle name="Note 71 3 7 2 5" xfId="42798" xr:uid="{F8C289D8-D5F1-4963-AEB5-5DCC220AF692}"/>
    <cellStyle name="Note 71 3 7 3" xfId="20552" xr:uid="{98E33413-50E1-466E-B706-FC0EAEF18ADA}"/>
    <cellStyle name="Note 71 3 7 3 2" xfId="33929" xr:uid="{6852CDDC-9200-4AF1-8956-27590F8DE58B}"/>
    <cellStyle name="Note 71 3 7 3 3" xfId="40325" xr:uid="{FF575314-B97C-4B7A-AC37-4464FEACA375}"/>
    <cellStyle name="Note 71 3 7 3 4" xfId="42800" xr:uid="{F9DA5BA8-38AA-4C84-AB9C-4223682D32A6}"/>
    <cellStyle name="Note 71 3 7 4" xfId="33927" xr:uid="{88D97569-4C3D-468D-A767-53D1C6E25C3A}"/>
    <cellStyle name="Note 71 3 7 5" xfId="40322" xr:uid="{4B91B70D-C1A4-486A-AD5B-687E8EF5BCD2}"/>
    <cellStyle name="Note 71 3 7 6" xfId="42797" xr:uid="{2605136A-8E5C-4B82-AD3D-F9A6370C2E68}"/>
    <cellStyle name="Note 71 3 8" xfId="20553" xr:uid="{14215B88-E135-4A5F-8BE3-E7199301CEE1}"/>
    <cellStyle name="Note 71 3 8 2" xfId="20554" xr:uid="{27981089-EC1A-4526-AD57-89163B7B9AD5}"/>
    <cellStyle name="Note 71 3 8 2 2" xfId="20555" xr:uid="{2FC2E49D-B830-431E-9F33-362F25B1D1B3}"/>
    <cellStyle name="Note 71 3 8 2 2 2" xfId="38593" xr:uid="{586C64AC-BF53-402C-B194-DE8A5DA87481}"/>
    <cellStyle name="Note 71 3 8 2 2 3" xfId="40328" xr:uid="{A6B19DCD-0502-4C25-9559-249A047FD64A}"/>
    <cellStyle name="Note 71 3 8 2 2 4" xfId="42803" xr:uid="{C760DFA1-17E1-4C95-B304-0BA2B6185D89}"/>
    <cellStyle name="Note 71 3 8 2 3" xfId="33930" xr:uid="{4888293E-711D-4D0C-BA60-4949D515623C}"/>
    <cellStyle name="Note 71 3 8 2 4" xfId="40327" xr:uid="{7881CF79-BCA2-4733-9EC5-85B08E089677}"/>
    <cellStyle name="Note 71 3 8 2 5" xfId="42802" xr:uid="{85BD7FE8-E1CC-4A84-AE7D-7B43922D99E5}"/>
    <cellStyle name="Note 71 3 8 3" xfId="20556" xr:uid="{F9984BFA-CEAB-4C34-AF74-B533D3085B6A}"/>
    <cellStyle name="Note 71 3 8 3 2" xfId="33931" xr:uid="{66E489C8-C28C-4F7C-89B1-52EEC0CF4127}"/>
    <cellStyle name="Note 71 3 8 3 3" xfId="40329" xr:uid="{6168B24D-03BD-4E8C-BD36-AEA015D23CBD}"/>
    <cellStyle name="Note 71 3 8 3 4" xfId="42804" xr:uid="{2D53D29B-2843-4FA9-91C5-A605AFEA677A}"/>
    <cellStyle name="Note 71 3 8 4" xfId="25435" xr:uid="{898FC9EB-DFBE-4F2E-BF2E-FB2960AB3AB1}"/>
    <cellStyle name="Note 71 3 8 5" xfId="40326" xr:uid="{86AA138F-69B7-45B2-9A0D-822FDAFC4D6A}"/>
    <cellStyle name="Note 71 3 8 6" xfId="42801" xr:uid="{4707E74D-222D-42C5-9C7E-B48F32E225A2}"/>
    <cellStyle name="Note 71 3 9" xfId="20557" xr:uid="{786DBE56-037A-48CD-B0D9-01E22FBD546E}"/>
    <cellStyle name="Note 71 3 9 2" xfId="20558" xr:uid="{029AE17B-BB10-4FE3-8C60-ED39BB7A6797}"/>
    <cellStyle name="Note 71 3 9 2 2" xfId="33933" xr:uid="{05A90056-9115-4664-8A11-3F294B1CF04F}"/>
    <cellStyle name="Note 71 3 9 2 3" xfId="40331" xr:uid="{BA824746-F22A-4A42-8B93-6CFAD908AF3E}"/>
    <cellStyle name="Note 71 3 9 2 4" xfId="42806" xr:uid="{00802D34-C694-49CF-8851-9942B8141AEA}"/>
    <cellStyle name="Note 71 3 9 3" xfId="33932" xr:uid="{972F4183-BF77-47BE-82A4-3694E405F4DD}"/>
    <cellStyle name="Note 71 3 9 4" xfId="40330" xr:uid="{118CCABA-373F-43D6-92EF-D649D79A0A7E}"/>
    <cellStyle name="Note 71 3 9 5" xfId="42805" xr:uid="{898FA833-07C2-47F7-9F9E-A99045703F4D}"/>
    <cellStyle name="Note 71 4" xfId="20559" xr:uid="{11D3305E-1183-4C2C-976F-6A0A5B4F23CF}"/>
    <cellStyle name="Note 71 4 2" xfId="20560" xr:uid="{861F2B65-49C8-48B4-8752-4CB0367DC37D}"/>
    <cellStyle name="Note 71 4 2 2" xfId="20561" xr:uid="{02EA840B-E7F5-4A21-A1FD-90FEA1E2EA53}"/>
    <cellStyle name="Note 71 4 2 2 2" xfId="38079" xr:uid="{CB17A3EE-CAD5-4253-8239-26E4A4147978}"/>
    <cellStyle name="Note 71 4 2 2 3" xfId="40334" xr:uid="{B59096CC-56C0-4C88-9DC0-350B993B0495}"/>
    <cellStyle name="Note 71 4 2 2 4" xfId="42809" xr:uid="{6F458BD8-8AC8-45AA-9884-3B88F2C2DE35}"/>
    <cellStyle name="Note 71 4 2 3" xfId="36083" xr:uid="{81126929-381D-4F5E-AE6C-F03403656ED6}"/>
    <cellStyle name="Note 71 4 2 4" xfId="40333" xr:uid="{2DB74FF3-2834-4D36-9A54-0AFA289A5173}"/>
    <cellStyle name="Note 71 4 2 5" xfId="42808" xr:uid="{9787661D-FA1D-48A2-9DD1-E70D58B6270F}"/>
    <cellStyle name="Note 71 4 3" xfId="20562" xr:uid="{474CE2B5-AC36-47ED-86A0-1DCFCA8B365C}"/>
    <cellStyle name="Note 71 4 3 2" xfId="38592" xr:uid="{57C816CC-BFD5-4950-B2A0-6F4A17060597}"/>
    <cellStyle name="Note 71 4 3 3" xfId="40335" xr:uid="{D9A680ED-117D-4347-A04C-3763B3C3E91F}"/>
    <cellStyle name="Note 71 4 3 4" xfId="42810" xr:uid="{E67F235C-307D-4BDB-A9FA-C84DFD606DBF}"/>
    <cellStyle name="Note 71 4 4" xfId="38080" xr:uid="{C75D5252-D82C-4B1E-8D2F-0F3842313C98}"/>
    <cellStyle name="Note 71 4 5" xfId="40332" xr:uid="{C94DDA3D-A057-4860-BB18-93E13D345CAB}"/>
    <cellStyle name="Note 71 4 6" xfId="42807" xr:uid="{771F22AA-C603-4DC1-9971-F05CF21C72BA}"/>
    <cellStyle name="Note 71 5" xfId="20563" xr:uid="{5A238FFD-88C9-46A4-9B7A-A99E8D2D1B08}"/>
    <cellStyle name="Note 71 5 2" xfId="20564" xr:uid="{A65D373A-211D-4AC6-A449-23B64906ABA7}"/>
    <cellStyle name="Note 71 5 2 2" xfId="20565" xr:uid="{C31904B5-85ED-4B64-8882-204EBDD4E09B}"/>
    <cellStyle name="Note 71 5 2 2 2" xfId="33935" xr:uid="{6AA3BB5C-8EFB-4452-AFFD-2E9624F7FD66}"/>
    <cellStyle name="Note 71 5 2 2 3" xfId="40338" xr:uid="{EF5F4AA4-494F-4B6A-86CE-9190F60A0F1C}"/>
    <cellStyle name="Note 71 5 2 2 4" xfId="42813" xr:uid="{916B296E-5C7E-4E61-B1D5-772F1EC0204E}"/>
    <cellStyle name="Note 71 5 2 3" xfId="36707" xr:uid="{CE5257F9-EAAF-4FA6-BB37-A35AE465F8DB}"/>
    <cellStyle name="Note 71 5 2 4" xfId="40337" xr:uid="{01A83D4B-A8CD-444F-9AA0-CFC43475F49A}"/>
    <cellStyle name="Note 71 5 2 5" xfId="42812" xr:uid="{9402565B-5E9C-448D-B013-D93235E9FCF7}"/>
    <cellStyle name="Note 71 5 3" xfId="20566" xr:uid="{759DF3B0-8D18-4DAE-9ECF-91587D6AD5AF}"/>
    <cellStyle name="Note 71 5 3 2" xfId="33936" xr:uid="{E4FDDE3F-18C3-4570-AEB1-C045B5402F6D}"/>
    <cellStyle name="Note 71 5 3 3" xfId="40339" xr:uid="{C7AF1A09-6BE0-4FD4-AEBC-05100D27263A}"/>
    <cellStyle name="Note 71 5 3 4" xfId="42814" xr:uid="{CA7FAD8A-1C48-48EB-B244-6D4F2B94FEDF}"/>
    <cellStyle name="Note 71 5 4" xfId="33934" xr:uid="{C2DAA9D9-535E-493D-8350-68FB2BB7C287}"/>
    <cellStyle name="Note 71 5 5" xfId="40336" xr:uid="{21746E93-E58D-4735-A5E6-5CD1F41467D1}"/>
    <cellStyle name="Note 71 5 6" xfId="42811" xr:uid="{D91CE76C-8B3C-4DA7-8B25-1312AA83A141}"/>
    <cellStyle name="Note 71 6" xfId="20567" xr:uid="{BFE21505-B835-4D82-813D-77D2D601A841}"/>
    <cellStyle name="Note 71 6 2" xfId="20568" xr:uid="{0FCFC939-4D66-49AA-9F59-214D9BAE1EC3}"/>
    <cellStyle name="Note 71 6 2 2" xfId="20569" xr:uid="{B7AE7DC3-9071-4500-BCF9-69171EB79908}"/>
    <cellStyle name="Note 71 6 2 2 2" xfId="38591" xr:uid="{89AD4C11-6346-4A76-8BB9-560F68A5394F}"/>
    <cellStyle name="Note 71 6 2 2 3" xfId="40342" xr:uid="{C08C1BFF-D9B0-4157-AA36-A33A8221062D}"/>
    <cellStyle name="Note 71 6 2 2 4" xfId="42817" xr:uid="{70F7D869-3C25-4B8A-8046-E2FFD0C66C89}"/>
    <cellStyle name="Note 71 6 2 3" xfId="36708" xr:uid="{05334516-23CE-4D3B-920E-8DC9C18DF491}"/>
    <cellStyle name="Note 71 6 2 4" xfId="40341" xr:uid="{91049651-82BB-4FCB-BE43-B89518CA82ED}"/>
    <cellStyle name="Note 71 6 2 5" xfId="42816" xr:uid="{CED58801-FB13-4789-9F9F-639C3C770BA5}"/>
    <cellStyle name="Note 71 6 3" xfId="20570" xr:uid="{5DE8690B-B5CC-43F0-B868-1298A29A47DD}"/>
    <cellStyle name="Note 71 6 3 2" xfId="33937" xr:uid="{16E39C6D-7977-4A31-8AE5-A87DA79CB62A}"/>
    <cellStyle name="Note 71 6 3 3" xfId="40343" xr:uid="{80BD77B8-4C26-4AAF-9CA7-42B4B38E882D}"/>
    <cellStyle name="Note 71 6 3 4" xfId="42818" xr:uid="{9F6AE6A7-4BC0-458D-BB24-2EDF7C475EC2}"/>
    <cellStyle name="Note 71 6 4" xfId="36706" xr:uid="{849CFB2B-841E-4295-A557-1C9FAC00AC04}"/>
    <cellStyle name="Note 71 6 5" xfId="40340" xr:uid="{44391E9A-AF94-4F97-9754-DD2142C15F69}"/>
    <cellStyle name="Note 71 6 6" xfId="42815" xr:uid="{2F3242AC-EB1A-4D1F-934C-01ECAE1C1433}"/>
    <cellStyle name="Note 71 7" xfId="20571" xr:uid="{9F7519C3-094D-4B31-8AAB-A2570D543EE2}"/>
    <cellStyle name="Note 71 7 2" xfId="20572" xr:uid="{AD6032AC-AC60-4158-A3DE-A428AB283B75}"/>
    <cellStyle name="Note 71 7 2 2" xfId="20573" xr:uid="{3D8EF3AC-3DBD-401C-B490-7D744F919AE2}"/>
    <cellStyle name="Note 71 7 2 2 2" xfId="25436" xr:uid="{B49CD02B-FA73-4C3C-B560-C2A50818C2DA}"/>
    <cellStyle name="Note 71 7 2 2 3" xfId="40346" xr:uid="{A0C26EA3-749A-4374-B3A3-1CC00C3C1883}"/>
    <cellStyle name="Note 71 7 2 2 4" xfId="42821" xr:uid="{FBE5508E-B06F-4969-9522-3F2059F67263}"/>
    <cellStyle name="Note 71 7 2 3" xfId="33939" xr:uid="{9E6BEDF9-51F9-4830-A0E6-D89E072CE0CA}"/>
    <cellStyle name="Note 71 7 2 4" xfId="40345" xr:uid="{3A678DC7-027B-4FFA-9D9B-25D65FAF34B5}"/>
    <cellStyle name="Note 71 7 2 5" xfId="42820" xr:uid="{2FD63F9F-C220-4C77-B6F0-4928B3B14020}"/>
    <cellStyle name="Note 71 7 3" xfId="20574" xr:uid="{ADCA11F1-32EB-4DA8-BAF5-2BCCDCA2F1BB}"/>
    <cellStyle name="Note 71 7 3 2" xfId="38590" xr:uid="{2EED950F-0CB3-42F7-BD49-7683851B0551}"/>
    <cellStyle name="Note 71 7 3 3" xfId="40347" xr:uid="{F28886E0-6184-4083-A697-F9F0200180C0}"/>
    <cellStyle name="Note 71 7 3 4" xfId="42822" xr:uid="{EE39607C-5699-4CDE-BEA0-27ABE4404319}"/>
    <cellStyle name="Note 71 7 4" xfId="33938" xr:uid="{17513E0B-17CC-4231-B607-83788F978AAA}"/>
    <cellStyle name="Note 71 7 5" xfId="40344" xr:uid="{96D69F53-E81E-4607-9D19-E9878D794634}"/>
    <cellStyle name="Note 71 7 6" xfId="42819" xr:uid="{8FDEE439-2C8D-4B2B-ABDC-31DFE5DD5C6A}"/>
    <cellStyle name="Note 71 8" xfId="20575" xr:uid="{74FD14CF-32E1-49E6-81BB-FAFCDA776276}"/>
    <cellStyle name="Note 71 8 2" xfId="20576" xr:uid="{8F56BCD6-7919-4C2A-BDEB-0B6B86487AB6}"/>
    <cellStyle name="Note 71 8 2 2" xfId="20577" xr:uid="{0301FB5F-68E7-4BB6-B2C0-CB74A9E33F2B}"/>
    <cellStyle name="Note 71 8 2 2 2" xfId="33942" xr:uid="{E32E980B-1CC4-4A8A-85B4-66CFA1D7A4B6}"/>
    <cellStyle name="Note 71 8 2 2 3" xfId="40350" xr:uid="{A526B14D-7A65-4753-974C-5263E96BA63E}"/>
    <cellStyle name="Note 71 8 2 2 4" xfId="42825" xr:uid="{781D4DD3-22F8-46D6-A48D-2E9F3AEFEE2B}"/>
    <cellStyle name="Note 71 8 2 3" xfId="33941" xr:uid="{6D57C776-5266-4F18-A202-5786DBD1CFE4}"/>
    <cellStyle name="Note 71 8 2 4" xfId="40349" xr:uid="{7F9B5331-824F-47FD-B6B8-B47144994FDB}"/>
    <cellStyle name="Note 71 8 2 5" xfId="42824" xr:uid="{12A7732D-B5A4-434E-AF6B-E59722A5210A}"/>
    <cellStyle name="Note 71 8 3" xfId="20578" xr:uid="{67D98710-AB4A-4106-B475-336723FE63B2}"/>
    <cellStyle name="Note 71 8 3 2" xfId="36028" xr:uid="{DFC001D0-0F52-498E-963C-019B5879BD98}"/>
    <cellStyle name="Note 71 8 3 3" xfId="40351" xr:uid="{EE67DED7-518C-4117-ADEC-2498070F7FF4}"/>
    <cellStyle name="Note 71 8 3 4" xfId="42826" xr:uid="{22697DAF-E07D-4F64-95A9-9914682BE070}"/>
    <cellStyle name="Note 71 8 4" xfId="33940" xr:uid="{7EE48AC5-7ABB-43FA-B4F2-09BD30E72418}"/>
    <cellStyle name="Note 71 8 5" xfId="40348" xr:uid="{3B6F2368-1825-4CAB-BAD3-8B42FC43AE28}"/>
    <cellStyle name="Note 71 8 6" xfId="42823" xr:uid="{F9AF0BA8-EBE0-4673-BD97-196C07263D86}"/>
    <cellStyle name="Note 71 9" xfId="20579" xr:uid="{41351B02-E202-4E03-B92F-04D5D601F583}"/>
    <cellStyle name="Note 71 9 2" xfId="20580" xr:uid="{B2B88375-770C-4F76-9BBF-7D5AC92068E1}"/>
    <cellStyle name="Note 71 9 2 2" xfId="20581" xr:uid="{696D0D6B-5E4B-4A65-99A2-4CFB3BCF712A}"/>
    <cellStyle name="Note 71 9 2 2 2" xfId="38589" xr:uid="{B3589864-994B-40AF-8588-2CDC7997D66F}"/>
    <cellStyle name="Note 71 9 2 2 3" xfId="40354" xr:uid="{EB7B6682-849B-4A77-BD60-09BC9D85DD43}"/>
    <cellStyle name="Note 71 9 2 2 4" xfId="42829" xr:uid="{07F87B72-EA69-4196-A774-AD0673FA2B4B}"/>
    <cellStyle name="Note 71 9 2 3" xfId="36709" xr:uid="{232C299E-5FEE-4774-9E26-E83582A362A8}"/>
    <cellStyle name="Note 71 9 2 4" xfId="40353" xr:uid="{E6358305-F664-4B5B-AEF1-28528685A83B}"/>
    <cellStyle name="Note 71 9 2 5" xfId="42828" xr:uid="{4E37D20B-367E-4DD8-B691-21AB738B012A}"/>
    <cellStyle name="Note 71 9 3" xfId="20582" xr:uid="{9EBB7AAE-A6FF-4A73-9411-B6FF66390393}"/>
    <cellStyle name="Note 71 9 3 2" xfId="33943" xr:uid="{8930880F-50FB-4ABC-B3B8-6D870751E281}"/>
    <cellStyle name="Note 71 9 3 3" xfId="40355" xr:uid="{3DC5C362-E32A-450A-83AF-5A71EDF7C299}"/>
    <cellStyle name="Note 71 9 3 4" xfId="42830" xr:uid="{5178140D-B781-4303-AB84-36D835818C2E}"/>
    <cellStyle name="Note 71 9 4" xfId="36015" xr:uid="{CD7884C2-0B4B-4ED4-9BA8-556E92147AC8}"/>
    <cellStyle name="Note 71 9 5" xfId="40352" xr:uid="{5BCB3F0B-EFE7-431D-A996-25A962B254F4}"/>
    <cellStyle name="Note 71 9 6" xfId="42827" xr:uid="{2056F423-13BB-488E-8E0E-5987DB00D97B}"/>
    <cellStyle name="Note 72" xfId="20583" xr:uid="{96FF4C12-3E3E-40E3-AF52-5017B56A48D4}"/>
    <cellStyle name="Note 72 10" xfId="20584" xr:uid="{D8A7704B-96F1-44E7-BE81-044972C40923}"/>
    <cellStyle name="Note 72 10 2" xfId="20585" xr:uid="{0D566E2A-BB49-4449-BFF6-3DD1AB62DBBA}"/>
    <cellStyle name="Note 72 10 2 2" xfId="20586" xr:uid="{E97E0269-1376-4043-BBCB-D3BCDCD375BD}"/>
    <cellStyle name="Note 72 10 2 2 2" xfId="36103" xr:uid="{C21F8A5D-211C-4C53-B616-E6806CE12A65}"/>
    <cellStyle name="Note 72 10 2 2 3" xfId="40359" xr:uid="{2FD30244-70E6-4851-83C2-A783F702E99B}"/>
    <cellStyle name="Note 72 10 2 2 4" xfId="42834" xr:uid="{099B8D0A-1332-4191-96F5-2BA938B1E757}"/>
    <cellStyle name="Note 72 10 2 3" xfId="36000" xr:uid="{23D15A25-3679-4734-9C86-C59D8E36FF2B}"/>
    <cellStyle name="Note 72 10 2 4" xfId="40358" xr:uid="{4567014A-D7A2-4D97-A7AE-F90D2EFF68BE}"/>
    <cellStyle name="Note 72 10 2 5" xfId="42833" xr:uid="{89D2242F-11BC-48F6-BBF9-86EF65D21186}"/>
    <cellStyle name="Note 72 10 3" xfId="20587" xr:uid="{55616DA8-AACF-4A83-8633-6FA3562A8C6E}"/>
    <cellStyle name="Note 72 10 3 2" xfId="39198" xr:uid="{E1EC6447-63C4-4FCF-A844-0CC5598B6A72}"/>
    <cellStyle name="Note 72 10 3 3" xfId="40360" xr:uid="{139EAAA0-E51F-41CF-A4EB-F8822C41D02D}"/>
    <cellStyle name="Note 72 10 3 4" xfId="42835" xr:uid="{BE055CC1-E3A2-4494-A7B4-45822CACF815}"/>
    <cellStyle name="Note 72 10 4" xfId="33945" xr:uid="{9136E092-A3EA-4273-B491-4BE2CB13DEBF}"/>
    <cellStyle name="Note 72 10 5" xfId="40357" xr:uid="{AE4105D6-5A69-4971-AD69-B1A1CDDA3BE6}"/>
    <cellStyle name="Note 72 10 6" xfId="42832" xr:uid="{7FD09DAF-1672-45FB-884C-C491C9780E7F}"/>
    <cellStyle name="Note 72 11" xfId="20588" xr:uid="{C271CBE9-1D23-4A99-A7BC-45B1A364F4AF}"/>
    <cellStyle name="Note 72 11 2" xfId="20589" xr:uid="{926FC62C-9A97-4AD0-BA88-03F3B829E47A}"/>
    <cellStyle name="Note 72 11 2 2" xfId="33946" xr:uid="{C41E3F1F-D23D-4DC0-8F52-6A86F85095E2}"/>
    <cellStyle name="Note 72 11 2 3" xfId="40362" xr:uid="{2E0EBDCC-CCBC-408D-882D-D8BA48966DE9}"/>
    <cellStyle name="Note 72 11 2 4" xfId="42837" xr:uid="{04475976-5526-4E24-BDAA-325C00501049}"/>
    <cellStyle name="Note 72 11 3" xfId="38588" xr:uid="{80A70281-22E3-42FD-9F9D-E30208DD81DD}"/>
    <cellStyle name="Note 72 11 4" xfId="40361" xr:uid="{76C9AECF-B94B-41D4-B2A4-1CF75441D478}"/>
    <cellStyle name="Note 72 11 5" xfId="42836" xr:uid="{2166E16F-79F6-4644-8F88-96BA405AD4FD}"/>
    <cellStyle name="Note 72 12" xfId="20590" xr:uid="{1D3B2428-7089-46D9-B939-E67A5BE07BED}"/>
    <cellStyle name="Note 72 12 2" xfId="38078" xr:uid="{B83803EE-A4C7-49BD-BFFD-1FF36A16B780}"/>
    <cellStyle name="Note 72 12 3" xfId="40363" xr:uid="{D3077E0A-D13E-46A9-9CAB-23F8911F9804}"/>
    <cellStyle name="Note 72 12 4" xfId="42838" xr:uid="{85DDFC8F-600B-483F-A441-68FD02935D47}"/>
    <cellStyle name="Note 72 13" xfId="33944" xr:uid="{3F135703-B7A9-4B83-B8B9-52702E747530}"/>
    <cellStyle name="Note 72 14" xfId="40356" xr:uid="{B77B5743-C537-4E71-AAF1-8FEAB29AC05D}"/>
    <cellStyle name="Note 72 15" xfId="42831" xr:uid="{990B6B8C-2772-4784-B1EC-5EF5C03D62AB}"/>
    <cellStyle name="Note 72 2" xfId="20591" xr:uid="{1D5A651B-8C0C-40A9-AF6B-719A368E3742}"/>
    <cellStyle name="Note 72 2 10" xfId="20592" xr:uid="{98AC5E08-ADAE-403E-AE88-F00DF7F4A281}"/>
    <cellStyle name="Note 72 2 10 2" xfId="33948" xr:uid="{BE61B32F-7B64-4A51-A30D-4F7A34BDDE64}"/>
    <cellStyle name="Note 72 2 10 3" xfId="40365" xr:uid="{BE32972D-CB22-4DBD-A603-2F470462528E}"/>
    <cellStyle name="Note 72 2 10 4" xfId="42840" xr:uid="{72F2B3A1-C1AD-48E8-ABCB-CFB467486F4D}"/>
    <cellStyle name="Note 72 2 11" xfId="33947" xr:uid="{84A19CA4-384A-4E2F-AA30-84EC19344117}"/>
    <cellStyle name="Note 72 2 12" xfId="40364" xr:uid="{0D031A86-AD57-4F81-8F5D-AAFA4990B994}"/>
    <cellStyle name="Note 72 2 13" xfId="42839" xr:uid="{062CBD89-B3AE-40D6-B50D-4A0B9F828B53}"/>
    <cellStyle name="Note 72 2 2" xfId="20593" xr:uid="{16D67C84-5F3C-4AF8-81CD-4B9CA1428FF6}"/>
    <cellStyle name="Note 72 2 2 2" xfId="20594" xr:uid="{7BC92DCA-3632-41B1-8F21-A8FFAF5A2F8D}"/>
    <cellStyle name="Note 72 2 2 2 2" xfId="20595" xr:uid="{82FA3150-78F8-4CDD-85D2-06462737449D}"/>
    <cellStyle name="Note 72 2 2 2 2 2" xfId="38587" xr:uid="{8D3CC690-D2C4-4024-BECB-845378BCF80C}"/>
    <cellStyle name="Note 72 2 2 2 2 3" xfId="40368" xr:uid="{F99225A5-E230-4027-B687-9F1BF39FA4EC}"/>
    <cellStyle name="Note 72 2 2 2 2 4" xfId="42843" xr:uid="{1F7D2CB0-8B7B-422D-9B19-60470A372571}"/>
    <cellStyle name="Note 72 2 2 2 3" xfId="36029" xr:uid="{3DE596FC-ED44-4DF4-BA71-A21A8F07A41E}"/>
    <cellStyle name="Note 72 2 2 2 4" xfId="40367" xr:uid="{6B8A52F1-9FAC-47AA-AE4D-6641CAC1B709}"/>
    <cellStyle name="Note 72 2 2 2 5" xfId="42842" xr:uid="{7C6ADB74-763C-4823-9221-6BB3AF6436C1}"/>
    <cellStyle name="Note 72 2 2 3" xfId="20596" xr:uid="{635DFDE0-F90A-41A7-82DE-A5B8F4DAAA42}"/>
    <cellStyle name="Note 72 2 2 3 2" xfId="33949" xr:uid="{43459615-80A1-4485-9C32-9AD0EC99E230}"/>
    <cellStyle name="Note 72 2 2 3 3" xfId="40369" xr:uid="{A2D7AC18-94F2-47A9-BACF-F8D7D65899D4}"/>
    <cellStyle name="Note 72 2 2 3 4" xfId="42844" xr:uid="{0DA1607C-EB28-4283-9ED9-F073230F6A2A}"/>
    <cellStyle name="Note 72 2 2 4" xfId="25437" xr:uid="{2D923A7F-3EBB-450E-B5F1-C941A4376895}"/>
    <cellStyle name="Note 72 2 2 5" xfId="40366" xr:uid="{1BDC6A1A-EE4A-407A-A2CD-6AB41CAFFEA4}"/>
    <cellStyle name="Note 72 2 2 6" xfId="42841" xr:uid="{FCE8629E-CD8E-4C43-AD6D-C460821AA93B}"/>
    <cellStyle name="Note 72 2 3" xfId="20597" xr:uid="{591C8AD3-A857-49E6-A97C-3522173BE3D6}"/>
    <cellStyle name="Note 72 2 3 2" xfId="20598" xr:uid="{E4C23524-41E0-4789-9747-E9347441DC2F}"/>
    <cellStyle name="Note 72 2 3 2 2" xfId="20599" xr:uid="{B391BDC1-6E34-4A16-8B18-2156B7631D14}"/>
    <cellStyle name="Note 72 2 3 2 2 2" xfId="36030" xr:uid="{286C1420-9D35-4CDD-A848-7BE2440C6ADF}"/>
    <cellStyle name="Note 72 2 3 2 2 3" xfId="40372" xr:uid="{01ECF666-EE6D-4C2E-BA52-A2FA3F1FA67C}"/>
    <cellStyle name="Note 72 2 3 2 2 4" xfId="42847" xr:uid="{44BA8790-D16D-4EFA-9C9B-0D643AC7DCFE}"/>
    <cellStyle name="Note 72 2 3 2 3" xfId="33951" xr:uid="{7F2C8461-534F-43D5-97FC-D8D715A5722F}"/>
    <cellStyle name="Note 72 2 3 2 4" xfId="40371" xr:uid="{CEEBF7C8-FA5B-409A-8FBB-3C1E277B91F9}"/>
    <cellStyle name="Note 72 2 3 2 5" xfId="42846" xr:uid="{50382F9F-DB53-4109-A8B8-F59CED109B84}"/>
    <cellStyle name="Note 72 2 3 3" xfId="20600" xr:uid="{CBED9007-7C95-4F37-8484-94E517CB47DB}"/>
    <cellStyle name="Note 72 2 3 3 2" xfId="38586" xr:uid="{72783630-C878-464D-9350-2BC699C084E1}"/>
    <cellStyle name="Note 72 2 3 3 3" xfId="40373" xr:uid="{BB9DA9C0-894E-4803-B94B-CD2E94E9EED9}"/>
    <cellStyle name="Note 72 2 3 3 4" xfId="42848" xr:uid="{AFD807D2-6840-4845-AA88-C2B30AD15F29}"/>
    <cellStyle name="Note 72 2 3 4" xfId="33950" xr:uid="{895586FE-2D4C-4B47-8D21-38D08D5C7418}"/>
    <cellStyle name="Note 72 2 3 5" xfId="40370" xr:uid="{3691DE85-02ED-4E30-B3B3-1A8A02F44B18}"/>
    <cellStyle name="Note 72 2 3 6" xfId="42845" xr:uid="{2A969D65-E8D7-4E77-90F5-F2978F95E6A2}"/>
    <cellStyle name="Note 72 2 4" xfId="20601" xr:uid="{C44D2B83-C6BC-45A4-8B11-F1EBEB8DD0EA}"/>
    <cellStyle name="Note 72 2 4 2" xfId="20602" xr:uid="{8FB4092B-7FCD-4119-9790-4EBE50C5EB31}"/>
    <cellStyle name="Note 72 2 4 2 2" xfId="20603" xr:uid="{7DF5FB56-5A86-4636-A3C9-CE8AA3EE9A77}"/>
    <cellStyle name="Note 72 2 4 2 2 2" xfId="33954" xr:uid="{291E368A-BBE7-4490-92AD-73D1E8DED78B}"/>
    <cellStyle name="Note 72 2 4 2 2 3" xfId="40376" xr:uid="{9A027140-857E-4B80-B989-B0FA5A6969F9}"/>
    <cellStyle name="Note 72 2 4 2 2 4" xfId="42851" xr:uid="{237850AB-51A2-456C-AFAC-CF0EC8F0E394}"/>
    <cellStyle name="Note 72 2 4 2 3" xfId="33953" xr:uid="{AE1FFA9A-54E7-4A6E-9623-D96120990921}"/>
    <cellStyle name="Note 72 2 4 2 4" xfId="40375" xr:uid="{10AD6E03-2607-4CC1-9037-99FEC2831E70}"/>
    <cellStyle name="Note 72 2 4 2 5" xfId="42850" xr:uid="{9A5CD2F7-3CCD-413E-B6B8-F4861F98C0EB}"/>
    <cellStyle name="Note 72 2 4 3" xfId="20604" xr:uid="{38C24887-FBCE-4BC5-8810-8441F6E111BF}"/>
    <cellStyle name="Note 72 2 4 3 2" xfId="36710" xr:uid="{6F3C6088-EFAB-4306-AA48-95F3EE765B1B}"/>
    <cellStyle name="Note 72 2 4 3 3" xfId="40377" xr:uid="{9FF09337-E48D-4E31-8CCB-AABBADABACE3}"/>
    <cellStyle name="Note 72 2 4 3 4" xfId="42852" xr:uid="{26F24F13-5AAE-4F10-97A7-287242212E56}"/>
    <cellStyle name="Note 72 2 4 4" xfId="33952" xr:uid="{DFB265D4-4A56-4621-8E2F-D01D0F68E641}"/>
    <cellStyle name="Note 72 2 4 5" xfId="40374" xr:uid="{EF0C3F3F-2973-42C6-96F6-A70B7C44D2D8}"/>
    <cellStyle name="Note 72 2 4 6" xfId="42849" xr:uid="{7A37C53F-534D-4491-9460-6F85DCD2B495}"/>
    <cellStyle name="Note 72 2 5" xfId="20605" xr:uid="{C00E0573-C589-42C6-851B-B4F7F14ADE0B}"/>
    <cellStyle name="Note 72 2 5 2" xfId="20606" xr:uid="{BED67605-A541-4D90-A28B-416CEA16D911}"/>
    <cellStyle name="Note 72 2 5 2 2" xfId="20607" xr:uid="{C168503F-07E9-4AF4-ABD6-83FFE022ABDD}"/>
    <cellStyle name="Note 72 2 5 2 2 2" xfId="33957" xr:uid="{C4BB2760-5247-4D2D-898D-AF5EC061EFA9}"/>
    <cellStyle name="Note 72 2 5 2 2 3" xfId="40380" xr:uid="{79B5AE70-2E37-4B0D-8901-255FE79F2C76}"/>
    <cellStyle name="Note 72 2 5 2 2 4" xfId="42855" xr:uid="{ED0F9EF5-A59B-43A2-9EF5-C67E22F3C964}"/>
    <cellStyle name="Note 72 2 5 2 3" xfId="33956" xr:uid="{DB9F9AEC-5D03-48A1-A1BF-DF480CDC08D0}"/>
    <cellStyle name="Note 72 2 5 2 4" xfId="40379" xr:uid="{CF809849-BBDA-464F-AE00-B60504C97C37}"/>
    <cellStyle name="Note 72 2 5 2 5" xfId="42854" xr:uid="{5094E483-D7AD-42DA-B683-4C678B6B8471}"/>
    <cellStyle name="Note 72 2 5 3" xfId="20608" xr:uid="{18FA3757-65CB-42F8-B4A4-DF983F38D2EC}"/>
    <cellStyle name="Note 72 2 5 3 2" xfId="33958" xr:uid="{5CBE8747-7574-428F-9037-4F216698FC7C}"/>
    <cellStyle name="Note 72 2 5 3 3" xfId="40381" xr:uid="{6F6CE64E-D27D-4735-896B-9B645E3F5844}"/>
    <cellStyle name="Note 72 2 5 3 4" xfId="42856" xr:uid="{35ACAB9B-695C-4610-824D-A9D5FA71EF5D}"/>
    <cellStyle name="Note 72 2 5 4" xfId="33955" xr:uid="{089D9D11-B66A-4DA1-A8DA-C62F1D004E68}"/>
    <cellStyle name="Note 72 2 5 5" xfId="40378" xr:uid="{8137BEB9-C24A-40D3-BA1F-F2E3DE85537F}"/>
    <cellStyle name="Note 72 2 5 6" xfId="42853" xr:uid="{B0EBB44C-E65E-443F-8B19-4FAF35FB0E1B}"/>
    <cellStyle name="Note 72 2 6" xfId="20609" xr:uid="{0B5337B7-1A9A-45C1-A84E-5A4BD5331FD5}"/>
    <cellStyle name="Note 72 2 6 2" xfId="20610" xr:uid="{83A8CE31-BCE5-4071-9C7C-6DFA3604C544}"/>
    <cellStyle name="Note 72 2 6 2 2" xfId="20611" xr:uid="{4ED05077-F233-446C-ACEF-D95CAF6680F2}"/>
    <cellStyle name="Note 72 2 6 2 2 2" xfId="25438" xr:uid="{B86D7195-A6CD-4C20-BA2D-D12C2C3A93E9}"/>
    <cellStyle name="Note 72 2 6 2 2 3" xfId="40384" xr:uid="{AB285E81-8EE8-4954-A0F4-0A9DECA91CDC}"/>
    <cellStyle name="Note 72 2 6 2 2 4" xfId="42859" xr:uid="{44BC7F5A-C81D-412D-96F6-58D6A0F060F8}"/>
    <cellStyle name="Note 72 2 6 2 3" xfId="33960" xr:uid="{947BD9EB-6A5D-45E4-A67B-0791AA088010}"/>
    <cellStyle name="Note 72 2 6 2 4" xfId="40383" xr:uid="{AF6ECAF7-595F-44E5-878D-402BB827287C}"/>
    <cellStyle name="Note 72 2 6 2 5" xfId="42858" xr:uid="{FA41EC1B-E91E-488C-8313-2504610DDBE3}"/>
    <cellStyle name="Note 72 2 6 3" xfId="20612" xr:uid="{E82DD36D-94AC-4753-9FEE-52F1D9611A5A}"/>
    <cellStyle name="Note 72 2 6 3 2" xfId="33961" xr:uid="{593068E5-63C4-47E7-8641-9D5A685F1EC9}"/>
    <cellStyle name="Note 72 2 6 3 3" xfId="40385" xr:uid="{F805033B-5E53-4126-9825-887A8AAF6C94}"/>
    <cellStyle name="Note 72 2 6 3 4" xfId="42860" xr:uid="{85F24CF7-16B8-4648-8658-ED89079F4A35}"/>
    <cellStyle name="Note 72 2 6 4" xfId="33959" xr:uid="{EB097CBC-7337-449C-8A1E-038E331972EB}"/>
    <cellStyle name="Note 72 2 6 5" xfId="40382" xr:uid="{A28A1423-D101-4CFF-9CB8-936693272B3A}"/>
    <cellStyle name="Note 72 2 6 6" xfId="42857" xr:uid="{16201A1D-25D0-486D-93B9-FD3383CF7E9E}"/>
    <cellStyle name="Note 72 2 7" xfId="20613" xr:uid="{A0E153E9-0F1A-4B7E-A19D-11309C89C88F}"/>
    <cellStyle name="Note 72 2 7 2" xfId="20614" xr:uid="{69D46DAD-7EEE-4A92-9F2E-40F79C13EEF8}"/>
    <cellStyle name="Note 72 2 7 2 2" xfId="20615" xr:uid="{12529BDD-3D6B-4A77-B393-E4CD71F796BA}"/>
    <cellStyle name="Note 72 2 7 2 2 2" xfId="33962" xr:uid="{BEC7B532-56F1-4DD1-9944-92348AB0FD53}"/>
    <cellStyle name="Note 72 2 7 2 2 3" xfId="40388" xr:uid="{46F8B5E8-14FF-4237-8023-752915775634}"/>
    <cellStyle name="Note 72 2 7 2 2 4" xfId="42863" xr:uid="{22A90F74-1073-4E4D-8362-2A519FFBD929}"/>
    <cellStyle name="Note 72 2 7 2 3" xfId="38077" xr:uid="{B8A59B41-0EFE-4AB9-9A7F-61CB92D20EA0}"/>
    <cellStyle name="Note 72 2 7 2 4" xfId="40387" xr:uid="{ED044224-9CFC-4CBB-A8B7-8FDFB01F52AF}"/>
    <cellStyle name="Note 72 2 7 2 5" xfId="42862" xr:uid="{531EED05-F7A1-4BD6-9979-74F60688F3B3}"/>
    <cellStyle name="Note 72 2 7 3" xfId="20616" xr:uid="{956C48C8-A8BF-449E-B166-74CFA46757BC}"/>
    <cellStyle name="Note 72 2 7 3 2" xfId="33963" xr:uid="{F91696C3-5034-4697-814D-A2811F72B375}"/>
    <cellStyle name="Note 72 2 7 3 3" xfId="40389" xr:uid="{0D286804-0780-42E3-80B1-6EC84E557ED3}"/>
    <cellStyle name="Note 72 2 7 3 4" xfId="42864" xr:uid="{886BC591-3A1C-479E-B0AC-8F7ED991C4CF}"/>
    <cellStyle name="Note 72 2 7 4" xfId="36711" xr:uid="{37BA9A11-82E1-47C3-94D6-FC861785D5D1}"/>
    <cellStyle name="Note 72 2 7 5" xfId="40386" xr:uid="{784CF32A-283C-4705-98C5-E0DE71AA1EC9}"/>
    <cellStyle name="Note 72 2 7 6" xfId="42861" xr:uid="{B918D68E-EAE7-408E-ABD1-AA10BC03E6E4}"/>
    <cellStyle name="Note 72 2 8" xfId="20617" xr:uid="{2FD8FD70-D728-487B-ADDA-678D720AC447}"/>
    <cellStyle name="Note 72 2 8 2" xfId="20618" xr:uid="{1FD56EF7-B703-4906-9C00-721322957E96}"/>
    <cellStyle name="Note 72 2 8 2 2" xfId="20619" xr:uid="{451834E2-A0EF-49FB-872C-35C06F225AF6}"/>
    <cellStyle name="Note 72 2 8 2 2 2" xfId="36031" xr:uid="{E4084CF0-663B-492B-8531-DDF9DFF613C8}"/>
    <cellStyle name="Note 72 2 8 2 2 3" xfId="40392" xr:uid="{217FE5FF-0ABA-45A3-A1A7-EAF1EA8F8DC6}"/>
    <cellStyle name="Note 72 2 8 2 2 4" xfId="42867" xr:uid="{397A3CAA-393E-49F8-A844-D44468DF3590}"/>
    <cellStyle name="Note 72 2 8 2 3" xfId="33965" xr:uid="{1668853D-F002-4D61-8866-16F451C2CA95}"/>
    <cellStyle name="Note 72 2 8 2 4" xfId="40391" xr:uid="{E2C1C6F0-880E-4851-A8F3-71A99236DAF9}"/>
    <cellStyle name="Note 72 2 8 2 5" xfId="42866" xr:uid="{50BEF3E2-0CC0-4615-848B-914BF26B24CA}"/>
    <cellStyle name="Note 72 2 8 3" xfId="20620" xr:uid="{E37C69D3-52D9-4588-948D-172D69485837}"/>
    <cellStyle name="Note 72 2 8 3 2" xfId="33966" xr:uid="{49BAC76C-2158-4688-BCD6-E50C04FC357C}"/>
    <cellStyle name="Note 72 2 8 3 3" xfId="40393" xr:uid="{1A9ACA1E-ED21-4B51-94CF-6A9DD792C7A7}"/>
    <cellStyle name="Note 72 2 8 3 4" xfId="42868" xr:uid="{5C85B54A-5E22-47F1-BA29-B12C03CE5FF0}"/>
    <cellStyle name="Note 72 2 8 4" xfId="33964" xr:uid="{3D4FDBE1-04BF-41CC-AF3A-F8816A651B0E}"/>
    <cellStyle name="Note 72 2 8 5" xfId="40390" xr:uid="{B864F150-EC1B-4DA9-BA61-111ED24F03D0}"/>
    <cellStyle name="Note 72 2 8 6" xfId="42865" xr:uid="{68464681-D942-4EB7-8282-B3D9A221B114}"/>
    <cellStyle name="Note 72 2 9" xfId="20621" xr:uid="{18B96275-6815-4B96-A079-68B7E98156AA}"/>
    <cellStyle name="Note 72 2 9 2" xfId="20622" xr:uid="{9B79954F-D333-4ACD-9E42-3CFB3E8B3F05}"/>
    <cellStyle name="Note 72 2 9 2 2" xfId="33968" xr:uid="{C74113A1-FB07-40E8-B28E-F6939231A146}"/>
    <cellStyle name="Note 72 2 9 2 3" xfId="40395" xr:uid="{6195CE2D-0DD7-4B64-92F1-73DBE5CBFE9F}"/>
    <cellStyle name="Note 72 2 9 2 4" xfId="42870" xr:uid="{FBF9847F-3C33-410E-8C94-C51E4990639B}"/>
    <cellStyle name="Note 72 2 9 3" xfId="33967" xr:uid="{56EDA2B5-D497-4E5C-B124-18EACAB8D46A}"/>
    <cellStyle name="Note 72 2 9 4" xfId="40394" xr:uid="{AF1DBD7A-7EED-415E-A9BA-935222907334}"/>
    <cellStyle name="Note 72 2 9 5" xfId="42869" xr:uid="{E6C59EAE-6C19-445E-8189-F15B52E52325}"/>
    <cellStyle name="Note 72 3" xfId="20623" xr:uid="{8081F95D-7362-4042-9B21-DDD362CEE0E4}"/>
    <cellStyle name="Note 72 3 10" xfId="20624" xr:uid="{AFAA82BA-30B6-438D-856F-54EF0D09CD1F}"/>
    <cellStyle name="Note 72 3 10 2" xfId="33970" xr:uid="{F5D0B1BA-A115-4B63-84C1-9609FFC8D66A}"/>
    <cellStyle name="Note 72 3 10 3" xfId="40397" xr:uid="{66FF846F-5662-4F05-B521-819F5657B371}"/>
    <cellStyle name="Note 72 3 10 4" xfId="42872" xr:uid="{E93ADC32-C722-4562-BB5D-1B7F30173CEC}"/>
    <cellStyle name="Note 72 3 11" xfId="33969" xr:uid="{196C59A6-3A48-40B7-9552-10BF53FADE54}"/>
    <cellStyle name="Note 72 3 12" xfId="40396" xr:uid="{09208CAE-1BBE-4D70-AFA4-C93198ADFEFA}"/>
    <cellStyle name="Note 72 3 13" xfId="42871" xr:uid="{9FF62873-C64C-4582-AF37-06FC057F6955}"/>
    <cellStyle name="Note 72 3 2" xfId="20625" xr:uid="{17A83404-3F11-4095-BB05-0C290C08372E}"/>
    <cellStyle name="Note 72 3 2 2" xfId="20626" xr:uid="{38C2FEA3-C7D6-4415-B68F-0DEA31193632}"/>
    <cellStyle name="Note 72 3 2 2 2" xfId="20627" xr:uid="{2C8B6C0C-9F37-4407-842E-6C3F2E6442ED}"/>
    <cellStyle name="Note 72 3 2 2 2 2" xfId="38076" xr:uid="{A508457D-7C20-4462-B103-8CC5A9EE31EF}"/>
    <cellStyle name="Note 72 3 2 2 2 3" xfId="40400" xr:uid="{575F1313-8BDD-4AB8-AB5C-8312E77158FD}"/>
    <cellStyle name="Note 72 3 2 2 2 4" xfId="42875" xr:uid="{FDF877B4-D191-4886-BE48-37044C278370}"/>
    <cellStyle name="Note 72 3 2 2 3" xfId="33972" xr:uid="{6FC89E10-54B0-4D40-A423-E3BCDBDF1926}"/>
    <cellStyle name="Note 72 3 2 2 4" xfId="40399" xr:uid="{E3886F3E-CFE5-4DB2-954F-C7E700BE60AC}"/>
    <cellStyle name="Note 72 3 2 2 5" xfId="42874" xr:uid="{066DACCB-1473-49A1-94B3-C7B4BA734F79}"/>
    <cellStyle name="Note 72 3 2 3" xfId="20628" xr:uid="{818A1104-3BBC-41DD-B604-93D9463E6C55}"/>
    <cellStyle name="Note 72 3 2 3 2" xfId="33973" xr:uid="{36AE8DAB-BFA6-4840-9692-0F26657468CE}"/>
    <cellStyle name="Note 72 3 2 3 3" xfId="40401" xr:uid="{A180B98A-9DC1-42F0-97BA-61122E8163B4}"/>
    <cellStyle name="Note 72 3 2 3 4" xfId="42876" xr:uid="{25CD2E9C-A482-4DFF-82AF-B5A836A9B746}"/>
    <cellStyle name="Note 72 3 2 4" xfId="33971" xr:uid="{BFEFE7C5-DB61-4314-B915-5B0207408DB9}"/>
    <cellStyle name="Note 72 3 2 5" xfId="40398" xr:uid="{83159954-C6D2-484F-B2F3-6E5E952B6C23}"/>
    <cellStyle name="Note 72 3 2 6" xfId="42873" xr:uid="{07672FAF-BDE6-41EF-A51E-4D17CDA16EF8}"/>
    <cellStyle name="Note 72 3 3" xfId="20629" xr:uid="{E09014B5-DBB8-471E-9B67-09BB85ADD901}"/>
    <cellStyle name="Note 72 3 3 2" xfId="20630" xr:uid="{4306E77B-9F42-415E-A6DF-07AF47C6197B}"/>
    <cellStyle name="Note 72 3 3 2 2" xfId="20631" xr:uid="{41EC5DCE-E813-4269-8E8E-0F0C60CC8691}"/>
    <cellStyle name="Note 72 3 3 2 2 2" xfId="33976" xr:uid="{5183DFE0-F7E1-4EEA-9266-334EF5C0004F}"/>
    <cellStyle name="Note 72 3 3 2 2 3" xfId="40404" xr:uid="{2D86B555-9C8C-4394-8C02-A41DD7BD815F}"/>
    <cellStyle name="Note 72 3 3 2 2 4" xfId="42879" xr:uid="{31037BC7-7423-4CB3-A1F7-71101B954CA0}"/>
    <cellStyle name="Note 72 3 3 2 3" xfId="33975" xr:uid="{5E6D3E0A-3466-4423-AA09-8A60F8DF50A1}"/>
    <cellStyle name="Note 72 3 3 2 4" xfId="40403" xr:uid="{4580D6F0-621A-4FFC-A095-162D6CAFA785}"/>
    <cellStyle name="Note 72 3 3 2 5" xfId="42878" xr:uid="{F4779044-8AD1-454A-AE18-4CAD5F0169DD}"/>
    <cellStyle name="Note 72 3 3 3" xfId="20632" xr:uid="{FEE53A66-7FA8-47AF-BDF9-4D60D15CD376}"/>
    <cellStyle name="Note 72 3 3 3 2" xfId="33977" xr:uid="{A95C71F1-D11F-4639-94A3-D402319E6E23}"/>
    <cellStyle name="Note 72 3 3 3 3" xfId="40405" xr:uid="{CB546D21-35D6-4C64-849C-EFF63E3DD152}"/>
    <cellStyle name="Note 72 3 3 3 4" xfId="42880" xr:uid="{A08C7762-D9A5-47DE-9461-B8469794BC3C}"/>
    <cellStyle name="Note 72 3 3 4" xfId="33974" xr:uid="{1343FE52-B4E7-4E30-9E7D-88DB81743559}"/>
    <cellStyle name="Note 72 3 3 5" xfId="40402" xr:uid="{312BB084-B2CD-411B-9539-EEBC54071732}"/>
    <cellStyle name="Note 72 3 3 6" xfId="42877" xr:uid="{1C5BB0E5-4E84-43A9-8285-3A1D0CDD43C2}"/>
    <cellStyle name="Note 72 3 4" xfId="20633" xr:uid="{E556B546-96BD-4F5D-BA1B-C8731F03B2E3}"/>
    <cellStyle name="Note 72 3 4 2" xfId="20634" xr:uid="{F041AF7A-698A-4FA5-A387-5EE3CE9188EE}"/>
    <cellStyle name="Note 72 3 4 2 2" xfId="20635" xr:uid="{29BC4D90-E7B1-4577-8F88-5215B6C114D2}"/>
    <cellStyle name="Note 72 3 4 2 2 2" xfId="33980" xr:uid="{62EB7357-6CE9-4A6A-AD97-68E35BDE58CE}"/>
    <cellStyle name="Note 72 3 4 2 2 3" xfId="40408" xr:uid="{7686E57B-1EA7-4A69-A50E-3E796FEC90B5}"/>
    <cellStyle name="Note 72 3 4 2 2 4" xfId="42883" xr:uid="{55DB776B-40B5-494C-BE43-5AA60F464970}"/>
    <cellStyle name="Note 72 3 4 2 3" xfId="33979" xr:uid="{AAF5BE46-26C5-4A7B-AF23-E49D586B63E4}"/>
    <cellStyle name="Note 72 3 4 2 4" xfId="40407" xr:uid="{A3F85EC4-D5B0-4741-AAF7-C69F964EE5AD}"/>
    <cellStyle name="Note 72 3 4 2 5" xfId="42882" xr:uid="{85E9EB6B-3EB9-42E5-B93A-5C53D83B85E1}"/>
    <cellStyle name="Note 72 3 4 3" xfId="20636" xr:uid="{060B5F93-67D1-4BB5-B27E-DACDF310FF49}"/>
    <cellStyle name="Note 72 3 4 3 2" xfId="33981" xr:uid="{461DE9F3-9F51-4ED6-8FE0-1F069DF2EA89}"/>
    <cellStyle name="Note 72 3 4 3 3" xfId="40409" xr:uid="{C1DCA330-2D4A-4148-B33A-425A41F332E2}"/>
    <cellStyle name="Note 72 3 4 3 4" xfId="42884" xr:uid="{FB0BD649-8E1F-4037-B9EE-DE10E016F9E6}"/>
    <cellStyle name="Note 72 3 4 4" xfId="33978" xr:uid="{18C1DCB2-AE96-460E-A822-020857311F8B}"/>
    <cellStyle name="Note 72 3 4 5" xfId="40406" xr:uid="{81F34D15-F5AA-4CA5-AF73-5A8C62172364}"/>
    <cellStyle name="Note 72 3 4 6" xfId="42881" xr:uid="{7534EFA0-B912-474C-862F-7D38160DB53C}"/>
    <cellStyle name="Note 72 3 5" xfId="20637" xr:uid="{6C93D5F2-C082-49A7-B9E7-E0C3F7245CBB}"/>
    <cellStyle name="Note 72 3 5 2" xfId="20638" xr:uid="{1B9CA842-62CD-4558-82A3-77638F11928F}"/>
    <cellStyle name="Note 72 3 5 2 2" xfId="20639" xr:uid="{39378DCC-9C39-4D47-8CD4-98BB6FCED4EA}"/>
    <cellStyle name="Note 72 3 5 2 2 2" xfId="37054" xr:uid="{52849A37-F906-4A2E-983E-659848AC10E4}"/>
    <cellStyle name="Note 72 3 5 2 2 3" xfId="40412" xr:uid="{B0EA5989-F59E-42AB-A5FA-752B63AE1E81}"/>
    <cellStyle name="Note 72 3 5 2 2 4" xfId="42887" xr:uid="{8B6F0840-7D4C-46D7-9683-2C77A3DB8E9F}"/>
    <cellStyle name="Note 72 3 5 2 3" xfId="33982" xr:uid="{CD81811B-3F03-4F10-BA09-3609A4FAB372}"/>
    <cellStyle name="Note 72 3 5 2 4" xfId="40411" xr:uid="{9DF79093-85EB-471B-9D4F-C481D9332A4E}"/>
    <cellStyle name="Note 72 3 5 2 5" xfId="42886" xr:uid="{8F2A1B4E-163E-4925-A048-490ACFF3563A}"/>
    <cellStyle name="Note 72 3 5 3" xfId="20640" xr:uid="{764C9CA1-9A36-4E82-A4C9-3CA95B4A3729}"/>
    <cellStyle name="Note 72 3 5 3 2" xfId="37055" xr:uid="{80CDA6C2-78C2-4C36-95E0-966A085C1254}"/>
    <cellStyle name="Note 72 3 5 3 3" xfId="40413" xr:uid="{B97EB7F4-5109-4100-A6BE-6343068BC381}"/>
    <cellStyle name="Note 72 3 5 3 4" xfId="42888" xr:uid="{7EA51EC7-6A16-45F2-8A38-AEB748CF9F58}"/>
    <cellStyle name="Note 72 3 5 4" xfId="25439" xr:uid="{B9CA5BF5-8D96-41F7-A3E0-694EAB25B2AC}"/>
    <cellStyle name="Note 72 3 5 5" xfId="40410" xr:uid="{69CC271C-0F32-4CEE-83AF-62D15C970AC2}"/>
    <cellStyle name="Note 72 3 5 6" xfId="42885" xr:uid="{219E09DF-D37A-4DB1-AB24-2FE3067EE136}"/>
    <cellStyle name="Note 72 3 6" xfId="20641" xr:uid="{83678346-E56F-47DF-9688-D75D3E326EC3}"/>
    <cellStyle name="Note 72 3 6 2" xfId="20642" xr:uid="{37D82989-95CD-4773-8D4B-3815890273D6}"/>
    <cellStyle name="Note 72 3 6 2 2" xfId="20643" xr:uid="{CC873AA1-FE85-49CD-AB6C-9046BF499E41}"/>
    <cellStyle name="Note 72 3 6 2 2 2" xfId="35961" xr:uid="{5A34FFA4-F4F8-4DE4-8256-076861859D0C}"/>
    <cellStyle name="Note 72 3 6 2 2 3" xfId="40416" xr:uid="{CEE8705E-0D0B-4268-9E70-0A3FD5747767}"/>
    <cellStyle name="Note 72 3 6 2 2 4" xfId="42891" xr:uid="{44331E76-8973-4B92-91D6-4EBFE4842623}"/>
    <cellStyle name="Note 72 3 6 2 3" xfId="38269" xr:uid="{50E05243-5B29-4550-9564-F4F811934FE0}"/>
    <cellStyle name="Note 72 3 6 2 4" xfId="40415" xr:uid="{83519E86-25F3-4381-8E05-C5EAC8B969F0}"/>
    <cellStyle name="Note 72 3 6 2 5" xfId="42890" xr:uid="{D1729803-CD3C-4EFB-9C5B-34CAC54C56C0}"/>
    <cellStyle name="Note 72 3 6 3" xfId="20644" xr:uid="{818FDB7A-A270-4F67-8E66-C1012FBE2D4A}"/>
    <cellStyle name="Note 72 3 6 3 2" xfId="35962" xr:uid="{3B885F35-B55A-4801-AA53-09D8698B1B46}"/>
    <cellStyle name="Note 72 3 6 3 3" xfId="40417" xr:uid="{194A98B8-0838-4B01-A054-33187169031A}"/>
    <cellStyle name="Note 72 3 6 3 4" xfId="42892" xr:uid="{77D2EDCF-DF08-44AA-9B69-40FB8453F22E}"/>
    <cellStyle name="Note 72 3 6 4" xfId="36032" xr:uid="{0009BE04-DA64-4B6B-90B6-28C6E2755A68}"/>
    <cellStyle name="Note 72 3 6 5" xfId="40414" xr:uid="{DA66AD0F-EB39-4AF9-ADF6-5C4C5B42692E}"/>
    <cellStyle name="Note 72 3 6 6" xfId="42889" xr:uid="{B4BEA472-6BF4-4782-824D-D19210BF386D}"/>
    <cellStyle name="Note 72 3 7" xfId="20645" xr:uid="{D4C0AFAB-F56D-4962-B886-2638D118878D}"/>
    <cellStyle name="Note 72 3 7 2" xfId="20646" xr:uid="{23609E69-47FE-4130-9F0B-A89B5BAC5B4D}"/>
    <cellStyle name="Note 72 3 7 2 2" xfId="20647" xr:uid="{BD70CCAC-FD2B-4E1B-B2FF-2CE6BCC67067}"/>
    <cellStyle name="Note 72 3 7 2 2 2" xfId="33983" xr:uid="{56C60088-B14F-46E4-90D6-58C993F53235}"/>
    <cellStyle name="Note 72 3 7 2 2 3" xfId="40420" xr:uid="{44286454-E1C5-4620-BD3E-0052A00B081F}"/>
    <cellStyle name="Note 72 3 7 2 2 4" xfId="42895" xr:uid="{E985ACA7-04D7-4923-983B-9354C7249963}"/>
    <cellStyle name="Note 72 3 7 2 3" xfId="38585" xr:uid="{9C38915B-2D39-44F7-B8A9-FEBAF339AE02}"/>
    <cellStyle name="Note 72 3 7 2 4" xfId="40419" xr:uid="{96F2F2B2-D1E5-4226-998B-6DC5AC420F30}"/>
    <cellStyle name="Note 72 3 7 2 5" xfId="42894" xr:uid="{5B022941-F412-483E-A05A-3226773DEB7F}"/>
    <cellStyle name="Note 72 3 7 3" xfId="20648" xr:uid="{7E476DBE-20E9-43C3-A906-31C2FB69F969}"/>
    <cellStyle name="Note 72 3 7 3 2" xfId="33984" xr:uid="{DEE9A34C-B489-42DB-8EFD-7E09BA32C444}"/>
    <cellStyle name="Note 72 3 7 3 3" xfId="40421" xr:uid="{C11DD303-1351-4777-A4CE-005BE74ACFCA}"/>
    <cellStyle name="Note 72 3 7 3 4" xfId="42896" xr:uid="{CF08D191-C48F-47A9-816D-B18B0167A58F}"/>
    <cellStyle name="Note 72 3 7 4" xfId="25440" xr:uid="{607698B3-8E6A-437D-9A62-9CDE24BA5996}"/>
    <cellStyle name="Note 72 3 7 5" xfId="40418" xr:uid="{6732F593-B14B-4BC9-B3E9-B2124C1287E8}"/>
    <cellStyle name="Note 72 3 7 6" xfId="42893" xr:uid="{C397E17A-5C8A-4019-B96B-C12D3371807C}"/>
    <cellStyle name="Note 72 3 8" xfId="20649" xr:uid="{7AB62B5B-A6AB-46CD-B680-1D441AD11A0D}"/>
    <cellStyle name="Note 72 3 8 2" xfId="20650" xr:uid="{34DD18BB-CD01-4841-9297-E27EA2707CF6}"/>
    <cellStyle name="Note 72 3 8 2 2" xfId="20651" xr:uid="{764112F0-8900-426F-90B7-C1E41C5E452F}"/>
    <cellStyle name="Note 72 3 8 2 2 2" xfId="38584" xr:uid="{BCB4047C-B45E-4A22-9F1C-BA807E6E2ED3}"/>
    <cellStyle name="Note 72 3 8 2 2 3" xfId="40424" xr:uid="{1EF19B75-B80D-4891-BF0C-26D1CEFE7EC3}"/>
    <cellStyle name="Note 72 3 8 2 2 4" xfId="42899" xr:uid="{7BE470AB-5B59-4C4A-8A56-7A719C5E6151}"/>
    <cellStyle name="Note 72 3 8 2 3" xfId="37056" xr:uid="{F9EF9093-DB86-4746-82B3-FB1DAA1CCB78}"/>
    <cellStyle name="Note 72 3 8 2 4" xfId="40423" xr:uid="{AC8547FE-58C7-4D3D-B770-E652689DDAF8}"/>
    <cellStyle name="Note 72 3 8 2 5" xfId="42898" xr:uid="{8A801997-CB3C-43F8-95AA-9EBAD2AB13F1}"/>
    <cellStyle name="Note 72 3 8 3" xfId="20652" xr:uid="{C225953C-039E-4744-B7AB-89805540C6E6}"/>
    <cellStyle name="Note 72 3 8 3 2" xfId="33985" xr:uid="{B7AAB90E-6D90-47ED-BBA7-BCA9664ECBB0}"/>
    <cellStyle name="Note 72 3 8 3 3" xfId="40425" xr:uid="{3F7BB7F9-E79A-427B-86EC-5A00062864E7}"/>
    <cellStyle name="Note 72 3 8 3 4" xfId="42900" xr:uid="{467462ED-D72B-4D6B-8EF4-EE0F3AF738FA}"/>
    <cellStyle name="Note 72 3 8 4" xfId="25441" xr:uid="{42D4064D-D828-498D-AEAE-17F233C395A3}"/>
    <cellStyle name="Note 72 3 8 5" xfId="40422" xr:uid="{64F0D89A-1F54-4ABD-98FF-60A347CBC410}"/>
    <cellStyle name="Note 72 3 8 6" xfId="42897" xr:uid="{47742287-6067-40E8-9487-8E6F08217113}"/>
    <cellStyle name="Note 72 3 9" xfId="20653" xr:uid="{5E6775E1-5F66-43F3-BF7B-ED6724776034}"/>
    <cellStyle name="Note 72 3 9 2" xfId="20654" xr:uid="{2C623BA8-5F28-45DE-859A-C0E8FF3DA456}"/>
    <cellStyle name="Note 72 3 9 2 2" xfId="33986" xr:uid="{1C8A366C-387E-4AB9-A147-6AFABF82C648}"/>
    <cellStyle name="Note 72 3 9 2 3" xfId="40427" xr:uid="{FED03F28-72EA-4F21-9DC5-54A4E3F8372D}"/>
    <cellStyle name="Note 72 3 9 2 4" xfId="42902" xr:uid="{CE182094-1DC4-47CF-AB16-3AEA94B92DBD}"/>
    <cellStyle name="Note 72 3 9 3" xfId="25442" xr:uid="{5EC32156-CDE1-4AAC-AD09-1E8DDEC85610}"/>
    <cellStyle name="Note 72 3 9 4" xfId="40426" xr:uid="{AC8CAE91-1A97-46C1-ABA4-486E6175CE1E}"/>
    <cellStyle name="Note 72 3 9 5" xfId="42901" xr:uid="{3A5142BD-1900-4A4F-B4D1-AB7BCB96F308}"/>
    <cellStyle name="Note 72 4" xfId="20655" xr:uid="{0D3326E8-74E1-43AD-8FFB-2B0AB2CD9230}"/>
    <cellStyle name="Note 72 4 2" xfId="20656" xr:uid="{281AA768-B5DB-498A-8B31-B0FFB3D17690}"/>
    <cellStyle name="Note 72 4 2 2" xfId="20657" xr:uid="{033AA93C-CA53-4FAB-B401-334E0CA05AED}"/>
    <cellStyle name="Note 72 4 2 2 2" xfId="25443" xr:uid="{F49948BD-5462-473D-B3F9-809A23FC6994}"/>
    <cellStyle name="Note 72 4 2 2 3" xfId="40430" xr:uid="{191CF242-3E72-43E8-8048-76F612B81FE0}"/>
    <cellStyle name="Note 72 4 2 2 4" xfId="42905" xr:uid="{EFF8733A-A4B5-4958-9C93-07E9ECD9B54E}"/>
    <cellStyle name="Note 72 4 2 3" xfId="33987" xr:uid="{05D35FEC-E912-4870-BC4C-524ECAEFEF5F}"/>
    <cellStyle name="Note 72 4 2 4" xfId="40429" xr:uid="{F5E613CF-ACC4-4337-A2D3-14F3C2FC3628}"/>
    <cellStyle name="Note 72 4 2 5" xfId="42904" xr:uid="{D1AC9C24-3586-4AC5-A3FB-F80E23718C38}"/>
    <cellStyle name="Note 72 4 3" xfId="20658" xr:uid="{BF0AECB5-D92F-4879-A189-232E29CCE7D4}"/>
    <cellStyle name="Note 72 4 3 2" xfId="38583" xr:uid="{EB1E295B-6E07-4DD2-82BD-18B4063F2995}"/>
    <cellStyle name="Note 72 4 3 3" xfId="40431" xr:uid="{E4FAA60E-A83A-4DF1-AB27-85241EF9E50B}"/>
    <cellStyle name="Note 72 4 3 4" xfId="42906" xr:uid="{37917935-01ED-4C60-93B1-E0B6CFCDA22B}"/>
    <cellStyle name="Note 72 4 4" xfId="36712" xr:uid="{B2F2A671-74B9-49B6-957B-CB4DF56AC84B}"/>
    <cellStyle name="Note 72 4 5" xfId="40428" xr:uid="{3563677C-3DDC-40FC-8E1F-87066E77BD81}"/>
    <cellStyle name="Note 72 4 6" xfId="42903" xr:uid="{174C181D-57E9-4371-9E71-01D46A06CB45}"/>
    <cellStyle name="Note 72 5" xfId="20659" xr:uid="{E4542455-75EA-48B1-87F9-750EED0FC502}"/>
    <cellStyle name="Note 72 5 2" xfId="20660" xr:uid="{A796E30D-89C0-48CA-9D63-461F598EFC19}"/>
    <cellStyle name="Note 72 5 2 2" xfId="20661" xr:uid="{56E6302C-95C6-4DF1-A222-8725DA2F9F09}"/>
    <cellStyle name="Note 72 5 2 2 2" xfId="25444" xr:uid="{DBB14C67-DD0E-4CEF-B828-1C655817BFCD}"/>
    <cellStyle name="Note 72 5 2 2 3" xfId="40434" xr:uid="{5AD70718-3E87-495C-B440-DF541FAE66E8}"/>
    <cellStyle name="Note 72 5 2 2 4" xfId="42909" xr:uid="{D0E67631-AEB4-40F6-A07B-F01A45C24CB5}"/>
    <cellStyle name="Note 72 5 2 3" xfId="33989" xr:uid="{A694B2B6-FE1D-4234-8028-49724EB3527C}"/>
    <cellStyle name="Note 72 5 2 4" xfId="40433" xr:uid="{05DF5A4F-3234-4912-8F34-80E3AD419992}"/>
    <cellStyle name="Note 72 5 2 5" xfId="42908" xr:uid="{05A40CD4-B813-4F5B-8947-6901FEF631DD}"/>
    <cellStyle name="Note 72 5 3" xfId="20662" xr:uid="{31854219-5470-4596-A046-6D25540D38D6}"/>
    <cellStyle name="Note 72 5 3 2" xfId="33990" xr:uid="{DE3243E9-126B-453C-8207-A700EBF5138C}"/>
    <cellStyle name="Note 72 5 3 3" xfId="40435" xr:uid="{6878F2C2-75C9-41C6-996C-29F0EF55F8C1}"/>
    <cellStyle name="Note 72 5 3 4" xfId="42910" xr:uid="{366DE020-BEE1-4143-B5F2-F75189B8A7D9}"/>
    <cellStyle name="Note 72 5 4" xfId="33988" xr:uid="{9CA34DC6-152C-4915-88AF-6784E4BDDCA1}"/>
    <cellStyle name="Note 72 5 5" xfId="40432" xr:uid="{E062D2EC-2348-4BCB-AF49-B267F15D012D}"/>
    <cellStyle name="Note 72 5 6" xfId="42907" xr:uid="{46822850-EAB8-43AB-B367-6AA3E29AA8C9}"/>
    <cellStyle name="Note 72 6" xfId="20663" xr:uid="{73DEBE7C-8F8A-4BE7-BE24-1E46C6E67135}"/>
    <cellStyle name="Note 72 6 2" xfId="20664" xr:uid="{16B9F362-0A07-4FB0-AB2F-DC9C4149A7D5}"/>
    <cellStyle name="Note 72 6 2 2" xfId="20665" xr:uid="{B9845943-CB67-46D9-9425-AECB5C451935}"/>
    <cellStyle name="Note 72 6 2 2 2" xfId="25445" xr:uid="{DEB26B1F-1594-4F97-B49A-CD5CF4FFC559}"/>
    <cellStyle name="Note 72 6 2 2 3" xfId="40438" xr:uid="{21E318D3-6BFA-47C7-ABAA-1B97649465B9}"/>
    <cellStyle name="Note 72 6 2 2 4" xfId="42913" xr:uid="{D9F066B6-9EFB-41BB-9F36-4D83C4057B28}"/>
    <cellStyle name="Note 72 6 2 3" xfId="33991" xr:uid="{87D329B8-8B3C-4D60-9FF7-7B45868191DA}"/>
    <cellStyle name="Note 72 6 2 4" xfId="40437" xr:uid="{6E0AB8A6-9609-4392-A527-0B05345C8B73}"/>
    <cellStyle name="Note 72 6 2 5" xfId="42912" xr:uid="{710110EE-7D77-423F-AEB4-E796BB153279}"/>
    <cellStyle name="Note 72 6 3" xfId="20666" xr:uid="{07667D6F-8518-4986-980A-94F6047D7F16}"/>
    <cellStyle name="Note 72 6 3 2" xfId="33992" xr:uid="{6A697CC4-C4D1-4A8E-9023-2F3421A27A9E}"/>
    <cellStyle name="Note 72 6 3 3" xfId="40439" xr:uid="{C209D04A-FC84-4768-990A-5E231D73CC78}"/>
    <cellStyle name="Note 72 6 3 4" xfId="42914" xr:uid="{E52A1A7C-AEB7-4DAF-9AA5-27AC244B7402}"/>
    <cellStyle name="Note 72 6 4" xfId="38582" xr:uid="{243AD998-A5DD-4A5E-B367-E72CBA903971}"/>
    <cellStyle name="Note 72 6 5" xfId="40436" xr:uid="{5B5E28D5-0A97-4BCD-B953-16C1CC1949D6}"/>
    <cellStyle name="Note 72 6 6" xfId="42911" xr:uid="{5102B0E6-67B9-47C4-A07C-0F086FBC9B40}"/>
    <cellStyle name="Note 72 7" xfId="20667" xr:uid="{04A366D6-1972-4FDC-80EC-61A7C2E8F4F0}"/>
    <cellStyle name="Note 72 7 2" xfId="20668" xr:uid="{ACAF27C3-89C4-4585-82DB-AD74F4270F04}"/>
    <cellStyle name="Note 72 7 2 2" xfId="20669" xr:uid="{A6126194-7A64-48C3-B249-8BB14C8ACA26}"/>
    <cellStyle name="Note 72 7 2 2 2" xfId="25446" xr:uid="{1F313FCB-9DAA-4413-B8EF-9465484AE2C6}"/>
    <cellStyle name="Note 72 7 2 2 3" xfId="40442" xr:uid="{763E3DD1-DBEC-4714-9EBA-2CC22E57085B}"/>
    <cellStyle name="Note 72 7 2 2 4" xfId="42917" xr:uid="{1B4916EB-2CF9-42F9-A1F7-F3E80F71FB44}"/>
    <cellStyle name="Note 72 7 2 3" xfId="38581" xr:uid="{B0AD936D-1649-449C-AC18-777D9508B46C}"/>
    <cellStyle name="Note 72 7 2 4" xfId="40441" xr:uid="{080AC2DE-E34F-443D-9DED-992013460FFC}"/>
    <cellStyle name="Note 72 7 2 5" xfId="42916" xr:uid="{E72C59EE-345F-41D1-989C-C2A6F99FC0E7}"/>
    <cellStyle name="Note 72 7 3" xfId="20670" xr:uid="{DC2585C7-A6CE-42C3-B8D2-14B12D188A27}"/>
    <cellStyle name="Note 72 7 3 2" xfId="33994" xr:uid="{A5BA105E-2A68-4514-BEC9-216207EE0E29}"/>
    <cellStyle name="Note 72 7 3 3" xfId="40443" xr:uid="{1E14AE68-338B-4F8E-BD87-D25174A66D68}"/>
    <cellStyle name="Note 72 7 3 4" xfId="42918" xr:uid="{0BD452EE-1EEE-4A12-B890-60682DBAE016}"/>
    <cellStyle name="Note 72 7 4" xfId="33993" xr:uid="{8D90CBCB-DFC4-4F09-A742-EC78606473E5}"/>
    <cellStyle name="Note 72 7 5" xfId="40440" xr:uid="{647A6601-2555-4D9F-8B44-BB1A934ECF04}"/>
    <cellStyle name="Note 72 7 6" xfId="42915" xr:uid="{73D87218-397C-4E1B-A817-9463951DA11F}"/>
    <cellStyle name="Note 72 8" xfId="20671" xr:uid="{3DE01EBE-8AB5-4C09-83AB-0031A14BACBF}"/>
    <cellStyle name="Note 72 8 2" xfId="20672" xr:uid="{4A29A532-93AE-4008-84AC-44CEC93D147B}"/>
    <cellStyle name="Note 72 8 2 2" xfId="20673" xr:uid="{D906A1B8-E5DC-441F-AB29-D751CD14511F}"/>
    <cellStyle name="Note 72 8 2 2 2" xfId="25447" xr:uid="{EFB5CC23-72E6-452C-82DB-CE33C7FBA01B}"/>
    <cellStyle name="Note 72 8 2 2 3" xfId="40446" xr:uid="{D1C4AD81-04A8-4499-9C45-F14A4357C919}"/>
    <cellStyle name="Note 72 8 2 2 4" xfId="42921" xr:uid="{045B89E8-92B4-411B-B714-D87C2007DCEC}"/>
    <cellStyle name="Note 72 8 2 3" xfId="33996" xr:uid="{6E366B60-0B5F-4F7B-8463-F9D649A5C4CB}"/>
    <cellStyle name="Note 72 8 2 4" xfId="40445" xr:uid="{EEB7D10E-9C03-40B4-BE19-BC255E596FB9}"/>
    <cellStyle name="Note 72 8 2 5" xfId="42920" xr:uid="{E5B4FFE0-119B-4C9B-BE24-B03D413E2BC9}"/>
    <cellStyle name="Note 72 8 3" xfId="20674" xr:uid="{432ADFF7-135D-4EBB-B0C7-D3E5C30A433A}"/>
    <cellStyle name="Note 72 8 3 2" xfId="38580" xr:uid="{A75A18FE-834C-449F-9EF3-844A18FDE086}"/>
    <cellStyle name="Note 72 8 3 3" xfId="40447" xr:uid="{F8F519E5-3373-44AF-BDD7-722749F6873C}"/>
    <cellStyle name="Note 72 8 3 4" xfId="42922" xr:uid="{6E5B60CF-A16D-445D-8341-F07CF82F93FE}"/>
    <cellStyle name="Note 72 8 4" xfId="33995" xr:uid="{D188AD7E-770C-418D-AA2B-1A74ACB73884}"/>
    <cellStyle name="Note 72 8 5" xfId="40444" xr:uid="{1FA5C35F-1C70-4164-8332-5F3B01B4FDF8}"/>
    <cellStyle name="Note 72 8 6" xfId="42919" xr:uid="{A67712A9-E990-48B9-A5A2-AF1DE74CE8AC}"/>
    <cellStyle name="Note 72 9" xfId="20675" xr:uid="{13C2F2B6-9F3D-46AD-BA89-AD6FA8B38F3C}"/>
    <cellStyle name="Note 72 9 2" xfId="20676" xr:uid="{87548DEC-FEE6-4D85-A973-67FDE7DE7782}"/>
    <cellStyle name="Note 72 9 2 2" xfId="20677" xr:uid="{09B564E9-5AEC-4A06-988C-94E69176C035}"/>
    <cellStyle name="Note 72 9 2 2 2" xfId="25448" xr:uid="{A2D46CC5-3A1A-45B4-A2E2-4CC14A9DFD64}"/>
    <cellStyle name="Note 72 9 2 2 3" xfId="40450" xr:uid="{02110187-9EBB-49C7-B808-A02CA42092A7}"/>
    <cellStyle name="Note 72 9 2 2 4" xfId="42925" xr:uid="{BD670B36-F906-499D-80C2-BB1FDECB07C6}"/>
    <cellStyle name="Note 72 9 2 3" xfId="33998" xr:uid="{BDB896C2-1BFA-48E2-AEFB-422F9E65DE34}"/>
    <cellStyle name="Note 72 9 2 4" xfId="40449" xr:uid="{1489A437-79CD-4CCE-992A-93A6D434BF10}"/>
    <cellStyle name="Note 72 9 2 5" xfId="42924" xr:uid="{74E2EFDD-14BC-4B69-AD17-89E1E796C054}"/>
    <cellStyle name="Note 72 9 3" xfId="20678" xr:uid="{A927AA56-E32D-417B-966A-A3502B397022}"/>
    <cellStyle name="Note 72 9 3 2" xfId="33999" xr:uid="{5F718A35-D36B-4173-96E3-2BF25B5BD86E}"/>
    <cellStyle name="Note 72 9 3 3" xfId="40451" xr:uid="{FF8BEC59-7D06-400C-8AC1-7414697C5726}"/>
    <cellStyle name="Note 72 9 3 4" xfId="42926" xr:uid="{422AE990-F7ED-49D7-9DB6-C8DF81A3019B}"/>
    <cellStyle name="Note 72 9 4" xfId="33997" xr:uid="{255FBFAB-0A2B-4DE3-9540-2BA148227815}"/>
    <cellStyle name="Note 72 9 5" xfId="40448" xr:uid="{0F95433A-0D2B-4474-AED6-C2B6C058D638}"/>
    <cellStyle name="Note 72 9 6" xfId="42923" xr:uid="{F99071C5-4A7F-46B2-BCD5-836F91BCC7FE}"/>
    <cellStyle name="Note 73" xfId="20679" xr:uid="{02678387-36AF-46CB-9355-EE055571CECF}"/>
    <cellStyle name="Note 73 10" xfId="20680" xr:uid="{1B593E12-8120-4D8B-AF0A-A09D8271EB7C}"/>
    <cellStyle name="Note 73 10 2" xfId="34000" xr:uid="{64663EAB-C1B6-41D4-995A-A83F2DBBF489}"/>
    <cellStyle name="Note 73 10 3" xfId="40453" xr:uid="{886F705B-B6E8-431B-8551-A2E19CFC24B4}"/>
    <cellStyle name="Note 73 10 4" xfId="42928" xr:uid="{F1FCEAC2-7B42-469F-96CE-EA75457F844D}"/>
    <cellStyle name="Note 73 11" xfId="38579" xr:uid="{3FAD2021-119A-4ABF-A83D-6E1CFF26AF6F}"/>
    <cellStyle name="Note 73 12" xfId="40452" xr:uid="{337B9722-3502-4A0B-8C15-B5E683F33C94}"/>
    <cellStyle name="Note 73 13" xfId="42927" xr:uid="{657AC6D8-B5DE-435D-BD47-888A521B3564}"/>
    <cellStyle name="Note 73 2" xfId="20681" xr:uid="{50CE6135-7964-4627-ABA1-CBBE233BCDCF}"/>
    <cellStyle name="Note 73 2 2" xfId="20682" xr:uid="{11EF18B0-58F2-48C7-A4B3-22943546C0E0}"/>
    <cellStyle name="Note 73 2 2 2" xfId="20683" xr:uid="{83CE93A2-37DA-4A00-9D4C-C64E92043083}"/>
    <cellStyle name="Note 73 2 2 2 2" xfId="34002" xr:uid="{4B948B93-0665-44A1-AA42-B0C1A6174311}"/>
    <cellStyle name="Note 73 2 2 2 3" xfId="40456" xr:uid="{F3CBD77E-004E-4499-A736-E43D1423E998}"/>
    <cellStyle name="Note 73 2 2 2 4" xfId="42931" xr:uid="{12C43B8A-DF8B-4487-8DAE-A7FFE3802CB7}"/>
    <cellStyle name="Note 73 2 2 3" xfId="34001" xr:uid="{1C61FAB9-622B-4E38-82B9-B7C9436B55A4}"/>
    <cellStyle name="Note 73 2 2 4" xfId="40455" xr:uid="{522FE79B-24D5-4157-845F-F7DD0B549C5F}"/>
    <cellStyle name="Note 73 2 2 5" xfId="42930" xr:uid="{4E35B9B9-8093-4429-A525-E6B148752D98}"/>
    <cellStyle name="Note 73 2 3" xfId="20684" xr:uid="{39149167-9ED4-496E-B4AE-CD5F1F6B9A8D}"/>
    <cellStyle name="Note 73 2 3 2" xfId="36713" xr:uid="{B8F6BBFB-34E0-4B25-A3BB-37E96E6A99C8}"/>
    <cellStyle name="Note 73 2 3 3" xfId="40457" xr:uid="{8FFF0F5F-FAEA-49D7-B020-F21E88E36DF8}"/>
    <cellStyle name="Note 73 2 3 4" xfId="42932" xr:uid="{E2EC8F4C-F69E-4913-9A15-1657BE85F55C}"/>
    <cellStyle name="Note 73 2 4" xfId="25449" xr:uid="{D38E7A1E-F7AB-4402-B2A1-6ADA895AB5F3}"/>
    <cellStyle name="Note 73 2 5" xfId="40454" xr:uid="{0C15018F-D045-4B2A-8B5A-8A3BCED1EE79}"/>
    <cellStyle name="Note 73 2 6" xfId="42929" xr:uid="{8E2EE7FC-1764-481F-A89B-2410169B143F}"/>
    <cellStyle name="Note 73 3" xfId="20685" xr:uid="{60938456-6824-4D87-9399-AE5635E0BEBC}"/>
    <cellStyle name="Note 73 3 2" xfId="20686" xr:uid="{9D50F436-239A-4659-81BF-92DB097B86A5}"/>
    <cellStyle name="Note 73 3 2 2" xfId="20687" xr:uid="{ED14519F-5835-4624-88A5-100CA82CC429}"/>
    <cellStyle name="Note 73 3 2 2 2" xfId="34004" xr:uid="{41816186-A76D-4618-B933-77EDB2455E1E}"/>
    <cellStyle name="Note 73 3 2 2 3" xfId="40460" xr:uid="{7811576D-5CF7-4391-9142-EBEF66B813E7}"/>
    <cellStyle name="Note 73 3 2 2 4" xfId="42935" xr:uid="{7EEDF1FC-FDE5-480D-A3BA-BF43EDCB74E5}"/>
    <cellStyle name="Note 73 3 2 3" xfId="34003" xr:uid="{898051E6-0EE0-459C-848F-E4B948550615}"/>
    <cellStyle name="Note 73 3 2 4" xfId="40459" xr:uid="{1A4EBEE5-56C6-431A-9C11-E1B66B41AA3E}"/>
    <cellStyle name="Note 73 3 2 5" xfId="42934" xr:uid="{04166860-598C-4E8B-BF6C-CB1199E6CE4B}"/>
    <cellStyle name="Note 73 3 3" xfId="20688" xr:uid="{9B4BBEAF-F800-415F-A0FC-714F73DE007D}"/>
    <cellStyle name="Note 73 3 3 2" xfId="34005" xr:uid="{D8BCFD35-D3E8-4251-97C8-3A8671586BE8}"/>
    <cellStyle name="Note 73 3 3 3" xfId="40461" xr:uid="{CAC2DB47-8813-4492-A633-86B18C3D40BE}"/>
    <cellStyle name="Note 73 3 3 4" xfId="42936" xr:uid="{9E27883D-7892-49B8-B1D9-ECF9525D8B18}"/>
    <cellStyle name="Note 73 3 4" xfId="38578" xr:uid="{153FE02B-3CCC-4FD2-A0E3-141FD8A34D14}"/>
    <cellStyle name="Note 73 3 5" xfId="40458" xr:uid="{60FB4B78-5224-4C06-BA19-4D5A5A8ADC6B}"/>
    <cellStyle name="Note 73 3 6" xfId="42933" xr:uid="{061FA7EF-06ED-4978-94A7-911BE86DADED}"/>
    <cellStyle name="Note 73 4" xfId="20689" xr:uid="{AB9EA9BA-A128-415B-A541-3A31E71947DB}"/>
    <cellStyle name="Note 73 4 2" xfId="20690" xr:uid="{E58C2AE0-AFBF-4C25-812C-5C9B5F984F2B}"/>
    <cellStyle name="Note 73 4 2 2" xfId="20691" xr:uid="{363513C9-4F56-4621-87C9-FE72CE7E5019}"/>
    <cellStyle name="Note 73 4 2 2 2" xfId="34007" xr:uid="{80B53BD6-AA4A-4DA3-95E7-A4757AD11E55}"/>
    <cellStyle name="Note 73 4 2 2 3" xfId="40464" xr:uid="{9B9F027B-FC11-47C2-B676-A09B48609A0B}"/>
    <cellStyle name="Note 73 4 2 2 4" xfId="42939" xr:uid="{CB7CF007-6EC0-49BE-A213-A923D2133601}"/>
    <cellStyle name="Note 73 4 2 3" xfId="34006" xr:uid="{0C15B677-90D9-43AD-9AC9-189E77293948}"/>
    <cellStyle name="Note 73 4 2 4" xfId="40463" xr:uid="{03FDD6EF-4574-4080-B44A-36F611795C40}"/>
    <cellStyle name="Note 73 4 2 5" xfId="42938" xr:uid="{84D10B2A-1864-4AD8-87BA-8B7ACE9F50B0}"/>
    <cellStyle name="Note 73 4 3" xfId="20692" xr:uid="{419FEF9A-3917-4A04-9112-38491ABF78AF}"/>
    <cellStyle name="Note 73 4 3 2" xfId="34008" xr:uid="{B1A9CB89-9675-456F-8E9B-C7F87CB82042}"/>
    <cellStyle name="Note 73 4 3 3" xfId="40465" xr:uid="{BDC9D2D3-D868-470A-B7DB-3E3BF23EA307}"/>
    <cellStyle name="Note 73 4 3 4" xfId="42940" xr:uid="{B6764ADA-14E6-47B2-A033-FDE1CE5C47FD}"/>
    <cellStyle name="Note 73 4 4" xfId="38577" xr:uid="{3635E737-C7F1-40CA-B127-98774FD7CA32}"/>
    <cellStyle name="Note 73 4 5" xfId="40462" xr:uid="{7CF8B9CF-A320-48E3-8A01-3EE627FCC83D}"/>
    <cellStyle name="Note 73 4 6" xfId="42937" xr:uid="{1A63341C-D0DE-4938-834E-E0DC47CEFF82}"/>
    <cellStyle name="Note 73 5" xfId="20693" xr:uid="{A572474F-599D-4870-B09B-43A405A52ED0}"/>
    <cellStyle name="Note 73 5 2" xfId="20694" xr:uid="{3167B56C-292D-4FF9-A203-28DA6851FF19}"/>
    <cellStyle name="Note 73 5 2 2" xfId="20695" xr:uid="{F60647C8-39DF-4CFA-B211-07F859DF73C0}"/>
    <cellStyle name="Note 73 5 2 2 2" xfId="34010" xr:uid="{C1C81DE8-69E6-46E9-A335-E41AD56F390E}"/>
    <cellStyle name="Note 73 5 2 2 3" xfId="40468" xr:uid="{EE00336E-1D23-4733-B27A-DBF00AEC5E98}"/>
    <cellStyle name="Note 73 5 2 2 4" xfId="42943" xr:uid="{DB93B8B7-4AA1-4FC2-A2C5-86EBDD00E7C5}"/>
    <cellStyle name="Note 73 5 2 3" xfId="34009" xr:uid="{6F04A9E2-23B1-44E4-8755-A24F872AF982}"/>
    <cellStyle name="Note 73 5 2 4" xfId="40467" xr:uid="{8BC671E5-1A33-42A0-967E-62CEFA9F6111}"/>
    <cellStyle name="Note 73 5 2 5" xfId="42942" xr:uid="{5A549CE2-BA08-4C57-9788-43EB60955D8A}"/>
    <cellStyle name="Note 73 5 3" xfId="20696" xr:uid="{77179F7C-210E-4249-9B83-1F1E61D0D88E}"/>
    <cellStyle name="Note 73 5 3 2" xfId="34011" xr:uid="{D7DEB46D-F4EA-4D46-9BA5-3E10AA60D8A9}"/>
    <cellStyle name="Note 73 5 3 3" xfId="40469" xr:uid="{CBD9CD63-4C0A-4C51-8900-B4A01753538E}"/>
    <cellStyle name="Note 73 5 3 4" xfId="42944" xr:uid="{BEC7D84D-919B-498D-BC2D-13279935125D}"/>
    <cellStyle name="Note 73 5 4" xfId="38576" xr:uid="{DDB28339-BCBE-4E1E-8314-930F6044C4F3}"/>
    <cellStyle name="Note 73 5 5" xfId="40466" xr:uid="{2354951E-0551-4185-8EDC-1E237D66883C}"/>
    <cellStyle name="Note 73 5 6" xfId="42941" xr:uid="{2BCC7E29-2DFF-4DB9-959F-66AE6FA7D288}"/>
    <cellStyle name="Note 73 6" xfId="20697" xr:uid="{36D61552-2FAB-43E5-8D9C-49CC8B417130}"/>
    <cellStyle name="Note 73 6 2" xfId="20698" xr:uid="{514F8D62-BCFD-4809-894D-E3589A1AE36E}"/>
    <cellStyle name="Note 73 6 2 2" xfId="20699" xr:uid="{3FCC2373-E5F2-4C9A-BA6B-0483F3FA4D66}"/>
    <cellStyle name="Note 73 6 2 2 2" xfId="34013" xr:uid="{7406A0D9-97C4-4F98-9309-C98D2A29AF76}"/>
    <cellStyle name="Note 73 6 2 2 3" xfId="40472" xr:uid="{92770A8B-8256-4049-BA7C-CCE9666F5E8F}"/>
    <cellStyle name="Note 73 6 2 2 4" xfId="42947" xr:uid="{41AA0418-489F-4639-BF5B-924AC569B19E}"/>
    <cellStyle name="Note 73 6 2 3" xfId="36714" xr:uid="{997495DB-A107-4BE6-A4CA-C2D92FCC4342}"/>
    <cellStyle name="Note 73 6 2 4" xfId="40471" xr:uid="{110B6914-367A-4539-B901-E628988C3CBC}"/>
    <cellStyle name="Note 73 6 2 5" xfId="42946" xr:uid="{E236BE96-EA20-419C-BCA6-643DFE212A02}"/>
    <cellStyle name="Note 73 6 3" xfId="20700" xr:uid="{B5D27D60-C1AE-4D74-B857-40CA31CB0EB1}"/>
    <cellStyle name="Note 73 6 3 2" xfId="34014" xr:uid="{BEE93E24-85EF-4230-A5DB-B7F60FA72811}"/>
    <cellStyle name="Note 73 6 3 3" xfId="40473" xr:uid="{433A2E21-9B77-4488-BBB2-EADE1DA469EF}"/>
    <cellStyle name="Note 73 6 3 4" xfId="42948" xr:uid="{17015104-3310-4234-8EC9-A59B7A904A68}"/>
    <cellStyle name="Note 73 6 4" xfId="34012" xr:uid="{2A6EC83F-A36A-48E2-A845-D90DA65E8380}"/>
    <cellStyle name="Note 73 6 5" xfId="40470" xr:uid="{F5A2717E-BFE6-4062-B5F0-2135A52589D6}"/>
    <cellStyle name="Note 73 6 6" xfId="42945" xr:uid="{3EBB8D2C-7BC4-4721-AECC-0A0BF4FAA48B}"/>
    <cellStyle name="Note 73 7" xfId="20701" xr:uid="{D20C79F2-328C-4AEE-8CD6-7E8C637A7619}"/>
    <cellStyle name="Note 73 7 2" xfId="20702" xr:uid="{33EE848E-E252-4E5A-A74A-11B71859D343}"/>
    <cellStyle name="Note 73 7 2 2" xfId="20703" xr:uid="{18B392BF-6D90-4F72-B1FF-24F03A15ACB9}"/>
    <cellStyle name="Note 73 7 2 2 2" xfId="34017" xr:uid="{2BCF9EBE-B70C-4003-BC58-002513E8AEF1}"/>
    <cellStyle name="Note 73 7 2 2 3" xfId="40476" xr:uid="{BDFB3AA2-1305-422E-8E74-665F7146A44C}"/>
    <cellStyle name="Note 73 7 2 2 4" xfId="42951" xr:uid="{5D24B946-C059-4B73-BF2B-FC714CB23EA0}"/>
    <cellStyle name="Note 73 7 2 3" xfId="34016" xr:uid="{8BF7125A-2AEA-41F6-8C8E-22DFD8FA5B56}"/>
    <cellStyle name="Note 73 7 2 4" xfId="40475" xr:uid="{2805AA26-6D03-4A41-AC46-3BBEB904240A}"/>
    <cellStyle name="Note 73 7 2 5" xfId="42950" xr:uid="{D3E78DEE-6C95-48A8-A541-E939752DD864}"/>
    <cellStyle name="Note 73 7 3" xfId="20704" xr:uid="{3C1D3EC8-4E61-48BA-8652-D42BAE49C1A8}"/>
    <cellStyle name="Note 73 7 3 2" xfId="36715" xr:uid="{E3E00A45-09EF-48F0-B6BA-1177196819BE}"/>
    <cellStyle name="Note 73 7 3 3" xfId="40477" xr:uid="{E8318112-E929-48AA-B34B-F745DE6F2E45}"/>
    <cellStyle name="Note 73 7 3 4" xfId="42952" xr:uid="{0C2EE35D-9699-4C8F-845B-ED00270D3FD6}"/>
    <cellStyle name="Note 73 7 4" xfId="34015" xr:uid="{3DE0E2E9-1B44-4A9F-800E-4636F75348F8}"/>
    <cellStyle name="Note 73 7 5" xfId="40474" xr:uid="{15228C4C-5093-4676-BA81-B12B5853CE28}"/>
    <cellStyle name="Note 73 7 6" xfId="42949" xr:uid="{F819AB8D-BF90-454B-8732-CE7F918398D4}"/>
    <cellStyle name="Note 73 8" xfId="20705" xr:uid="{182BD8AE-5DF3-41F1-83FB-A0089071D909}"/>
    <cellStyle name="Note 73 8 2" xfId="20706" xr:uid="{3C543D33-989B-4B3D-8D35-D9C57D790B9F}"/>
    <cellStyle name="Note 73 8 2 2" xfId="20707" xr:uid="{4A480932-2335-413E-9EA5-21847DD2E8D6}"/>
    <cellStyle name="Note 73 8 2 2 2" xfId="34019" xr:uid="{AC35C35C-D969-4046-AB59-B73B1A8EFCEE}"/>
    <cellStyle name="Note 73 8 2 2 3" xfId="40480" xr:uid="{2A3B613E-08E2-41FA-A73C-DCAC9F77D9FC}"/>
    <cellStyle name="Note 73 8 2 2 4" xfId="42955" xr:uid="{6EDC8DD2-79DE-45DF-B8EC-143C385ED36A}"/>
    <cellStyle name="Note 73 8 2 3" xfId="38575" xr:uid="{EFE052C2-219B-4B4B-8730-41D8995DC37C}"/>
    <cellStyle name="Note 73 8 2 4" xfId="40479" xr:uid="{8D8ABDF2-ABCE-44B0-A572-D8221F5B42FF}"/>
    <cellStyle name="Note 73 8 2 5" xfId="42954" xr:uid="{D585978E-DE77-412B-BD42-3111AE9828EC}"/>
    <cellStyle name="Note 73 8 3" xfId="20708" xr:uid="{2C52E9B0-B9E9-4733-8154-CE25A22C2BF9}"/>
    <cellStyle name="Note 73 8 3 2" xfId="34020" xr:uid="{BBF2918C-665C-4C6E-8D8B-E6E0AC7B21D1}"/>
    <cellStyle name="Note 73 8 3 3" xfId="40481" xr:uid="{7C639479-8EB8-4E02-87E9-001FAE9A9162}"/>
    <cellStyle name="Note 73 8 3 4" xfId="42956" xr:uid="{369A5AAB-B52D-4386-95C7-56DEFE88B974}"/>
    <cellStyle name="Note 73 8 4" xfId="34018" xr:uid="{05CCB7F7-AF04-40B1-A513-A0F3197DD94C}"/>
    <cellStyle name="Note 73 8 5" xfId="40478" xr:uid="{9A5907A9-768C-42FA-A38D-F600D0EA6BC7}"/>
    <cellStyle name="Note 73 8 6" xfId="42953" xr:uid="{96374271-120F-490E-85C1-7A5B139D1C01}"/>
    <cellStyle name="Note 73 9" xfId="20709" xr:uid="{3B11F321-9721-4A3F-9F34-F8B422879DE4}"/>
    <cellStyle name="Note 73 9 2" xfId="20710" xr:uid="{08E35D37-648D-4242-A380-48B2394AE418}"/>
    <cellStyle name="Note 73 9 2 2" xfId="36716" xr:uid="{BF7DFB35-E424-45CD-87B3-D3ECCAD989B9}"/>
    <cellStyle name="Note 73 9 2 3" xfId="40483" xr:uid="{29741CD8-301A-49C6-B1E9-CBBC719D6795}"/>
    <cellStyle name="Note 73 9 2 4" xfId="42958" xr:uid="{99BE48DA-1D7B-4644-953F-A02F14389560}"/>
    <cellStyle name="Note 73 9 3" xfId="34021" xr:uid="{0C2F37AF-0532-49EF-8CFC-2DEC415952A1}"/>
    <cellStyle name="Note 73 9 4" xfId="40482" xr:uid="{54CA5AD0-C41A-4349-954B-15092E6FD96A}"/>
    <cellStyle name="Note 73 9 5" xfId="42957" xr:uid="{CEFE0481-3F93-4C07-B707-25A033753393}"/>
    <cellStyle name="Note 74" xfId="20711" xr:uid="{A19C1EEF-79A0-47D5-B8AB-32596C65EBC6}"/>
    <cellStyle name="Note 74 10" xfId="20712" xr:uid="{056EA9A7-544B-4E1F-B065-E6D505F0C54F}"/>
    <cellStyle name="Note 74 10 2" xfId="34023" xr:uid="{FAE4F7FF-0620-4183-9C1D-210C08F64DB1}"/>
    <cellStyle name="Note 74 10 3" xfId="40485" xr:uid="{65882A6E-D786-4E02-B528-4AD7BCBDE7AD}"/>
    <cellStyle name="Note 74 10 4" xfId="42960" xr:uid="{1D0D2EAD-D45D-4C1B-8E1A-9A012328D22C}"/>
    <cellStyle name="Note 74 11" xfId="34022" xr:uid="{2E61E990-D7B6-4A06-94C8-B84544A8E1CA}"/>
    <cellStyle name="Note 74 12" xfId="40484" xr:uid="{CA101959-FC80-4ABB-B444-40C939684E45}"/>
    <cellStyle name="Note 74 13" xfId="42959" xr:uid="{B2699861-A26F-4F31-B9BF-7D59BA5E8240}"/>
    <cellStyle name="Note 74 2" xfId="20713" xr:uid="{82CAC30F-D29B-41E1-87EA-72E09817D41B}"/>
    <cellStyle name="Note 74 2 2" xfId="20714" xr:uid="{BB797F76-5F2F-4859-8D25-3FF2601F70F6}"/>
    <cellStyle name="Note 74 2 2 2" xfId="20715" xr:uid="{C2E56282-1504-4525-B331-EA9173B1AB47}"/>
    <cellStyle name="Note 74 2 2 2 2" xfId="34026" xr:uid="{AAB2779E-E856-4490-AC6F-260C7725D32A}"/>
    <cellStyle name="Note 74 2 2 2 3" xfId="40488" xr:uid="{39A23C9E-9252-43CF-AE7A-31ACE6A1D3F9}"/>
    <cellStyle name="Note 74 2 2 2 4" xfId="42963" xr:uid="{D48D95FD-9F68-4F03-8F30-23457A56F895}"/>
    <cellStyle name="Note 74 2 2 3" xfId="34025" xr:uid="{61D38189-115C-4357-A29E-E56DE6ACEFB7}"/>
    <cellStyle name="Note 74 2 2 4" xfId="40487" xr:uid="{5EE4245E-40A2-4370-B81D-2A85DDEA1F40}"/>
    <cellStyle name="Note 74 2 2 5" xfId="42962" xr:uid="{E667062A-DBC6-4978-85E6-73FBC5387DFA}"/>
    <cellStyle name="Note 74 2 3" xfId="20716" xr:uid="{4D744071-1AA1-4A22-8AB4-C96CC071D283}"/>
    <cellStyle name="Note 74 2 3 2" xfId="36717" xr:uid="{BE9C4F88-C5C8-446A-BB36-1D531D949690}"/>
    <cellStyle name="Note 74 2 3 3" xfId="40489" xr:uid="{FB70B835-F600-4DAE-8A2E-DF7486ED2F2E}"/>
    <cellStyle name="Note 74 2 3 4" xfId="42964" xr:uid="{2978A11C-55EA-4F86-B04D-6EE92F875B53}"/>
    <cellStyle name="Note 74 2 4" xfId="34024" xr:uid="{7E9C86F2-10A6-4BEE-86DA-19604766C1F3}"/>
    <cellStyle name="Note 74 2 5" xfId="40486" xr:uid="{7D8D19B6-82D3-4643-886B-19B3733AC55B}"/>
    <cellStyle name="Note 74 2 6" xfId="42961" xr:uid="{FBDA1444-D881-41F0-879A-FA208E99D55D}"/>
    <cellStyle name="Note 74 3" xfId="20717" xr:uid="{1258909D-0A03-4171-90CB-327C13FDCA31}"/>
    <cellStyle name="Note 74 3 2" xfId="20718" xr:uid="{76ED0E7E-E861-45D0-A573-51819B831260}"/>
    <cellStyle name="Note 74 3 2 2" xfId="20719" xr:uid="{2788A69D-761A-451A-AFD4-2DADA1682AD7}"/>
    <cellStyle name="Note 74 3 2 2 2" xfId="34028" xr:uid="{86C5C839-C343-4D1F-800A-D2B034579947}"/>
    <cellStyle name="Note 74 3 2 2 3" xfId="40492" xr:uid="{F599EF98-80EB-4870-B5B8-2C7E3593C24F}"/>
    <cellStyle name="Note 74 3 2 2 4" xfId="42967" xr:uid="{6E5AD2CA-4848-4967-A3D4-53062DA9FA83}"/>
    <cellStyle name="Note 74 3 2 3" xfId="35963" xr:uid="{5D4AF2F9-D6B2-415A-B5CB-309A0A3F107F}"/>
    <cellStyle name="Note 74 3 2 4" xfId="40491" xr:uid="{95B99C09-DBF5-4C0F-88DD-DAFE741B105A}"/>
    <cellStyle name="Note 74 3 2 5" xfId="42966" xr:uid="{9314D7EA-9D0E-4BE4-AE43-BB277F6F3C9B}"/>
    <cellStyle name="Note 74 3 3" xfId="20720" xr:uid="{FB71BF84-0451-4B52-88D9-86375CB92880}"/>
    <cellStyle name="Note 74 3 3 2" xfId="35964" xr:uid="{48F01C9C-E008-4270-9BB9-2EAA79A7D267}"/>
    <cellStyle name="Note 74 3 3 3" xfId="40493" xr:uid="{F01CA6B7-F56C-477B-B33C-D3DFA7DEA1FD}"/>
    <cellStyle name="Note 74 3 3 4" xfId="42968" xr:uid="{D35F7ED2-0A76-4C08-AE8A-DEE916802621}"/>
    <cellStyle name="Note 74 3 4" xfId="34027" xr:uid="{3A017FC5-B500-4092-8081-2891497A0315}"/>
    <cellStyle name="Note 74 3 5" xfId="40490" xr:uid="{2D66C348-F609-4E16-BA3B-3B5E39A3A0A5}"/>
    <cellStyle name="Note 74 3 6" xfId="42965" xr:uid="{B4BF0935-A7DB-4173-9DB9-04F1ACAC7AD5}"/>
    <cellStyle name="Note 74 4" xfId="20721" xr:uid="{5F001E9A-53F4-458C-A440-2106D58D3361}"/>
    <cellStyle name="Note 74 4 2" xfId="20722" xr:uid="{20CA665D-F0C2-4988-941C-2B56BD26BE58}"/>
    <cellStyle name="Note 74 4 2 2" xfId="20723" xr:uid="{3CA71497-5C08-4F21-BEBE-AC0F2FA468B1}"/>
    <cellStyle name="Note 74 4 2 2 2" xfId="34030" xr:uid="{5EE0F369-AEED-4F47-B8D3-5FA71B81DD2B}"/>
    <cellStyle name="Note 74 4 2 2 3" xfId="40496" xr:uid="{AEADBA5C-731A-4EEB-A717-E51C58AC429B}"/>
    <cellStyle name="Note 74 4 2 2 4" xfId="42971" xr:uid="{FAAB1F5D-DE39-4019-815A-A9FD7788A4E7}"/>
    <cellStyle name="Note 74 4 2 3" xfId="34029" xr:uid="{C8B3857B-B678-4A98-B25D-380DF61E60D7}"/>
    <cellStyle name="Note 74 4 2 4" xfId="40495" xr:uid="{87DCB37B-F106-4DAE-B821-804972F47217}"/>
    <cellStyle name="Note 74 4 2 5" xfId="42970" xr:uid="{E784F22F-1004-4BB7-AF51-4F6D801C6EFF}"/>
    <cellStyle name="Note 74 4 3" xfId="20724" xr:uid="{52EBCA7F-9000-49FA-8480-3255CF0EF02B}"/>
    <cellStyle name="Note 74 4 3 2" xfId="34031" xr:uid="{D701D3A9-AFAC-4A28-91D2-83AD3B39D847}"/>
    <cellStyle name="Note 74 4 3 3" xfId="40497" xr:uid="{02D60450-F8C3-4794-9960-98A5F407A755}"/>
    <cellStyle name="Note 74 4 3 4" xfId="42972" xr:uid="{F77C861D-AD73-41E7-979C-327F86A0EFCE}"/>
    <cellStyle name="Note 74 4 4" xfId="25450" xr:uid="{9E905123-147E-4DAD-A001-50DB9BD9C04E}"/>
    <cellStyle name="Note 74 4 5" xfId="40494" xr:uid="{47F31CF8-BC14-4B14-B574-5BA656D05333}"/>
    <cellStyle name="Note 74 4 6" xfId="42969" xr:uid="{D5AEF494-DBC2-4850-BB81-304BE0490AD9}"/>
    <cellStyle name="Note 74 5" xfId="20725" xr:uid="{93479C4F-6AE6-4588-832E-CE4E4757B4CB}"/>
    <cellStyle name="Note 74 5 2" xfId="20726" xr:uid="{0EFC0A1A-FA3E-47A1-B9F4-6F9F857DB3AE}"/>
    <cellStyle name="Note 74 5 2 2" xfId="20727" xr:uid="{608B050D-C770-4179-AFD3-C448702D3111}"/>
    <cellStyle name="Note 74 5 2 2 2" xfId="36718" xr:uid="{6D7F60D6-2541-4F0B-AC69-E12B389135E5}"/>
    <cellStyle name="Note 74 5 2 2 3" xfId="40500" xr:uid="{A4328F28-758A-43A3-925A-1B00DBAE1E96}"/>
    <cellStyle name="Note 74 5 2 2 4" xfId="42975" xr:uid="{95C07640-403F-4E02-8AF1-CCB04BDE9748}"/>
    <cellStyle name="Note 74 5 2 3" xfId="25451" xr:uid="{24DB3CB2-AEC3-4722-B6F0-6116D3685F81}"/>
    <cellStyle name="Note 74 5 2 4" xfId="40499" xr:uid="{47B61AA5-AAED-43BB-B8F6-97C07093326C}"/>
    <cellStyle name="Note 74 5 2 5" xfId="42974" xr:uid="{1CBD093C-EA2D-4056-96A7-78C646988C38}"/>
    <cellStyle name="Note 74 5 3" xfId="20728" xr:uid="{5FF3F9CB-AEE0-4CB1-8EAA-9AEDBA09A6E7}"/>
    <cellStyle name="Note 74 5 3 2" xfId="38574" xr:uid="{EDE7868A-6B04-48BA-AA82-FFD3A665F652}"/>
    <cellStyle name="Note 74 5 3 3" xfId="40501" xr:uid="{804F2F76-025E-4439-9DE6-065E8C9377E9}"/>
    <cellStyle name="Note 74 5 3 4" xfId="42976" xr:uid="{C5E1C49F-43A4-4C78-A672-6C9DB104A0E4}"/>
    <cellStyle name="Note 74 5 4" xfId="35965" xr:uid="{A10C8BF1-FE68-4C5B-84FE-1F33291071B2}"/>
    <cellStyle name="Note 74 5 5" xfId="40498" xr:uid="{87DC673C-A6DE-4331-8328-FD338CEC2810}"/>
    <cellStyle name="Note 74 5 6" xfId="42973" xr:uid="{DA676A88-8279-4336-AA29-5F4C98AC2913}"/>
    <cellStyle name="Note 74 6" xfId="20729" xr:uid="{AC758375-A6B7-4E8C-B6A6-B9B861459B89}"/>
    <cellStyle name="Note 74 6 2" xfId="20730" xr:uid="{281CCF69-9264-4753-8FD6-2CA3E7053017}"/>
    <cellStyle name="Note 74 6 2 2" xfId="20731" xr:uid="{42433DDF-BF60-4002-9A93-CE42026C55AD}"/>
    <cellStyle name="Note 74 6 2 2 2" xfId="34033" xr:uid="{5D56A46D-6022-40DD-9450-C500AA1AEF8E}"/>
    <cellStyle name="Note 74 6 2 2 3" xfId="40504" xr:uid="{A02A79A2-A743-416F-9A1E-51301340A29F}"/>
    <cellStyle name="Note 74 6 2 2 4" xfId="42979" xr:uid="{B14FC9FD-2793-4ED2-971B-C2EE0A790712}"/>
    <cellStyle name="Note 74 6 2 3" xfId="25452" xr:uid="{18AB2AB5-7369-485B-9FB5-C2D0BF981390}"/>
    <cellStyle name="Note 74 6 2 4" xfId="40503" xr:uid="{9B852E5A-CF69-4F46-8B8A-A57D0A66FA2B}"/>
    <cellStyle name="Note 74 6 2 5" xfId="42978" xr:uid="{B67B5296-9D90-4214-BAE2-C5F7C7E2E23F}"/>
    <cellStyle name="Note 74 6 3" xfId="20732" xr:uid="{2D5E87BC-9A88-407C-9331-4BC6E415DC18}"/>
    <cellStyle name="Note 74 6 3 2" xfId="34034" xr:uid="{421B2E46-82A0-4DE6-B474-A8AF67670F70}"/>
    <cellStyle name="Note 74 6 3 3" xfId="40505" xr:uid="{9F4FCAC6-080E-4F68-B2B0-A27853C7772C}"/>
    <cellStyle name="Note 74 6 3 4" xfId="42980" xr:uid="{7E3D4708-769A-4548-9694-4016C27FC9F9}"/>
    <cellStyle name="Note 74 6 4" xfId="34032" xr:uid="{6EF92B3E-3A32-4889-A2FE-6210C3C978A2}"/>
    <cellStyle name="Note 74 6 5" xfId="40502" xr:uid="{A535F27F-5553-4D9C-8051-245C58361F3B}"/>
    <cellStyle name="Note 74 6 6" xfId="42977" xr:uid="{A5EF4F67-1F76-4C6D-8B99-B5549183D52B}"/>
    <cellStyle name="Note 74 7" xfId="20733" xr:uid="{38C351E3-AD3D-427E-ABB3-DEFFA1F6B260}"/>
    <cellStyle name="Note 74 7 2" xfId="20734" xr:uid="{C320F877-E4E7-4D60-B0D5-F6E9CC175A70}"/>
    <cellStyle name="Note 74 7 2 2" xfId="20735" xr:uid="{C619EC04-335D-4102-942D-CBB2378CC777}"/>
    <cellStyle name="Note 74 7 2 2 2" xfId="36719" xr:uid="{F0623E0E-4441-4C00-AAD6-D9A4286C8344}"/>
    <cellStyle name="Note 74 7 2 2 3" xfId="40508" xr:uid="{89F5B33B-4BAF-46A1-A5FB-6A2ACC22E8C8}"/>
    <cellStyle name="Note 74 7 2 2 4" xfId="42983" xr:uid="{D0062C47-972D-46FC-BDE6-C9A1E9CA24BF}"/>
    <cellStyle name="Note 74 7 2 3" xfId="25453" xr:uid="{560EB3D4-3657-4EC7-B390-5F3904B12437}"/>
    <cellStyle name="Note 74 7 2 4" xfId="40507" xr:uid="{5B8D5513-5EF5-45D9-B190-D7922679F9B8}"/>
    <cellStyle name="Note 74 7 2 5" xfId="42982" xr:uid="{1C35AA18-A598-4FDC-8A68-00A6F35BEBDF}"/>
    <cellStyle name="Note 74 7 3" xfId="20736" xr:uid="{CD67E5B4-0AB7-433F-BA77-C119461E5CEB}"/>
    <cellStyle name="Note 74 7 3 2" xfId="34036" xr:uid="{F45582B6-5EE2-4EF8-BAA9-5EC9B2A01F7D}"/>
    <cellStyle name="Note 74 7 3 3" xfId="40509" xr:uid="{2189A80E-E215-4725-A866-B5BF6E4C6882}"/>
    <cellStyle name="Note 74 7 3 4" xfId="42984" xr:uid="{88423B0A-7F73-457A-838E-325E881D69D2}"/>
    <cellStyle name="Note 74 7 4" xfId="34035" xr:uid="{DB54EB6F-72C3-4989-AED8-CFF315C46369}"/>
    <cellStyle name="Note 74 7 5" xfId="40506" xr:uid="{C1D17753-75D6-429D-BEFB-C83C1C2F9D78}"/>
    <cellStyle name="Note 74 7 6" xfId="42981" xr:uid="{16BDBC2D-CE68-481A-ADB8-DFAAC0A3C593}"/>
    <cellStyle name="Note 74 8" xfId="20737" xr:uid="{A1389B86-091C-42BB-B954-B833FBC771B0}"/>
    <cellStyle name="Note 74 8 2" xfId="20738" xr:uid="{7C04179F-34DA-40CC-9C7D-DA602F693076}"/>
    <cellStyle name="Note 74 8 2 2" xfId="20739" xr:uid="{A62774F1-6D31-4989-91C1-BBC5429A729D}"/>
    <cellStyle name="Note 74 8 2 2 2" xfId="34038" xr:uid="{9344A8FE-ED95-48B4-B02D-55F9400B583F}"/>
    <cellStyle name="Note 74 8 2 2 3" xfId="40512" xr:uid="{D1C5BA94-55AC-4D3D-87A6-296AABAB0D5E}"/>
    <cellStyle name="Note 74 8 2 2 4" xfId="42987" xr:uid="{7E3116F7-B16C-41D9-8D85-CB104A22CD33}"/>
    <cellStyle name="Note 74 8 2 3" xfId="25454" xr:uid="{AB72734F-E51B-402A-992D-FDF960735674}"/>
    <cellStyle name="Note 74 8 2 4" xfId="40511" xr:uid="{7B38219F-5C10-4CEF-B913-B4C5A744089F}"/>
    <cellStyle name="Note 74 8 2 5" xfId="42986" xr:uid="{79D6A8BA-CB3E-4D84-BEA2-70FEE453BADE}"/>
    <cellStyle name="Note 74 8 3" xfId="20740" xr:uid="{313E7CF9-A7BB-4248-9E26-421975EA922C}"/>
    <cellStyle name="Note 74 8 3 2" xfId="34039" xr:uid="{0533AEF0-E498-45BC-994F-C2618BC888F0}"/>
    <cellStyle name="Note 74 8 3 3" xfId="40513" xr:uid="{F2948CE5-3D9A-4D01-B1E1-562CF2B2269B}"/>
    <cellStyle name="Note 74 8 3 4" xfId="42988" xr:uid="{D0F0CAC6-2514-45AC-8246-921912604B78}"/>
    <cellStyle name="Note 74 8 4" xfId="34037" xr:uid="{DA7E85B6-8658-41F6-AFB7-3E61927CF0B0}"/>
    <cellStyle name="Note 74 8 5" xfId="40510" xr:uid="{F3CFC2DE-EE11-4655-9C5D-2F718150330D}"/>
    <cellStyle name="Note 74 8 6" xfId="42985" xr:uid="{358AB560-3F3D-45D5-ACBE-6EA93D2368D9}"/>
    <cellStyle name="Note 74 9" xfId="20741" xr:uid="{0FC6207E-63A2-4197-A853-038043DBE68A}"/>
    <cellStyle name="Note 74 9 2" xfId="20742" xr:uid="{C0C8F271-E3B8-4A91-8068-0048C4B46191}"/>
    <cellStyle name="Note 74 9 2 2" xfId="25455" xr:uid="{5D3628AD-88DE-4F81-8557-364A585D853A}"/>
    <cellStyle name="Note 74 9 2 3" xfId="40515" xr:uid="{832479BA-355E-4A91-BE44-72D7576BF0BF}"/>
    <cellStyle name="Note 74 9 2 4" xfId="42990" xr:uid="{CCA31040-0F10-4CE0-95E6-4B5449311CFA}"/>
    <cellStyle name="Note 74 9 3" xfId="34040" xr:uid="{1FCC54CD-AFB0-4F35-A807-383DB475C211}"/>
    <cellStyle name="Note 74 9 4" xfId="40514" xr:uid="{DF922EE1-06E0-401A-815E-F7DED7479A9D}"/>
    <cellStyle name="Note 74 9 5" xfId="42989" xr:uid="{78C52D7A-6A0B-4CC5-A153-86A366BB214C}"/>
    <cellStyle name="Note 75" xfId="20743" xr:uid="{96CAD766-7548-4C55-852D-65D384FE5D31}"/>
    <cellStyle name="Note 75 10" xfId="20744" xr:uid="{BCCB8031-D53C-46D4-BA28-7263876964BC}"/>
    <cellStyle name="Note 75 10 2" xfId="34041" xr:uid="{5014975D-594F-496B-8B6E-308FEA0CE72D}"/>
    <cellStyle name="Note 75 10 3" xfId="40517" xr:uid="{3F403651-12EF-4510-B683-004C1EB65F50}"/>
    <cellStyle name="Note 75 10 4" xfId="42992" xr:uid="{4447B9AB-1A58-4AD0-BE49-1475FBDB6F2C}"/>
    <cellStyle name="Note 75 11" xfId="36720" xr:uid="{C3BF35E9-0B17-4E19-BA37-7383159FE6C8}"/>
    <cellStyle name="Note 75 12" xfId="40516" xr:uid="{44169865-9536-40BB-82A2-5AA0D3C78A96}"/>
    <cellStyle name="Note 75 13" xfId="42991" xr:uid="{93B573E1-DF0A-4188-8A2E-C2056513DEC1}"/>
    <cellStyle name="Note 75 2" xfId="20745" xr:uid="{453CAE35-7A7C-4EEB-9233-B43978381646}"/>
    <cellStyle name="Note 75 2 2" xfId="20746" xr:uid="{F9287917-4F78-40CB-BD3E-5E37DBA34665}"/>
    <cellStyle name="Note 75 2 2 2" xfId="20747" xr:uid="{9AB3E295-3C17-4983-B789-B00D22B88C3B}"/>
    <cellStyle name="Note 75 2 2 2 2" xfId="34043" xr:uid="{D30E3475-AA32-49C9-BA6E-262F0EC5669E}"/>
    <cellStyle name="Note 75 2 2 2 3" xfId="40520" xr:uid="{224D167A-BAEC-49C7-9A88-FD98C641DBEA}"/>
    <cellStyle name="Note 75 2 2 2 4" xfId="42995" xr:uid="{36F35CD7-EFC2-4143-A24A-DFC1F838294D}"/>
    <cellStyle name="Note 75 2 2 3" xfId="25456" xr:uid="{2B8694C3-9CD3-432B-9B83-4113C012D8CB}"/>
    <cellStyle name="Note 75 2 2 4" xfId="40519" xr:uid="{2162B3CD-7AEC-42A3-842C-59AABA1820EB}"/>
    <cellStyle name="Note 75 2 2 5" xfId="42994" xr:uid="{3144CAF2-8E09-4781-9CDA-22E34D92C37A}"/>
    <cellStyle name="Note 75 2 3" xfId="20748" xr:uid="{132A9EF6-7E13-45F6-8FEB-63925E54036C}"/>
    <cellStyle name="Note 75 2 3 2" xfId="34044" xr:uid="{6E67AF28-E97B-4FE1-B90C-CC1FEDECA6F7}"/>
    <cellStyle name="Note 75 2 3 3" xfId="40521" xr:uid="{607389E0-D2C6-4658-8219-343A52DFB84B}"/>
    <cellStyle name="Note 75 2 3 4" xfId="42996" xr:uid="{F89221BC-ADD4-487C-A9B5-5B9FD3ADC9FF}"/>
    <cellStyle name="Note 75 2 4" xfId="34042" xr:uid="{E628BC95-9588-42A3-A10D-E0FA39EBCF12}"/>
    <cellStyle name="Note 75 2 5" xfId="40518" xr:uid="{72FBA1AE-7B07-4BEC-9222-7947F85CBF57}"/>
    <cellStyle name="Note 75 2 6" xfId="42993" xr:uid="{38DD91C0-F542-4C9C-B1D2-17B417D266FF}"/>
    <cellStyle name="Note 75 3" xfId="20749" xr:uid="{721B399B-9FDC-4E84-9B89-559684788E0C}"/>
    <cellStyle name="Note 75 3 2" xfId="20750" xr:uid="{25F41EE6-0EF2-4865-96B2-95A448E38B65}"/>
    <cellStyle name="Note 75 3 2 2" xfId="20751" xr:uid="{A06A629A-60A9-4DCE-B549-92A5280B061F}"/>
    <cellStyle name="Note 75 3 2 2 2" xfId="36721" xr:uid="{C1DC5170-8A79-4FAC-86AE-4B64D3C55DEC}"/>
    <cellStyle name="Note 75 3 2 2 3" xfId="40524" xr:uid="{8C2C5B8D-AF70-4667-9062-C112043890E0}"/>
    <cellStyle name="Note 75 3 2 2 4" xfId="42999" xr:uid="{F8BCC5FA-9E27-4A19-92DC-2C4150C69895}"/>
    <cellStyle name="Note 75 3 2 3" xfId="39129" xr:uid="{B3721DB7-9CC9-4C76-93F1-0BB12D864212}"/>
    <cellStyle name="Note 75 3 2 4" xfId="40523" xr:uid="{38BE2951-F4BC-4FF3-9621-DF21C8AE18C7}"/>
    <cellStyle name="Note 75 3 2 5" xfId="42998" xr:uid="{115CAD1E-4791-4913-9914-F085CE163884}"/>
    <cellStyle name="Note 75 3 3" xfId="20752" xr:uid="{FEADDE99-3F87-46B4-85FA-3433277E3472}"/>
    <cellStyle name="Note 75 3 3 2" xfId="38075" xr:uid="{4CA32C29-F5BF-4A25-9202-67313987D90B}"/>
    <cellStyle name="Note 75 3 3 3" xfId="40525" xr:uid="{DC0B8CBD-1B58-4AAE-9572-D0BA3ED4714A}"/>
    <cellStyle name="Note 75 3 3 4" xfId="43000" xr:uid="{EE5B6EAD-3EF6-4EDB-9E7D-8934619595EB}"/>
    <cellStyle name="Note 75 3 4" xfId="38573" xr:uid="{86C20851-0109-482B-B4B5-31A98A315D38}"/>
    <cellStyle name="Note 75 3 5" xfId="40522" xr:uid="{78A262AA-7582-432A-ACC1-F690607F68C2}"/>
    <cellStyle name="Note 75 3 6" xfId="42997" xr:uid="{30DDFB03-B633-4B29-995A-834A1FA00C5B}"/>
    <cellStyle name="Note 75 4" xfId="20753" xr:uid="{2EF2C006-453B-474D-A32B-56850D250463}"/>
    <cellStyle name="Note 75 4 2" xfId="20754" xr:uid="{09D87A99-781B-47FD-B139-11C2164451C7}"/>
    <cellStyle name="Note 75 4 2 2" xfId="20755" xr:uid="{F889795A-38C9-4438-B8C7-0E75E8648B3B}"/>
    <cellStyle name="Note 75 4 2 2 2" xfId="34046" xr:uid="{ECFA4ED6-4BB5-4112-9A96-3D8281658EA2}"/>
    <cellStyle name="Note 75 4 2 2 3" xfId="40528" xr:uid="{8A7FCB17-A75E-44EE-BE41-05DDD2C1E3DF}"/>
    <cellStyle name="Note 75 4 2 2 4" xfId="43003" xr:uid="{94BB1CFF-CBB4-43D0-AC16-D00FF015C013}"/>
    <cellStyle name="Note 75 4 2 3" xfId="25457" xr:uid="{621B0293-EF78-49C4-AC00-ED9B77D522CC}"/>
    <cellStyle name="Note 75 4 2 4" xfId="40527" xr:uid="{17173683-10F6-4C07-9262-FB3F3C410C6E}"/>
    <cellStyle name="Note 75 4 2 5" xfId="43002" xr:uid="{3BCF1C31-3ED5-425B-8C8C-9162CA8F7E6C}"/>
    <cellStyle name="Note 75 4 3" xfId="20756" xr:uid="{B2A076C4-BBD2-48C3-BC78-4773124C3050}"/>
    <cellStyle name="Note 75 4 3 2" xfId="34047" xr:uid="{0CA3D61C-9679-4813-8CAA-EC9BBF398E2A}"/>
    <cellStyle name="Note 75 4 3 3" xfId="40529" xr:uid="{4B651513-AF7E-4388-81EA-EF39B84A3AB3}"/>
    <cellStyle name="Note 75 4 3 4" xfId="43004" xr:uid="{07367423-9446-4821-A838-28C7200AE7E5}"/>
    <cellStyle name="Note 75 4 4" xfId="34045" xr:uid="{4067D33F-A978-44BF-8C3B-E2B5496E6772}"/>
    <cellStyle name="Note 75 4 5" xfId="40526" xr:uid="{2F1612F5-4214-41C9-803D-E3B79EBBEC3B}"/>
    <cellStyle name="Note 75 4 6" xfId="43001" xr:uid="{79CD19EC-279D-4C94-B7C0-137CC011550E}"/>
    <cellStyle name="Note 75 5" xfId="20757" xr:uid="{E3195F18-8E46-49CE-BA97-A8604B6603E6}"/>
    <cellStyle name="Note 75 5 2" xfId="20758" xr:uid="{C68F0B38-BCD7-4E25-9E00-4035FE502B32}"/>
    <cellStyle name="Note 75 5 2 2" xfId="20759" xr:uid="{18A9B5ED-2E4C-41BB-A483-92BA001E6E44}"/>
    <cellStyle name="Note 75 5 2 2 2" xfId="36722" xr:uid="{B016D8B1-CD38-451C-A13F-9ED23292270B}"/>
    <cellStyle name="Note 75 5 2 2 3" xfId="40532" xr:uid="{BD712849-F083-41AE-9181-E2DA2821ADE5}"/>
    <cellStyle name="Note 75 5 2 2 4" xfId="43007" xr:uid="{A51F5ACE-71CE-4098-B125-DD64EA63B08C}"/>
    <cellStyle name="Note 75 5 2 3" xfId="34049" xr:uid="{7CFB2C02-4402-484F-93EB-EDE052197A44}"/>
    <cellStyle name="Note 75 5 2 4" xfId="40531" xr:uid="{6E380E8E-E681-4A6A-9685-32D157887456}"/>
    <cellStyle name="Note 75 5 2 5" xfId="43006" xr:uid="{AD78B36A-C4C2-4361-8E7B-ED557D2AA505}"/>
    <cellStyle name="Note 75 5 3" xfId="20760" xr:uid="{25E49E85-8172-42F6-A79A-6D9CD6C0D001}"/>
    <cellStyle name="Note 75 5 3 2" xfId="38074" xr:uid="{D3524C23-350A-422E-A8C9-C001002BE1D2}"/>
    <cellStyle name="Note 75 5 3 3" xfId="40533" xr:uid="{028E3616-72C8-4AEC-B9DB-CC5A3CABDD4A}"/>
    <cellStyle name="Note 75 5 3 4" xfId="43008" xr:uid="{E68F8162-ACC1-49F1-A062-5B05175FAEC3}"/>
    <cellStyle name="Note 75 5 4" xfId="34048" xr:uid="{C79984C8-033E-45F2-B93F-5313FB83B738}"/>
    <cellStyle name="Note 75 5 5" xfId="40530" xr:uid="{77E23954-3578-425D-82C7-1205EBFF21D3}"/>
    <cellStyle name="Note 75 5 6" xfId="43005" xr:uid="{D7ED6D5D-F359-41EC-A06B-896D625811D9}"/>
    <cellStyle name="Note 75 6" xfId="20761" xr:uid="{1BA87588-F882-44CA-8891-587C642070DE}"/>
    <cellStyle name="Note 75 6 2" xfId="20762" xr:uid="{4FC62DDA-C92E-4F1F-90E4-13BA9310BDF8}"/>
    <cellStyle name="Note 75 6 2 2" xfId="20763" xr:uid="{6AC0DF36-FFC2-492F-A10C-E262B2CD2A50}"/>
    <cellStyle name="Note 75 6 2 2 2" xfId="34052" xr:uid="{FD96E009-3E95-4D7F-A274-203042422319}"/>
    <cellStyle name="Note 75 6 2 2 3" xfId="40536" xr:uid="{BD433D7C-D24D-40C2-9928-6F6C9ACCB7A6}"/>
    <cellStyle name="Note 75 6 2 2 4" xfId="43011" xr:uid="{81FC0108-CCE1-4D07-9A7F-E4AA11FD5468}"/>
    <cellStyle name="Note 75 6 2 3" xfId="34051" xr:uid="{41FDE6AA-2D31-453D-A2CD-14E126EF6426}"/>
    <cellStyle name="Note 75 6 2 4" xfId="40535" xr:uid="{FE4AF66F-D452-4F61-A123-C9EE24E89D62}"/>
    <cellStyle name="Note 75 6 2 5" xfId="43010" xr:uid="{9EA6E8AF-3809-4BDA-B50A-4403362E23F1}"/>
    <cellStyle name="Note 75 6 3" xfId="20764" xr:uid="{7C3EEA31-69AB-4010-ACD4-2817948320CE}"/>
    <cellStyle name="Note 75 6 3 2" xfId="25458" xr:uid="{56C71E0B-94D7-45C3-A14F-0A7207F61181}"/>
    <cellStyle name="Note 75 6 3 3" xfId="40537" xr:uid="{243B82E2-BF0A-4AC3-9254-F30EDB0C1EA9}"/>
    <cellStyle name="Note 75 6 3 4" xfId="43012" xr:uid="{2F90C0D6-06B5-45F7-8B17-58FFB80707E6}"/>
    <cellStyle name="Note 75 6 4" xfId="34050" xr:uid="{5C0970DC-3597-41E6-B589-7899AEF5DF53}"/>
    <cellStyle name="Note 75 6 5" xfId="40534" xr:uid="{1BECB2EE-731B-4240-8FEF-ABF51B1EDD44}"/>
    <cellStyle name="Note 75 6 6" xfId="43009" xr:uid="{C4380974-0FF3-4885-BA37-A5A13FBE0328}"/>
    <cellStyle name="Note 75 7" xfId="20765" xr:uid="{809EED97-1CCA-4D5E-8C82-D09071AB20A8}"/>
    <cellStyle name="Note 75 7 2" xfId="20766" xr:uid="{29CA9D38-B647-4092-9D6D-4F48DB2804A4}"/>
    <cellStyle name="Note 75 7 2 2" xfId="20767" xr:uid="{2BC1EE9B-CD20-46EF-A5C6-32BBDE329506}"/>
    <cellStyle name="Note 75 7 2 2 2" xfId="34055" xr:uid="{ACF80AB4-37EE-4E0E-AE5C-FCCB893BB02E}"/>
    <cellStyle name="Note 75 7 2 2 3" xfId="40540" xr:uid="{70DBF416-0F9F-4B1E-9B5D-3F4E7F21DA9F}"/>
    <cellStyle name="Note 75 7 2 2 4" xfId="43015" xr:uid="{8AD310FC-3EB1-4F20-8472-879B06843CBC}"/>
    <cellStyle name="Note 75 7 2 3" xfId="34054" xr:uid="{C643A190-7AEB-419D-BEA3-CB3C2F28820C}"/>
    <cellStyle name="Note 75 7 2 4" xfId="40539" xr:uid="{691AF8CB-BEFD-46BA-96FD-E45F944E50F4}"/>
    <cellStyle name="Note 75 7 2 5" xfId="43014" xr:uid="{8246A746-5142-44EA-A2F5-E8297A07B8C8}"/>
    <cellStyle name="Note 75 7 3" xfId="20768" xr:uid="{B2A8E404-515D-4B8F-8E76-A4BC49CCCA5E}"/>
    <cellStyle name="Note 75 7 3 2" xfId="34056" xr:uid="{4421512F-CC8F-424D-B157-BBBA00024BB9}"/>
    <cellStyle name="Note 75 7 3 3" xfId="40541" xr:uid="{86E96D74-2C03-4389-901A-0115EB83F1DD}"/>
    <cellStyle name="Note 75 7 3 4" xfId="43016" xr:uid="{1194A99C-86EC-4463-8D0D-82532505F9AA}"/>
    <cellStyle name="Note 75 7 4" xfId="34053" xr:uid="{D5B72F52-103D-41CE-B54F-52299785B723}"/>
    <cellStyle name="Note 75 7 5" xfId="40538" xr:uid="{667EB03A-F697-4E13-AB81-D36A9AE59EA5}"/>
    <cellStyle name="Note 75 7 6" xfId="43013" xr:uid="{3A664140-7EFE-4818-B7DC-BDBEF5838C4E}"/>
    <cellStyle name="Note 75 8" xfId="20769" xr:uid="{CC59AE07-142C-4A5B-88C0-E854E1183BAA}"/>
    <cellStyle name="Note 75 8 2" xfId="20770" xr:uid="{9C63BE32-2DD0-41A9-AF57-A206A78C4351}"/>
    <cellStyle name="Note 75 8 2 2" xfId="20771" xr:uid="{514FF297-64E5-4D80-A286-A792493C6207}"/>
    <cellStyle name="Note 75 8 2 2 2" xfId="34059" xr:uid="{E623AE5A-9497-4F14-8C5F-EFE71CCFF0C5}"/>
    <cellStyle name="Note 75 8 2 2 3" xfId="40544" xr:uid="{39D6E59A-F6A3-406E-A990-4D7F6E40D811}"/>
    <cellStyle name="Note 75 8 2 2 4" xfId="43019" xr:uid="{21DD3500-68E6-4643-8957-26F246E81205}"/>
    <cellStyle name="Note 75 8 2 3" xfId="34058" xr:uid="{AB1DD118-6312-46C2-A489-741383B7D012}"/>
    <cellStyle name="Note 75 8 2 4" xfId="40543" xr:uid="{CCACB201-BE42-48F4-87A5-BA25845B0930}"/>
    <cellStyle name="Note 75 8 2 5" xfId="43018" xr:uid="{12CBE6D5-CC48-4FA6-9FF4-4192952BD5CC}"/>
    <cellStyle name="Note 75 8 3" xfId="20772" xr:uid="{E6B33BE4-0B00-40CF-87F8-016537175712}"/>
    <cellStyle name="Note 75 8 3 2" xfId="34060" xr:uid="{73202B78-54B4-4137-B195-505B57543859}"/>
    <cellStyle name="Note 75 8 3 3" xfId="40545" xr:uid="{F6894996-2E1F-46C1-A7D1-FC51F8E438DB}"/>
    <cellStyle name="Note 75 8 3 4" xfId="43020" xr:uid="{D0A8EAD8-8C71-470F-95AC-09A0DBFC6321}"/>
    <cellStyle name="Note 75 8 4" xfId="34057" xr:uid="{6552012F-D650-40EA-AF8D-93E4ADEF452D}"/>
    <cellStyle name="Note 75 8 5" xfId="40542" xr:uid="{B955112D-E457-4525-AB03-6065D0E611F5}"/>
    <cellStyle name="Note 75 8 6" xfId="43017" xr:uid="{B08E1269-177A-490A-9E0E-DEC81506E008}"/>
    <cellStyle name="Note 75 9" xfId="20773" xr:uid="{945775D7-100C-4FB2-A805-EC89F11DEF0A}"/>
    <cellStyle name="Note 75 9 2" xfId="20774" xr:uid="{9EBCB5AE-3AFB-4C9B-8C64-1049729B6CFC}"/>
    <cellStyle name="Note 75 9 2 2" xfId="34062" xr:uid="{E1F96B4D-CA48-4D7E-83DD-5660698093F1}"/>
    <cellStyle name="Note 75 9 2 3" xfId="40547" xr:uid="{3260465D-5878-4395-9A0D-B777F762FD13}"/>
    <cellStyle name="Note 75 9 2 4" xfId="43022" xr:uid="{6387E46D-97BB-463F-8FCE-3E48CE91768A}"/>
    <cellStyle name="Note 75 9 3" xfId="34061" xr:uid="{6D5F31CF-83F9-4959-B964-DD92DB92CBD4}"/>
    <cellStyle name="Note 75 9 4" xfId="40546" xr:uid="{57FB8C8F-3B28-4A58-8EB0-163413C1D06B}"/>
    <cellStyle name="Note 75 9 5" xfId="43021" xr:uid="{95B1F98F-79C6-4355-91C7-10ADEA4DFCF1}"/>
    <cellStyle name="Note 76" xfId="20775" xr:uid="{4982E314-8A6B-4312-8078-FCF30956BACE}"/>
    <cellStyle name="Note 76 10" xfId="20776" xr:uid="{CB079277-2232-4ABB-9346-A061080979B0}"/>
    <cellStyle name="Note 76 10 2" xfId="38572" xr:uid="{3160CA5C-B13A-440F-9B4C-C1371943D814}"/>
    <cellStyle name="Note 76 10 3" xfId="40549" xr:uid="{AC841097-273D-47C2-9F8F-27ABAB5BF2EA}"/>
    <cellStyle name="Note 76 10 4" xfId="43024" xr:uid="{A5EAA82C-945D-432D-BC6D-C5F6D76996AE}"/>
    <cellStyle name="Note 76 11" xfId="34063" xr:uid="{5C2191CC-49B5-440A-87D2-017F3621E845}"/>
    <cellStyle name="Note 76 12" xfId="40548" xr:uid="{6A9944A0-C730-493B-A617-9CC11783FBD1}"/>
    <cellStyle name="Note 76 13" xfId="43023" xr:uid="{F0167721-DAFA-4BF8-AB1D-A0D1F1FB128A}"/>
    <cellStyle name="Note 76 2" xfId="20777" xr:uid="{E50FFEA5-19C0-4E58-BD18-6C817A3FB4F0}"/>
    <cellStyle name="Note 76 2 2" xfId="20778" xr:uid="{DDEC6421-6874-470C-B3E1-42696A5EE131}"/>
    <cellStyle name="Note 76 2 2 2" xfId="20779" xr:uid="{2954AA83-9C84-4E0D-9BB1-0FBCC2784C90}"/>
    <cellStyle name="Note 76 2 2 2 2" xfId="34065" xr:uid="{DEAF5D9C-EDEE-4A46-B90F-3018335AE609}"/>
    <cellStyle name="Note 76 2 2 2 3" xfId="40552" xr:uid="{66AD20EA-06F4-456F-A2A1-47313A9878BE}"/>
    <cellStyle name="Note 76 2 2 2 4" xfId="43027" xr:uid="{20CEB82E-BE4A-46D7-8147-F4D2F28F6626}"/>
    <cellStyle name="Note 76 2 2 3" xfId="36804" xr:uid="{ECA7F5A1-5E99-4F77-A87C-148C669AA12F}"/>
    <cellStyle name="Note 76 2 2 4" xfId="40551" xr:uid="{1E3D6ED7-CAA8-4389-A0E8-68116E1B26F6}"/>
    <cellStyle name="Note 76 2 2 5" xfId="43026" xr:uid="{9E4E9921-3817-487B-B23C-8DDFE7396EBC}"/>
    <cellStyle name="Note 76 2 3" xfId="20780" xr:uid="{43A4B5CD-F17D-4D3F-BAD9-E2968288E01B}"/>
    <cellStyle name="Note 76 2 3 2" xfId="34066" xr:uid="{444FF889-9F64-49B9-BD16-5426B4EF4B58}"/>
    <cellStyle name="Note 76 2 3 3" xfId="40553" xr:uid="{64B1D7E2-F31C-4190-917A-ADF1E57EF58B}"/>
    <cellStyle name="Note 76 2 3 4" xfId="43028" xr:uid="{77D76694-B209-4EEE-9DD3-A20CF6A09EBC}"/>
    <cellStyle name="Note 76 2 4" xfId="34064" xr:uid="{8655A5CB-8C3E-4588-B501-F63917098A71}"/>
    <cellStyle name="Note 76 2 5" xfId="40550" xr:uid="{B317C1A9-A998-402D-A669-48503CE99B5A}"/>
    <cellStyle name="Note 76 2 6" xfId="43025" xr:uid="{8715CF02-20F6-4F8A-BD13-8E1791B6E8D3}"/>
    <cellStyle name="Note 76 3" xfId="20781" xr:uid="{27284261-5E8B-424E-8016-181FACCEC3FF}"/>
    <cellStyle name="Note 76 3 2" xfId="20782" xr:uid="{36B92D09-2A57-4703-A8BC-6B703F8D201A}"/>
    <cellStyle name="Note 76 3 2 2" xfId="20783" xr:uid="{B404B54D-7F61-4242-9B8E-B043BB666947}"/>
    <cellStyle name="Note 76 3 2 2 2" xfId="34069" xr:uid="{5E99E430-C2FB-493B-B46A-C1DB1A834914}"/>
    <cellStyle name="Note 76 3 2 2 3" xfId="40556" xr:uid="{CDCFB62A-EA4F-4870-AA29-79681AE687AF}"/>
    <cellStyle name="Note 76 3 2 2 4" xfId="43031" xr:uid="{C6CB3310-1B0C-4A43-ACD2-BCC71AB42677}"/>
    <cellStyle name="Note 76 3 2 3" xfId="34068" xr:uid="{F54E23C8-EF1F-4F51-8CE3-7E0F986D1D08}"/>
    <cellStyle name="Note 76 3 2 4" xfId="40555" xr:uid="{22C720C7-7E95-49A8-8F39-E150A6FDC769}"/>
    <cellStyle name="Note 76 3 2 5" xfId="43030" xr:uid="{3F323822-A562-4145-B7A6-B6D13CEA1FF4}"/>
    <cellStyle name="Note 76 3 3" xfId="20784" xr:uid="{145C24AD-AD95-4A47-868F-FA6B6A6466F6}"/>
    <cellStyle name="Note 76 3 3 2" xfId="34070" xr:uid="{D335FC0F-0160-41B7-BE5D-6B8CB9A391E4}"/>
    <cellStyle name="Note 76 3 3 3" xfId="40557" xr:uid="{A8A04C5C-9852-493A-A590-DD41662421F9}"/>
    <cellStyle name="Note 76 3 3 4" xfId="43032" xr:uid="{739E7403-72A0-4801-A42F-014CBB54A9C0}"/>
    <cellStyle name="Note 76 3 4" xfId="34067" xr:uid="{2E370E1D-FA57-4756-B73A-59AFC113BD3F}"/>
    <cellStyle name="Note 76 3 5" xfId="40554" xr:uid="{1AD0FDD6-5A48-4136-86FD-6CF1C241FE09}"/>
    <cellStyle name="Note 76 3 6" xfId="43029" xr:uid="{3BBC4FF0-4E6B-497A-9B78-81BD3B442311}"/>
    <cellStyle name="Note 76 4" xfId="20785" xr:uid="{0BE37797-A2F7-4541-B1F0-D5105166A46B}"/>
    <cellStyle name="Note 76 4 2" xfId="20786" xr:uid="{6C5CC849-D28A-428B-83DF-40998956F847}"/>
    <cellStyle name="Note 76 4 2 2" xfId="20787" xr:uid="{AF0F52E6-AAED-49E9-BA3A-0CDD70D2868A}"/>
    <cellStyle name="Note 76 4 2 2 2" xfId="34073" xr:uid="{38396D60-24DB-48C4-BCA7-9373FDDBEE3C}"/>
    <cellStyle name="Note 76 4 2 2 3" xfId="40560" xr:uid="{2D5192D4-DB50-44DE-B440-FC4DC7DB4ED6}"/>
    <cellStyle name="Note 76 4 2 2 4" xfId="43035" xr:uid="{C6E149C3-B1B6-4CFC-BDD1-66C09A575288}"/>
    <cellStyle name="Note 76 4 2 3" xfId="34072" xr:uid="{683B8D16-B5EB-480F-8138-4D41B6C64BB6}"/>
    <cellStyle name="Note 76 4 2 4" xfId="40559" xr:uid="{63ED7572-73D8-431D-B42D-A727C6E8C77B}"/>
    <cellStyle name="Note 76 4 2 5" xfId="43034" xr:uid="{26FAFE43-EC2A-4DA5-9AFA-20D2C310FC2D}"/>
    <cellStyle name="Note 76 4 3" xfId="20788" xr:uid="{9C3107B0-82B3-49E3-B750-C4559A06C84D}"/>
    <cellStyle name="Note 76 4 3 2" xfId="34074" xr:uid="{7B278796-BC8E-4385-B041-37FCFBA7D52E}"/>
    <cellStyle name="Note 76 4 3 3" xfId="40561" xr:uid="{E4B532EA-C0F7-4565-925C-337452FB9B0F}"/>
    <cellStyle name="Note 76 4 3 4" xfId="43036" xr:uid="{81AB6811-2F04-4898-A61E-C037ECB4250C}"/>
    <cellStyle name="Note 76 4 4" xfId="34071" xr:uid="{CFD3AA85-D475-4870-ADB0-4CAF7A045038}"/>
    <cellStyle name="Note 76 4 5" xfId="40558" xr:uid="{EE03BE6E-0A08-44F5-A4CC-BBC1122822AF}"/>
    <cellStyle name="Note 76 4 6" xfId="43033" xr:uid="{21D02D84-A44C-466B-AB7B-91136F68B651}"/>
    <cellStyle name="Note 76 5" xfId="20789" xr:uid="{829B2500-3376-40CA-BBAB-D6BEC6FFEBB5}"/>
    <cellStyle name="Note 76 5 2" xfId="20790" xr:uid="{77760ABB-6FF9-4EB0-8345-AB253833724F}"/>
    <cellStyle name="Note 76 5 2 2" xfId="20791" xr:uid="{8CE64E67-080A-460D-BF62-819BC69C8E46}"/>
    <cellStyle name="Note 76 5 2 2 2" xfId="34076" xr:uid="{A8F9B747-3881-462B-A34F-61E62369821A}"/>
    <cellStyle name="Note 76 5 2 2 3" xfId="40564" xr:uid="{1AB96A37-37DA-43A0-8F15-557FD3D40356}"/>
    <cellStyle name="Note 76 5 2 2 4" xfId="43039" xr:uid="{9D673AB8-E7AA-47FE-BAD0-7E3028E95FC0}"/>
    <cellStyle name="Note 76 5 2 3" xfId="34075" xr:uid="{47CB5A19-7CAA-474C-B116-F544171C9F49}"/>
    <cellStyle name="Note 76 5 2 4" xfId="40563" xr:uid="{984E1149-FD25-4C85-B28B-6604885AA249}"/>
    <cellStyle name="Note 76 5 2 5" xfId="43038" xr:uid="{28C8FAE2-BE12-4462-ABDF-F4B040595925}"/>
    <cellStyle name="Note 76 5 3" xfId="20792" xr:uid="{EBE84D81-3493-41AB-A2A1-E19EF2A1AF34}"/>
    <cellStyle name="Note 76 5 3 2" xfId="39128" xr:uid="{AA2C7CEE-7E06-416F-95F2-97576B8CEF9F}"/>
    <cellStyle name="Note 76 5 3 3" xfId="40565" xr:uid="{0FA77B9D-FA2D-4A3A-821A-2D5FE9910C83}"/>
    <cellStyle name="Note 76 5 3 4" xfId="43040" xr:uid="{97202DAD-070C-4678-AB80-A052E9483E10}"/>
    <cellStyle name="Note 76 5 4" xfId="38073" xr:uid="{FF796A91-8563-4461-8BBE-9B21EA5B040A}"/>
    <cellStyle name="Note 76 5 5" xfId="40562" xr:uid="{39B7F517-9162-4A25-AE9A-5200EC3965A9}"/>
    <cellStyle name="Note 76 5 6" xfId="43037" xr:uid="{1BE9B1E7-5265-41A6-B435-0DC974F0BAB1}"/>
    <cellStyle name="Note 76 6" xfId="20793" xr:uid="{B0210BB9-56BD-4B2F-B662-6E79E07D9ACD}"/>
    <cellStyle name="Note 76 6 2" xfId="20794" xr:uid="{170E49D7-8BC6-4AC9-A2AC-4AB684977CB8}"/>
    <cellStyle name="Note 76 6 2 2" xfId="20795" xr:uid="{43EACE44-3F33-4B48-BF6C-BB00758167A6}"/>
    <cellStyle name="Note 76 6 2 2 2" xfId="34079" xr:uid="{4595557A-1DF5-4822-8742-B28E6554608F}"/>
    <cellStyle name="Note 76 6 2 2 3" xfId="40568" xr:uid="{8FC9BABB-35C7-4A90-B102-E94C2DC2D7E4}"/>
    <cellStyle name="Note 76 6 2 2 4" xfId="43043" xr:uid="{D8EE49C6-9341-45EC-850F-620871D9CB10}"/>
    <cellStyle name="Note 76 6 2 3" xfId="34078" xr:uid="{18FB64C0-66A1-4303-8973-F7BA86CC83E7}"/>
    <cellStyle name="Note 76 6 2 4" xfId="40567" xr:uid="{02964611-B32B-4CB5-95C5-CEE69ED81D1F}"/>
    <cellStyle name="Note 76 6 2 5" xfId="43042" xr:uid="{F3748003-25D9-445D-B7AC-F015A1FBAF52}"/>
    <cellStyle name="Note 76 6 3" xfId="20796" xr:uid="{52E4BC85-AFF5-417D-9969-6F50FB047A4B}"/>
    <cellStyle name="Note 76 6 3 2" xfId="34080" xr:uid="{272FB04C-2F23-4943-A825-138892621AFC}"/>
    <cellStyle name="Note 76 6 3 3" xfId="40569" xr:uid="{B8753AF9-5A82-4EF3-8283-77F7911E533F}"/>
    <cellStyle name="Note 76 6 3 4" xfId="43044" xr:uid="{C6FEF79A-2AAA-46C3-BCD7-D018E413BB9E}"/>
    <cellStyle name="Note 76 6 4" xfId="34077" xr:uid="{B8C176CF-8AF2-49E5-98EF-19137562478F}"/>
    <cellStyle name="Note 76 6 5" xfId="40566" xr:uid="{10EEC2E6-8ECD-438B-9EBE-A9EA6DA29E2F}"/>
    <cellStyle name="Note 76 6 6" xfId="43041" xr:uid="{B1022E4A-5003-4618-BE86-41A7F0289E01}"/>
    <cellStyle name="Note 76 7" xfId="20797" xr:uid="{19B8916D-BE64-4560-A0BE-C05AB06DF3D6}"/>
    <cellStyle name="Note 76 7 2" xfId="20798" xr:uid="{DB8744DF-AB10-44B2-9DD7-E0B568D21750}"/>
    <cellStyle name="Note 76 7 2 2" xfId="20799" xr:uid="{BDE76ED2-9424-4130-A985-AF1047F144F7}"/>
    <cellStyle name="Note 76 7 2 2 2" xfId="38571" xr:uid="{6F8BA1C1-250D-4159-8361-FC56946550F4}"/>
    <cellStyle name="Note 76 7 2 2 3" xfId="40572" xr:uid="{499174AE-31B1-4370-83E5-03ACFEAF00AF}"/>
    <cellStyle name="Note 76 7 2 2 4" xfId="43047" xr:uid="{5819A12B-5D7B-4BF7-8540-1765A0A87558}"/>
    <cellStyle name="Note 76 7 2 3" xfId="34082" xr:uid="{167F6C3D-3954-41CA-86FC-B8CBE91016DD}"/>
    <cellStyle name="Note 76 7 2 4" xfId="40571" xr:uid="{6AFA3482-0DDE-4EBE-9BD8-2C5648DB8F23}"/>
    <cellStyle name="Note 76 7 2 5" xfId="43046" xr:uid="{479E76B9-23C3-4A5D-963B-26D116331A25}"/>
    <cellStyle name="Note 76 7 3" xfId="20800" xr:uid="{E8EBB013-9824-401D-9526-CC10B7694580}"/>
    <cellStyle name="Note 76 7 3 2" xfId="34083" xr:uid="{60E4B967-C6A5-4CF7-9A7C-017368434759}"/>
    <cellStyle name="Note 76 7 3 3" xfId="40573" xr:uid="{8EA985E2-835D-4215-818A-9FF697A329C7}"/>
    <cellStyle name="Note 76 7 3 4" xfId="43048" xr:uid="{90610E67-1A94-4434-B8EE-EE1DF7573D26}"/>
    <cellStyle name="Note 76 7 4" xfId="34081" xr:uid="{14F60784-86A1-457C-8221-D0C5B3092BE7}"/>
    <cellStyle name="Note 76 7 5" xfId="40570" xr:uid="{016745C5-9B3E-466A-8526-230166AB6A1C}"/>
    <cellStyle name="Note 76 7 6" xfId="43045" xr:uid="{BF38EEA7-D0E1-431A-B12C-351CC8AB41FE}"/>
    <cellStyle name="Note 76 8" xfId="20801" xr:uid="{10D502A3-D785-44B1-9147-D5B16E52A00B}"/>
    <cellStyle name="Note 76 8 2" xfId="20802" xr:uid="{8BE4E33F-82FE-47B5-84A4-4C0088AF22BB}"/>
    <cellStyle name="Note 76 8 2 2" xfId="20803" xr:uid="{9C55FF4E-9541-4980-A3D6-ABF026A6F335}"/>
    <cellStyle name="Note 76 8 2 2 2" xfId="34086" xr:uid="{4DF3F71E-F5CE-4837-AFE3-92A566E649A2}"/>
    <cellStyle name="Note 76 8 2 2 3" xfId="40576" xr:uid="{E16B7078-CF57-45AF-B005-67A064DD2AD1}"/>
    <cellStyle name="Note 76 8 2 2 4" xfId="43051" xr:uid="{6CBAC483-DFED-4C23-AFCC-974A2D866B8F}"/>
    <cellStyle name="Note 76 8 2 3" xfId="34085" xr:uid="{E5CDA2D1-7698-4DD7-93C7-4EFBDCA22BE1}"/>
    <cellStyle name="Note 76 8 2 4" xfId="40575" xr:uid="{DE10733D-AFC6-4F88-B3D3-59D3ABAFFF6E}"/>
    <cellStyle name="Note 76 8 2 5" xfId="43050" xr:uid="{DEDA747E-600D-4AD1-A23C-59DC7C0CF969}"/>
    <cellStyle name="Note 76 8 3" xfId="20804" xr:uid="{A9F3EB3D-C5EA-4FA5-B425-9128EE17878D}"/>
    <cellStyle name="Note 76 8 3 2" xfId="34087" xr:uid="{69C43822-9490-43B4-994E-3E00F75F4176}"/>
    <cellStyle name="Note 76 8 3 3" xfId="40577" xr:uid="{4807F31E-3E68-46D6-A4BA-4B88808BCC55}"/>
    <cellStyle name="Note 76 8 3 4" xfId="43052" xr:uid="{E95CF30E-5B93-4BDA-8290-D67E8314CD3A}"/>
    <cellStyle name="Note 76 8 4" xfId="34084" xr:uid="{2C050AE3-D371-43AC-8279-09F37D7E6230}"/>
    <cellStyle name="Note 76 8 5" xfId="40574" xr:uid="{8A3DBC84-8E18-4C87-9771-A148A14F14F5}"/>
    <cellStyle name="Note 76 8 6" xfId="43049" xr:uid="{014A48BE-6A03-4A1D-83C1-50B6ECE54659}"/>
    <cellStyle name="Note 76 9" xfId="20805" xr:uid="{FB4E974D-5383-42DC-9873-B78811ED0C1C}"/>
    <cellStyle name="Note 76 9 2" xfId="20806" xr:uid="{3DE41277-A25A-411C-99BE-23392555CF5F}"/>
    <cellStyle name="Note 76 9 2 2" xfId="25459" xr:uid="{A75D6531-2E3F-4F67-B4AD-3AEE057387A1}"/>
    <cellStyle name="Note 76 9 2 3" xfId="40579" xr:uid="{A8CE1F3F-3944-4A9C-91E4-EE3B7DC34D8B}"/>
    <cellStyle name="Note 76 9 2 4" xfId="43054" xr:uid="{F6A4EEC6-1792-4DBF-844B-EE9AD96018AF}"/>
    <cellStyle name="Note 76 9 3" xfId="34088" xr:uid="{1EBE376A-7B56-4191-B3DA-D0B6A0900758}"/>
    <cellStyle name="Note 76 9 4" xfId="40578" xr:uid="{C102E2D9-E4D7-4FD6-99CC-D82F16E88D9D}"/>
    <cellStyle name="Note 76 9 5" xfId="43053" xr:uid="{F0F356EE-C61C-475D-A283-A1B1D71E7D85}"/>
    <cellStyle name="Note 77" xfId="20807" xr:uid="{9004F437-636A-4848-A809-E03C00289690}"/>
    <cellStyle name="Note 77 10" xfId="20808" xr:uid="{0CF76940-D8C4-4F5F-869E-3E5A4F39965F}"/>
    <cellStyle name="Note 77 10 2" xfId="34090" xr:uid="{ED1B52EB-8EB3-4DE7-83E5-D48243F27E44}"/>
    <cellStyle name="Note 77 10 3" xfId="40581" xr:uid="{410AD79D-A1AE-476D-A2A2-88E395CF061D}"/>
    <cellStyle name="Note 77 10 4" xfId="43056" xr:uid="{341B2B43-EC93-4E1C-B854-2C62FC88FF7A}"/>
    <cellStyle name="Note 77 11" xfId="34089" xr:uid="{B5A8FFC8-07E5-46E6-958C-6DBC1D31057E}"/>
    <cellStyle name="Note 77 12" xfId="40580" xr:uid="{7FBAA82F-118A-4E58-B8EE-FDAAB90841F9}"/>
    <cellStyle name="Note 77 13" xfId="43055" xr:uid="{9A2D1608-C7EE-456C-AEBD-EDA6DA421376}"/>
    <cellStyle name="Note 77 2" xfId="20809" xr:uid="{26CCBB5F-A492-4BD5-BC2B-55F6B76B2837}"/>
    <cellStyle name="Note 77 2 2" xfId="20810" xr:uid="{9C43F265-DB68-4ABE-9D17-D066278E133F}"/>
    <cellStyle name="Note 77 2 2 2" xfId="20811" xr:uid="{81D63F3C-5EEE-4A70-9597-C4D0D52508B3}"/>
    <cellStyle name="Note 77 2 2 2 2" xfId="34093" xr:uid="{F7948745-74EF-4681-8222-E0E714074143}"/>
    <cellStyle name="Note 77 2 2 2 3" xfId="40584" xr:uid="{BEC56672-F9AC-4EF4-B966-4EA61F97201A}"/>
    <cellStyle name="Note 77 2 2 2 4" xfId="43059" xr:uid="{10A1D938-E277-4835-AAC5-BCA230F6AC05}"/>
    <cellStyle name="Note 77 2 2 3" xfId="34092" xr:uid="{B38F3E0C-1B43-40A3-9A05-33C09F146EF0}"/>
    <cellStyle name="Note 77 2 2 4" xfId="40583" xr:uid="{385364B2-604B-43E1-9723-3B2696407013}"/>
    <cellStyle name="Note 77 2 2 5" xfId="43058" xr:uid="{9235486C-1C31-4E24-9E50-E9153CCA6E60}"/>
    <cellStyle name="Note 77 2 3" xfId="20812" xr:uid="{A27220E2-E889-4874-8732-B17EE4AB8D41}"/>
    <cellStyle name="Note 77 2 3 2" xfId="34094" xr:uid="{27E9AF1D-3D80-43C2-AF1B-4DE42E3A9F90}"/>
    <cellStyle name="Note 77 2 3 3" xfId="40585" xr:uid="{A31D06E4-18D4-4468-A79E-896D44BDDE7F}"/>
    <cellStyle name="Note 77 2 3 4" xfId="43060" xr:uid="{69296BB8-FA75-443B-B306-89EB1D6DCF14}"/>
    <cellStyle name="Note 77 2 4" xfId="34091" xr:uid="{7173331F-0008-4F64-A50E-138B69DFDA58}"/>
    <cellStyle name="Note 77 2 5" xfId="40582" xr:uid="{AF53A46A-26BD-44E5-B8F0-F6E33BF50DE7}"/>
    <cellStyle name="Note 77 2 6" xfId="43057" xr:uid="{492D326E-FFFD-4448-83F2-DF649A1CA542}"/>
    <cellStyle name="Note 77 3" xfId="20813" xr:uid="{8CA43C52-2106-4FE8-B16F-680F41F7A1FC}"/>
    <cellStyle name="Note 77 3 2" xfId="20814" xr:uid="{C292C293-E0FD-41D8-8DDA-EFDF0B2B08D0}"/>
    <cellStyle name="Note 77 3 2 2" xfId="20815" xr:uid="{7E19CCBC-17F6-4F49-98A9-A84111519797}"/>
    <cellStyle name="Note 77 3 2 2 2" xfId="34097" xr:uid="{3548E3B3-6E11-43E2-AD99-F974AF6D8F45}"/>
    <cellStyle name="Note 77 3 2 2 3" xfId="40588" xr:uid="{2A3C1081-C78E-4F4A-9E5E-B699D7D2E230}"/>
    <cellStyle name="Note 77 3 2 2 4" xfId="43063" xr:uid="{ECBDE611-3021-44F6-AA11-BE6FCC9F1E39}"/>
    <cellStyle name="Note 77 3 2 3" xfId="34096" xr:uid="{0C6FE63C-3050-4A87-8BED-F9B6C35CAEC4}"/>
    <cellStyle name="Note 77 3 2 4" xfId="40587" xr:uid="{2BFC4424-F866-4243-BAEF-1B526A7566AE}"/>
    <cellStyle name="Note 77 3 2 5" xfId="43062" xr:uid="{B0ECD12F-0A79-44A5-B508-1EDF3A95AED6}"/>
    <cellStyle name="Note 77 3 3" xfId="20816" xr:uid="{5D2FB819-5C53-4765-8372-75A62CF217AE}"/>
    <cellStyle name="Note 77 3 3 2" xfId="34098" xr:uid="{DDA28C04-0831-48C9-A437-947D05CD2C4A}"/>
    <cellStyle name="Note 77 3 3 3" xfId="40589" xr:uid="{72A0F517-F11D-47A5-A899-95E14B209ACA}"/>
    <cellStyle name="Note 77 3 3 4" xfId="43064" xr:uid="{FA177C93-FB6B-4271-BBFB-2BFCBD41C652}"/>
    <cellStyle name="Note 77 3 4" xfId="34095" xr:uid="{C22BA5A4-ACF4-4E61-AFF3-751547899BCD}"/>
    <cellStyle name="Note 77 3 5" xfId="40586" xr:uid="{FAD4EFF7-A825-4FC3-BB1F-C0BB28AC0353}"/>
    <cellStyle name="Note 77 3 6" xfId="43061" xr:uid="{014B1067-DD95-466E-98D5-9CBF39B254E9}"/>
    <cellStyle name="Note 77 4" xfId="20817" xr:uid="{D1F7A87F-73B3-4FBA-BC33-5BAC696A990E}"/>
    <cellStyle name="Note 77 4 2" xfId="20818" xr:uid="{BBB4CD38-618A-4C25-83DE-D63E6F0FB17A}"/>
    <cellStyle name="Note 77 4 2 2" xfId="20819" xr:uid="{EB93C21F-A86A-4A56-89C0-B38CDE5B4B0E}"/>
    <cellStyle name="Note 77 4 2 2 2" xfId="34101" xr:uid="{691636A1-533A-4D8B-9838-23C0475B38FC}"/>
    <cellStyle name="Note 77 4 2 2 3" xfId="40592" xr:uid="{6DDBDB46-9364-4F7D-AE26-F7A77B3B93D7}"/>
    <cellStyle name="Note 77 4 2 2 4" xfId="43067" xr:uid="{F08A01D9-92B3-4942-92CD-AD5C0E1D6FB7}"/>
    <cellStyle name="Note 77 4 2 3" xfId="34100" xr:uid="{5950EE69-7A1C-4471-9A99-1937F3CEF08B}"/>
    <cellStyle name="Note 77 4 2 4" xfId="40591" xr:uid="{A4C1B0D7-F26F-4AF5-BDDA-941F857548A7}"/>
    <cellStyle name="Note 77 4 2 5" xfId="43066" xr:uid="{0CD0C695-1121-49EA-9C04-E46E120F6A9C}"/>
    <cellStyle name="Note 77 4 3" xfId="20820" xr:uid="{E829F608-6581-4560-AE7D-96CBA856ECE1}"/>
    <cellStyle name="Note 77 4 3 2" xfId="38570" xr:uid="{8004CBBF-4C54-448E-8C2C-D598F689D114}"/>
    <cellStyle name="Note 77 4 3 3" xfId="40593" xr:uid="{1206E2F7-3C35-4B3A-BA53-D6A60198EB86}"/>
    <cellStyle name="Note 77 4 3 4" xfId="43068" xr:uid="{35467135-7211-4807-AE28-B428C3DEBF8F}"/>
    <cellStyle name="Note 77 4 4" xfId="34099" xr:uid="{BF49F01A-C0B8-44EC-91E9-66139C361641}"/>
    <cellStyle name="Note 77 4 5" xfId="40590" xr:uid="{83AD01DD-45A2-4009-B7E1-FCA8971CED2A}"/>
    <cellStyle name="Note 77 4 6" xfId="43065" xr:uid="{26F35EF6-935F-4C6E-A199-BF42CAF8F32F}"/>
    <cellStyle name="Note 77 5" xfId="20821" xr:uid="{FF8ABF2F-DDC6-4A91-961E-CF6A39A950FD}"/>
    <cellStyle name="Note 77 5 2" xfId="20822" xr:uid="{9B39DF43-4955-44F6-BDE7-EFAB2483933B}"/>
    <cellStyle name="Note 77 5 2 2" xfId="20823" xr:uid="{6970ED62-1A41-4875-B04E-E79A3FE1BCC0}"/>
    <cellStyle name="Note 77 5 2 2 2" xfId="34104" xr:uid="{4CCD8FB1-F3B0-45BA-960F-3F97C2A49B35}"/>
    <cellStyle name="Note 77 5 2 2 3" xfId="40596" xr:uid="{6E91CD38-F728-47D8-8EF1-E4BB9BD66C70}"/>
    <cellStyle name="Note 77 5 2 2 4" xfId="43071" xr:uid="{1B4C5598-553B-47C9-998E-3F72E72779B7}"/>
    <cellStyle name="Note 77 5 2 3" xfId="34103" xr:uid="{288037EA-9707-4075-B064-AC2A4082E5CE}"/>
    <cellStyle name="Note 77 5 2 4" xfId="40595" xr:uid="{673ECBC4-C8CD-418A-92AD-47C473D52C8C}"/>
    <cellStyle name="Note 77 5 2 5" xfId="43070" xr:uid="{DD85091D-E0E7-42F3-AD3E-A9567870ABE4}"/>
    <cellStyle name="Note 77 5 3" xfId="20824" xr:uid="{441932BC-B5AF-475C-BDCC-CAB501C5890B}"/>
    <cellStyle name="Note 77 5 3 2" xfId="34105" xr:uid="{86693943-00F4-4DEE-9C8C-6178923C6E23}"/>
    <cellStyle name="Note 77 5 3 3" xfId="40597" xr:uid="{4B02AE4E-1343-4A35-9A8C-AC2337EA6203}"/>
    <cellStyle name="Note 77 5 3 4" xfId="43072" xr:uid="{A54B83CE-FE0C-4573-B27D-1B79A37F2306}"/>
    <cellStyle name="Note 77 5 4" xfId="34102" xr:uid="{DBA38870-B57C-46DF-9831-54CCC96E9179}"/>
    <cellStyle name="Note 77 5 5" xfId="40594" xr:uid="{A96013FF-69E1-4A2F-8609-BE5B67E1EC11}"/>
    <cellStyle name="Note 77 5 6" xfId="43069" xr:uid="{766EF11A-5883-4AAA-8EBA-34023F2EE4EF}"/>
    <cellStyle name="Note 77 6" xfId="20825" xr:uid="{E4AB2E7A-8F7E-453B-87B4-B3EE0F30303D}"/>
    <cellStyle name="Note 77 6 2" xfId="20826" xr:uid="{1ADC11A1-E27E-46F8-ADB0-2D94A250DA29}"/>
    <cellStyle name="Note 77 6 2 2" xfId="20827" xr:uid="{7A39525A-1A57-4A53-AD28-27B4158E2F81}"/>
    <cellStyle name="Note 77 6 2 2 2" xfId="34107" xr:uid="{29A19C46-53EB-4337-A76B-61EEEC00C15C}"/>
    <cellStyle name="Note 77 6 2 2 3" xfId="40600" xr:uid="{50CF67F9-6CE6-4EC0-B288-E666BF92F1E3}"/>
    <cellStyle name="Note 77 6 2 2 4" xfId="43075" xr:uid="{8560CDE1-7343-4AFB-87CB-C75CC6E56134}"/>
    <cellStyle name="Note 77 6 2 3" xfId="25460" xr:uid="{3601705A-F753-4A2A-8C67-7B9DE3CE8232}"/>
    <cellStyle name="Note 77 6 2 4" xfId="40599" xr:uid="{D22692D0-C3DB-4BC0-B4F9-D16BA8709C20}"/>
    <cellStyle name="Note 77 6 2 5" xfId="43074" xr:uid="{907EB813-47F8-45E7-9431-494882529B42}"/>
    <cellStyle name="Note 77 6 3" xfId="20828" xr:uid="{273EB824-1FEA-43C7-9F7B-40437EF41C2A}"/>
    <cellStyle name="Note 77 6 3 2" xfId="34108" xr:uid="{E43375AD-A8A6-4DD8-9F09-6960578EBCF2}"/>
    <cellStyle name="Note 77 6 3 3" xfId="40601" xr:uid="{BCAD57A8-7660-4467-9A9D-87689AA64480}"/>
    <cellStyle name="Note 77 6 3 4" xfId="43076" xr:uid="{98E5E478-8AE8-41BD-B944-6AEB15D8481E}"/>
    <cellStyle name="Note 77 6 4" xfId="34106" xr:uid="{508C3234-B238-4B21-BC10-7F726EC90874}"/>
    <cellStyle name="Note 77 6 5" xfId="40598" xr:uid="{BE429E73-36E8-4BAD-9B46-37CF8F8E046B}"/>
    <cellStyle name="Note 77 6 6" xfId="43073" xr:uid="{5F90E424-B835-486D-AC67-21624B2FE08E}"/>
    <cellStyle name="Note 77 7" xfId="20829" xr:uid="{8494B1BB-F881-43F5-A132-E6E31E745C1B}"/>
    <cellStyle name="Note 77 7 2" xfId="20830" xr:uid="{4EB6244F-B3D9-442D-9D08-E8FD9ACA1FFC}"/>
    <cellStyle name="Note 77 7 2 2" xfId="20831" xr:uid="{9321DEE2-96AA-4651-A8A3-192074E8A864}"/>
    <cellStyle name="Note 77 7 2 2 2" xfId="34111" xr:uid="{5AE34CB4-0A3D-4D98-91B3-139C2E49E253}"/>
    <cellStyle name="Note 77 7 2 2 3" xfId="40604" xr:uid="{4D4095C1-F700-4799-BB9C-D1B4AE5B87BA}"/>
    <cellStyle name="Note 77 7 2 2 4" xfId="43079" xr:uid="{E1383E58-C353-497F-91E3-3911D46BB470}"/>
    <cellStyle name="Note 77 7 2 3" xfId="34110" xr:uid="{E9B233CE-6E0D-4157-BFF7-C6BAEFBB7677}"/>
    <cellStyle name="Note 77 7 2 4" xfId="40603" xr:uid="{7A6E03B3-A2F0-4DBB-BC6D-83F76BD98239}"/>
    <cellStyle name="Note 77 7 2 5" xfId="43078" xr:uid="{B6F83D8E-D070-4DD3-B35D-343D38E780DB}"/>
    <cellStyle name="Note 77 7 3" xfId="20832" xr:uid="{D93B3E5E-0BF0-4252-8E4A-3EA2772FA0CA}"/>
    <cellStyle name="Note 77 7 3 2" xfId="34112" xr:uid="{9A37672A-04C8-45D1-AF06-06BDBE0D859B}"/>
    <cellStyle name="Note 77 7 3 3" xfId="40605" xr:uid="{87DF1578-6257-4516-8B1D-7EE5402D317F}"/>
    <cellStyle name="Note 77 7 3 4" xfId="43080" xr:uid="{2B9CE41A-441E-4696-9D5C-25A9471E7B01}"/>
    <cellStyle name="Note 77 7 4" xfId="34109" xr:uid="{B2658F5B-12C1-4F36-A27F-18A0F66D6412}"/>
    <cellStyle name="Note 77 7 5" xfId="40602" xr:uid="{7ADD154A-BB3B-4D40-A3F4-31CB7759F1F8}"/>
    <cellStyle name="Note 77 7 6" xfId="43077" xr:uid="{CF51BD54-042F-4AF8-A241-F72F76BDEABB}"/>
    <cellStyle name="Note 77 8" xfId="20833" xr:uid="{853868F6-3006-49BB-8AAE-C9E291436FF2}"/>
    <cellStyle name="Note 77 8 2" xfId="20834" xr:uid="{E024BD00-C90D-4DEC-94C6-9A584B82AD56}"/>
    <cellStyle name="Note 77 8 2 2" xfId="20835" xr:uid="{308832E2-FCC4-4D54-9058-29194C5F6609}"/>
    <cellStyle name="Note 77 8 2 2 2" xfId="34115" xr:uid="{F1251782-F950-4E10-BEAB-975E34597B53}"/>
    <cellStyle name="Note 77 8 2 2 3" xfId="40608" xr:uid="{1E38986D-9A89-4FFF-B2DF-DBE3788F814D}"/>
    <cellStyle name="Note 77 8 2 2 4" xfId="43083" xr:uid="{187B5CF2-D589-4751-A88F-17C7C514B2ED}"/>
    <cellStyle name="Note 77 8 2 3" xfId="34114" xr:uid="{05F6FBB9-59FE-40BD-809E-24D6365EA2FB}"/>
    <cellStyle name="Note 77 8 2 4" xfId="40607" xr:uid="{E64DD009-0D3B-4538-80EE-9E41C8A8D248}"/>
    <cellStyle name="Note 77 8 2 5" xfId="43082" xr:uid="{1A09F2BA-5A48-4AF6-8C48-465A856F6B18}"/>
    <cellStyle name="Note 77 8 3" xfId="20836" xr:uid="{55C89583-E3AC-4FBA-87F2-D4AB707D413F}"/>
    <cellStyle name="Note 77 8 3 2" xfId="34116" xr:uid="{AA84BD93-6B29-43B4-85D6-3E1DEA044F5D}"/>
    <cellStyle name="Note 77 8 3 3" xfId="40609" xr:uid="{38867F40-FCCA-4E87-8B32-77C8DFD2A72C}"/>
    <cellStyle name="Note 77 8 3 4" xfId="43084" xr:uid="{C0C6B631-7E9C-46CB-B7E3-6753636D0775}"/>
    <cellStyle name="Note 77 8 4" xfId="34113" xr:uid="{CB60AF71-CB24-438C-89A5-8B0D8FEF90C9}"/>
    <cellStyle name="Note 77 8 5" xfId="40606" xr:uid="{3AFCDD24-5B89-4FCA-9924-E33C54E1851C}"/>
    <cellStyle name="Note 77 8 6" xfId="43081" xr:uid="{58D6BA38-6669-4ACF-ABCA-D1064F716909}"/>
    <cellStyle name="Note 77 9" xfId="20837" xr:uid="{6511BB2F-A0C6-4E6C-A32E-BE47B407970D}"/>
    <cellStyle name="Note 77 9 2" xfId="20838" xr:uid="{20EA4C3A-A929-46CD-9348-FF673A29D200}"/>
    <cellStyle name="Note 77 9 2 2" xfId="34118" xr:uid="{38BCB1A3-0B5B-4F31-973E-5D87313C033B}"/>
    <cellStyle name="Note 77 9 2 3" xfId="40611" xr:uid="{6707B4CF-6C57-4E31-AD2B-35C681297026}"/>
    <cellStyle name="Note 77 9 2 4" xfId="43086" xr:uid="{F346DECB-7C85-4713-9F4A-C9A88E8DA904}"/>
    <cellStyle name="Note 77 9 3" xfId="34117" xr:uid="{3633ACA3-21EF-4D04-96CD-87F7DE14AE19}"/>
    <cellStyle name="Note 77 9 4" xfId="40610" xr:uid="{45213E1A-9485-4CEF-A8FB-087A6310F326}"/>
    <cellStyle name="Note 77 9 5" xfId="43085" xr:uid="{A59C7AC2-9FBA-42AA-AEA5-FBAAAFDB2F88}"/>
    <cellStyle name="Note 78" xfId="20839" xr:uid="{A83E397C-9FD7-427E-90E8-845D5931AFEB}"/>
    <cellStyle name="Note 79" xfId="20840" xr:uid="{697FE884-297E-422F-99F5-EE7C84D901D3}"/>
    <cellStyle name="Note 8" xfId="4532" xr:uid="{E163BBF4-45CD-456C-AC78-05FD622666D7}"/>
    <cellStyle name="Note 8 2" xfId="20842" xr:uid="{23FBB541-FA8D-4AD4-871B-D8B803471B48}"/>
    <cellStyle name="Note 8 2 2" xfId="20843" xr:uid="{1C0C1643-1E44-40A6-9DFB-3C42ACD64C5A}"/>
    <cellStyle name="Note 8 2 2 2" xfId="34122" xr:uid="{7E90095C-F2AA-4FE1-8F5C-323F19E438E0}"/>
    <cellStyle name="Note 8 2 2 3" xfId="40613" xr:uid="{776B584B-8E93-4626-88A6-84E16B0B794C}"/>
    <cellStyle name="Note 8 2 2 4" xfId="43088" xr:uid="{63ED7B69-65D8-49E5-AB73-24AA9838EBD8}"/>
    <cellStyle name="Note 8 2 3" xfId="34121" xr:uid="{85583907-912D-4B42-B9F3-7C8ED52F2A1D}"/>
    <cellStyle name="Note 8 2 4" xfId="40612" xr:uid="{8F8412CF-BA6D-4668-8F1A-CE620FA81ECB}"/>
    <cellStyle name="Note 8 2 5" xfId="43087" xr:uid="{74C03069-6CB1-431A-A8E6-625FBE037C39}"/>
    <cellStyle name="Note 8 3" xfId="20844" xr:uid="{DE055CCE-252C-4B13-8882-ECEE489EF6C4}"/>
    <cellStyle name="Note 8 3 2" xfId="20845" xr:uid="{A0480261-BDE0-4A70-A83F-13EB1CF25E5B}"/>
    <cellStyle name="Note 8 3 2 2" xfId="34124" xr:uid="{39A7BDB8-8360-4494-BCDB-B8F3F84333DA}"/>
    <cellStyle name="Note 8 3 2 3" xfId="40615" xr:uid="{7219C0FC-4095-4942-8019-FCE303E437FB}"/>
    <cellStyle name="Note 8 3 2 4" xfId="43090" xr:uid="{8745C319-320D-475F-AF8A-884739DE8C93}"/>
    <cellStyle name="Note 8 3 3" xfId="34123" xr:uid="{04B228F7-0B28-4EDD-B701-D5392C81DDA0}"/>
    <cellStyle name="Note 8 3 4" xfId="40614" xr:uid="{5FF2CDB9-050F-427D-8969-4B494E4CFAE3}"/>
    <cellStyle name="Note 8 3 5" xfId="43089" xr:uid="{9FC880D0-FCE2-404F-BC02-A2E5691A5C2F}"/>
    <cellStyle name="Note 8 4" xfId="24638" xr:uid="{34ED455A-8F02-4352-A335-0DD6B1C1306F}"/>
    <cellStyle name="Note 8 4 2" xfId="35710" xr:uid="{1072AE5D-E622-4EFB-811D-9A2457763EE3}"/>
    <cellStyle name="Note 8 4 3" xfId="44430" xr:uid="{14D7E0FC-AF2D-4E07-8D0E-4F2C3F81C626}"/>
    <cellStyle name="Note 8 5" xfId="20841" xr:uid="{F3DB69A6-A0B9-41BC-BB6E-8D5AC58FD666}"/>
    <cellStyle name="Note 80" xfId="20846" xr:uid="{EFA9B314-0589-4C5B-BA42-C34960DDA79D}"/>
    <cellStyle name="Note 81" xfId="20847" xr:uid="{C71FAFAB-92E1-4BEB-B73F-73AB831BAD4E}"/>
    <cellStyle name="Note 81 2" xfId="20848" xr:uid="{D02620E6-FD73-4BA9-96BE-1B609AE4BDDC}"/>
    <cellStyle name="Note 81 2 2" xfId="34126" xr:uid="{C2CA2D12-C577-488D-8F72-DEC45551C7C4}"/>
    <cellStyle name="Note 81 2 3" xfId="40617" xr:uid="{B5138179-4D27-403A-81D1-D5FB13C21597}"/>
    <cellStyle name="Note 81 2 4" xfId="43092" xr:uid="{BDF49AB6-64ED-4B76-93D2-530735AA6E84}"/>
    <cellStyle name="Note 81 3" xfId="34125" xr:uid="{65513EAD-BAA3-4396-84CD-9C9D21C6383A}"/>
    <cellStyle name="Note 81 4" xfId="40616" xr:uid="{32BF3B7E-1A69-49DB-A0C5-5C95CEB11239}"/>
    <cellStyle name="Note 81 5" xfId="43091" xr:uid="{2191E20F-15DD-4C7A-A7D7-725E1FB50B98}"/>
    <cellStyle name="Note 82" xfId="20849" xr:uid="{3D31BA44-5989-483B-8DB3-DAE7574303D4}"/>
    <cellStyle name="Note 82 2" xfId="20850" xr:uid="{D601C037-D043-467E-BE7C-F20FE906C4BA}"/>
    <cellStyle name="Note 82 2 2" xfId="34128" xr:uid="{50EF6864-70D2-4E1C-9F17-1E3ED55DACA7}"/>
    <cellStyle name="Note 82 2 3" xfId="40619" xr:uid="{83944DB3-22E6-4078-A5FF-7792435C555C}"/>
    <cellStyle name="Note 82 2 4" xfId="43094" xr:uid="{CB0BE76D-ED44-4B57-B974-16F5AF768815}"/>
    <cellStyle name="Note 82 3" xfId="34127" xr:uid="{1AD9714D-1EBE-489B-99CC-82F4320A048D}"/>
    <cellStyle name="Note 82 4" xfId="40618" xr:uid="{38CFC760-FB5F-4596-BD00-9368A9CE5EF0}"/>
    <cellStyle name="Note 82 5" xfId="43093" xr:uid="{EDBBC27B-7146-4F80-9BE3-B8A3B8B572C0}"/>
    <cellStyle name="Note 83" xfId="20851" xr:uid="{7F58BB95-55DB-44F0-A74D-4DD91D2B3A88}"/>
    <cellStyle name="Note 83 2" xfId="20852" xr:uid="{006B703C-C5D9-476C-AE25-A46E4B02CB2F}"/>
    <cellStyle name="Note 83 2 2" xfId="34130" xr:uid="{1B0229DB-4F4F-40D4-8237-D3D27D1A72AC}"/>
    <cellStyle name="Note 83 2 3" xfId="40621" xr:uid="{25239B53-3671-4509-9232-759EF3985AFD}"/>
    <cellStyle name="Note 83 2 4" xfId="43096" xr:uid="{740AC56C-2994-43EF-B5E3-09485CD27533}"/>
    <cellStyle name="Note 83 3" xfId="34129" xr:uid="{3DBBEB3A-8542-4C1C-A9F3-9594BF95A4B9}"/>
    <cellStyle name="Note 83 4" xfId="40620" xr:uid="{9F4348A4-64C2-414A-A4D5-623E37C81710}"/>
    <cellStyle name="Note 83 5" xfId="43095" xr:uid="{67540417-8612-4411-A12E-E79A2BE577B7}"/>
    <cellStyle name="Note 84" xfId="20853" xr:uid="{857DC6D7-13CA-47FA-A585-97957011220B}"/>
    <cellStyle name="Note 84 2" xfId="20854" xr:uid="{5B86D109-AB04-4131-844F-246649E9DCFB}"/>
    <cellStyle name="Note 84 2 2" xfId="34132" xr:uid="{D470695F-B153-4412-8B58-8E6C2A603A25}"/>
    <cellStyle name="Note 84 2 3" xfId="40623" xr:uid="{81EF479F-9FE6-47FD-85B3-5292BBEAA32D}"/>
    <cellStyle name="Note 84 2 4" xfId="43098" xr:uid="{B54FB5D4-8F12-43C5-8D3A-D35E69A85345}"/>
    <cellStyle name="Note 84 3" xfId="34131" xr:uid="{3E5751D1-3D0F-47A2-A9AD-0462D5153CC5}"/>
    <cellStyle name="Note 84 4" xfId="40622" xr:uid="{BB3588D5-5956-4F71-8388-5779F62EB788}"/>
    <cellStyle name="Note 84 5" xfId="43097" xr:uid="{20185EA5-6C51-40FD-AE7A-C75A555B198A}"/>
    <cellStyle name="Note 85" xfId="20855" xr:uid="{470711D5-ED54-451A-ADCA-2C2D75942E6B}"/>
    <cellStyle name="Note 85 2" xfId="20856" xr:uid="{9D18B878-4348-46AA-949B-2735116C8EBF}"/>
    <cellStyle name="Note 85 2 2" xfId="34134" xr:uid="{F90254FF-1E5B-4450-948F-39BBFFB08C9E}"/>
    <cellStyle name="Note 85 2 3" xfId="40625" xr:uid="{DFDA74E8-0ED0-4C9C-80D3-EA9C07A1036B}"/>
    <cellStyle name="Note 85 2 4" xfId="43100" xr:uid="{18EE4031-69D1-469E-8188-0A71DC78E44A}"/>
    <cellStyle name="Note 85 3" xfId="34133" xr:uid="{3E062836-DF51-4E8C-B886-A5D4F3C26575}"/>
    <cellStyle name="Note 85 4" xfId="40624" xr:uid="{08E8A5B6-0951-4CCF-ACE9-EB4DA2914C90}"/>
    <cellStyle name="Note 85 5" xfId="43099" xr:uid="{8C499037-B0C1-496F-BD5B-72CF107A76DA}"/>
    <cellStyle name="Note 86" xfId="20857" xr:uid="{3C7785DF-8184-4BA8-B12E-CC9CCFFB6E4F}"/>
    <cellStyle name="Note 86 2" xfId="20858" xr:uid="{3AEC4C05-2F24-4114-AC37-4915EB9430B7}"/>
    <cellStyle name="Note 86 2 2" xfId="34136" xr:uid="{BCF4CBDC-F548-472E-9934-A4F2F74D8F4D}"/>
    <cellStyle name="Note 86 2 3" xfId="40627" xr:uid="{85BA5F23-0C4A-495E-85C5-7F0C1239CE33}"/>
    <cellStyle name="Note 86 2 4" xfId="43102" xr:uid="{ACCD59E0-81AA-41BE-8D0B-5C8B126C3E11}"/>
    <cellStyle name="Note 86 3" xfId="34135" xr:uid="{F6ACE4F1-00BA-4403-8D55-F44E16312289}"/>
    <cellStyle name="Note 86 4" xfId="40626" xr:uid="{64B4D9A7-D882-4E44-8A79-23AAE6BFE453}"/>
    <cellStyle name="Note 86 5" xfId="43101" xr:uid="{056A338E-48E0-4DBC-A9B9-D8CEF57EAF4B}"/>
    <cellStyle name="Note 87" xfId="20859" xr:uid="{966A7FCB-A01B-4197-BB16-878B63766B3D}"/>
    <cellStyle name="Note 88" xfId="20860" xr:uid="{705FBF55-4B2A-40DE-A3D2-056B7B6799AA}"/>
    <cellStyle name="Note 89" xfId="20861" xr:uid="{ACEC9D98-ECCA-4EF9-BB5E-7E4AF0BDE2F0}"/>
    <cellStyle name="Note 9" xfId="4533" xr:uid="{28C0D8CA-4024-4F9B-B08E-A24B784827FE}"/>
    <cellStyle name="Note 9 2" xfId="20863" xr:uid="{6FED1336-89F2-4EB4-8D8B-9830D179DA1E}"/>
    <cellStyle name="Note 9 2 2" xfId="20864" xr:uid="{6114597C-44FB-4376-8721-8172002BE8B4}"/>
    <cellStyle name="Note 9 2 2 2" xfId="34142" xr:uid="{2320E015-3FD7-4F3F-9E2C-E99D1402416C}"/>
    <cellStyle name="Note 9 2 2 3" xfId="40629" xr:uid="{7BE019BE-050A-4D56-9B1F-35ECDB6372C2}"/>
    <cellStyle name="Note 9 2 2 4" xfId="43104" xr:uid="{4AB2BC2E-D7B7-49BD-9A36-418C3D984A9E}"/>
    <cellStyle name="Note 9 2 3" xfId="34141" xr:uid="{A2626F68-B427-4EF8-9040-9609DD48E8B4}"/>
    <cellStyle name="Note 9 2 4" xfId="40628" xr:uid="{EEE1C7DB-2B42-4543-9009-ABB6766709C4}"/>
    <cellStyle name="Note 9 2 5" xfId="43103" xr:uid="{B0290A92-2866-4C76-8184-F89FF6926EDC}"/>
    <cellStyle name="Note 9 3" xfId="20865" xr:uid="{DE6EB00B-A555-4AFB-9F11-49B8F439F708}"/>
    <cellStyle name="Note 9 3 2" xfId="20866" xr:uid="{CC465107-2CEC-4176-B8BA-AF7E62A9DD6A}"/>
    <cellStyle name="Note 9 3 2 2" xfId="39127" xr:uid="{3E302EA0-BFE5-4237-8B14-AFA5471635FA}"/>
    <cellStyle name="Note 9 3 2 3" xfId="40631" xr:uid="{1CC6C4D3-DCAB-462D-A36F-49B577FA6AC8}"/>
    <cellStyle name="Note 9 3 2 4" xfId="43106" xr:uid="{B3477A19-FD2F-41C3-AA50-1D9B7275A582}"/>
    <cellStyle name="Note 9 3 3" xfId="34143" xr:uid="{2B55DF62-CB15-4334-A74F-DD8167FA3055}"/>
    <cellStyle name="Note 9 3 4" xfId="40630" xr:uid="{C6755642-63D7-4D67-8608-64B3A40D6A3F}"/>
    <cellStyle name="Note 9 3 5" xfId="43105" xr:uid="{D81D3689-D907-4E79-852F-513245095096}"/>
    <cellStyle name="Note 9 4" xfId="24639" xr:uid="{65CF33AA-BEC5-4FE2-AFB3-10C1E5F552B2}"/>
    <cellStyle name="Note 9 4 2" xfId="35711" xr:uid="{5EA10D5C-772F-4A48-8343-A56B429FF3DE}"/>
    <cellStyle name="Note 9 4 3" xfId="44431" xr:uid="{E4C5131F-D9EB-4A85-9C0A-A68C9A02BE9A}"/>
    <cellStyle name="Note 9 5" xfId="20862" xr:uid="{882C6405-0685-4DBA-AB7B-25BDF80F4472}"/>
    <cellStyle name="Note 90" xfId="20867" xr:uid="{B932647B-9DE8-43B1-BDCE-7D791BDA1BFF}"/>
    <cellStyle name="Note 91" xfId="20868" xr:uid="{C559E46E-1801-47C4-BF42-2139CAAD6ADC}"/>
    <cellStyle name="Note 92" xfId="20869" xr:uid="{1B00C0D1-9FB5-4D08-AD55-D8E0819170B2}"/>
    <cellStyle name="Note 93" xfId="20870" xr:uid="{844AC3FE-DDB6-473E-931C-A0C13B8334E3}"/>
    <cellStyle name="Note 94" xfId="20871" xr:uid="{D8CA1FA6-2F72-4D10-82A0-3D5D8E3BB05F}"/>
    <cellStyle name="Note 95" xfId="20872" xr:uid="{21C43F85-289B-4B4E-927F-B0F9294D8646}"/>
    <cellStyle name="Note 96" xfId="20873" xr:uid="{039D5AB4-EAED-414D-A3AC-F3C32EA42208}"/>
    <cellStyle name="Note 97" xfId="20874" xr:uid="{86F6E0E4-2797-4168-AD13-F585961CAD00}"/>
    <cellStyle name="Note 98" xfId="20875" xr:uid="{5B52A274-F129-4F82-A727-C7E20DB3AA29}"/>
    <cellStyle name="Note 99" xfId="20876" xr:uid="{A0BC96C5-8FEF-475A-A16A-52DDFC961FA6}"/>
    <cellStyle name="Notitie" xfId="2978" xr:uid="{19676DD6-8711-4EC5-9A8F-8A0354A2E689}"/>
    <cellStyle name="Number 0.0x" xfId="2979" xr:uid="{89AC2B95-E1A4-468A-B3A0-64BA2754DAE9}"/>
    <cellStyle name="ñஆbฐñ஖bไñ஦b๨ñஶbຘñெbðñ௖bńñ௦bƄñ௶bƨñఆbǌñఖb໌ñదb໬ñశb༔ñెbཛྷñౖbྜñ౦bϘï౶bАïಆbѨïಖbӄïದbԔïಶbïೆbïೖbï೦bï೶bïആbퟰïഖbïദbïശbïെbïൖbï൦bï൶bïආbïඖbïඦbïබbïෆbïූbï෦bï෶bïฆbïถbïฦbïึbïๆbï๖bï٦bï๶bïຆbïຖb칈" xfId="20877" xr:uid="{6BE7CC9E-A2AF-4E18-8524-B3BB14569BA5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0878" xr:uid="{0AB60A88-A544-49F4-A085-707180CBD261}"/>
    <cellStyle name="Œ…‹æØ‚è [0.00]_Erb tsm " xfId="20879" xr:uid="{A671AF9F-DBEC-4C7A-BA79-897B19848FC8}"/>
    <cellStyle name="Œ…‹æØ‚è_Erb tsm " xfId="20880" xr:uid="{9F37960F-357E-4437-AD40-FE7D6F75F6A2}"/>
    <cellStyle name="oft Excel]_x000d__x000a_Comment=The open=/f lines load custom functions into the Paste Function list._x000d__x000a_Maximized=3_x000d__x000a_Basics=1_x000d__x000a_A" xfId="20881" xr:uid="{F8ACC09D-BC59-4AF5-B81E-4206AD4A2ED3}"/>
    <cellStyle name="oft Mail]_x000d__x000a_NextOnMoveDelete=1_x000d__x000a_CustomInitHandler=_x000d__x000a_DemosEnabled=1_x000d__x000a_WG=0_x000d__x000a_Login=slwong_x000d__x000a_MAPIHELP=C:\MSMAIL\MSMAIL.HL" xfId="6251" xr:uid="{CF239CC4-B2A0-4547-AAF1-0EB196E6C7FB}"/>
    <cellStyle name="Ongeldig" xfId="2980" xr:uid="{9D3DFE80-55C4-4A07-8FB2-4261BA536216}"/>
    <cellStyle name="Output 10" xfId="4534" xr:uid="{B2D44E32-AB1C-4F55-80FF-A9B08577B7D4}"/>
    <cellStyle name="Output 10 2" xfId="20883" xr:uid="{27DB0777-22B7-4DCA-ACC9-3A5E7A2802C7}"/>
    <cellStyle name="Output 10 3" xfId="20884" xr:uid="{922AF9B4-ACEE-482B-B842-CDF691C8E6AC}"/>
    <cellStyle name="Output 10 4" xfId="24640" xr:uid="{E4ED5D5C-3FC9-4EA8-A94B-9A3CBB12B647}"/>
    <cellStyle name="Output 10 4 2" xfId="35712" xr:uid="{70B37EBA-893A-4049-939C-5E5174005EE7}"/>
    <cellStyle name="Output 10 4 3" xfId="44432" xr:uid="{17655C0E-1FD3-4DDA-A760-B262D5B32B12}"/>
    <cellStyle name="Output 10 5" xfId="20882" xr:uid="{897033A1-9CA6-4E32-B8B2-9A325C424C2D}"/>
    <cellStyle name="Output 100" xfId="20885" xr:uid="{7CBAAB9B-B5C2-4FF7-8EDA-8A7B286BCB85}"/>
    <cellStyle name="Output 101" xfId="20886" xr:uid="{2E0A4A10-752B-4790-AB8A-FD508E17A00D}"/>
    <cellStyle name="Output 102" xfId="20887" xr:uid="{E29F77BE-DDDD-468C-94B3-989BCCBBF8FA}"/>
    <cellStyle name="Output 103" xfId="20888" xr:uid="{4B2A96AA-4064-4A5D-AC1A-E62C971C6178}"/>
    <cellStyle name="Output 104" xfId="20889" xr:uid="{55F5FC4F-495D-4CB4-A156-7DAFE5263E6A}"/>
    <cellStyle name="Output 105" xfId="20890" xr:uid="{78427A24-8333-4916-BE11-A2F4373A8D6D}"/>
    <cellStyle name="Output 106" xfId="20891" xr:uid="{0106649B-4BEA-4DC8-B281-C31D2F4C62DC}"/>
    <cellStyle name="Output 107" xfId="20892" xr:uid="{A3C6E70B-35DA-4751-A366-9D22E239F956}"/>
    <cellStyle name="Output 108" xfId="20893" xr:uid="{2608E82F-2ED4-491A-8CAE-3FA105C8B171}"/>
    <cellStyle name="Output 109" xfId="20894" xr:uid="{A895659E-33BF-48E2-8AA1-FCC7028C5A9A}"/>
    <cellStyle name="Output 11" xfId="4535" xr:uid="{194EFDB6-084F-4140-964D-4E4DF605129D}"/>
    <cellStyle name="Output 11 2" xfId="20896" xr:uid="{7AFD0FAE-5FE0-4C92-9424-B09EFC126B55}"/>
    <cellStyle name="Output 11 3" xfId="20897" xr:uid="{2586CE50-835C-4E82-93FA-4B2403FD1176}"/>
    <cellStyle name="Output 11 4" xfId="24641" xr:uid="{A1526864-25DE-4982-9E96-8F6BCA86950E}"/>
    <cellStyle name="Output 11 4 2" xfId="35713" xr:uid="{9EA4B025-031B-4DAA-B53B-DD35E07591C6}"/>
    <cellStyle name="Output 11 4 3" xfId="44433" xr:uid="{D4070C5A-2B34-41B2-90E2-3BE6A37C2528}"/>
    <cellStyle name="Output 11 5" xfId="20895" xr:uid="{5FD84C54-55A5-43E6-9E03-BE30279B677F}"/>
    <cellStyle name="Output 110" xfId="20898" xr:uid="{2DA5E0BD-FB8E-4E6A-AF57-FDC87DDD19A3}"/>
    <cellStyle name="Output 111" xfId="20899" xr:uid="{11A6CE26-C61F-4B99-B52A-2E7094820208}"/>
    <cellStyle name="Output 111 2" xfId="34162" xr:uid="{FA99A251-7463-4954-9154-546B5BF11BEE}"/>
    <cellStyle name="Output 111 3" xfId="40632" xr:uid="{AECB80E5-9F82-431A-866A-2176B54E4E4F}"/>
    <cellStyle name="Output 111 4" xfId="43107" xr:uid="{B130A2C0-EFD4-4428-9EB7-00C16E2CE519}"/>
    <cellStyle name="Output 12" xfId="4536" xr:uid="{B07925E6-3058-4F67-BA7F-9582C3DD55B5}"/>
    <cellStyle name="Output 12 2" xfId="20901" xr:uid="{DAAE8523-F82B-439B-A19B-4C162A01D969}"/>
    <cellStyle name="Output 12 3" xfId="20902" xr:uid="{B5C8B19D-7867-41FD-A26A-81D3BD936774}"/>
    <cellStyle name="Output 12 4" xfId="24642" xr:uid="{28ED5A73-2B1B-4600-8BC7-22B81A59594B}"/>
    <cellStyle name="Output 12 4 2" xfId="35714" xr:uid="{80CF3036-F5BA-47FC-A60A-AAC694BE583A}"/>
    <cellStyle name="Output 12 4 3" xfId="44434" xr:uid="{3FEF53F8-F078-4D2C-8186-BC5A78710C69}"/>
    <cellStyle name="Output 12 5" xfId="20900" xr:uid="{459FB82C-1C01-45CF-BE8D-F449901B1844}"/>
    <cellStyle name="Output 13" xfId="4537" xr:uid="{78D6E52D-451B-4F1E-9E0E-7B0D00B12B00}"/>
    <cellStyle name="Output 13 2" xfId="20904" xr:uid="{C74BDBFF-6614-4DCA-8032-74F13D0849F8}"/>
    <cellStyle name="Output 13 3" xfId="20905" xr:uid="{D40FCA9D-CE0A-4356-87DA-6AEE6EB4F7F6}"/>
    <cellStyle name="Output 13 4" xfId="24643" xr:uid="{AFDC6EDA-00BD-4ADC-81B7-8FE68136A385}"/>
    <cellStyle name="Output 13 4 2" xfId="35715" xr:uid="{57B8B275-9BC0-4031-8613-DA4A3F333DC3}"/>
    <cellStyle name="Output 13 4 3" xfId="44435" xr:uid="{CD0A9628-6EEA-462F-AB89-38AACB402220}"/>
    <cellStyle name="Output 13 5" xfId="20903" xr:uid="{0BD2FACA-FA66-472D-B11F-5D1673E636C6}"/>
    <cellStyle name="Output 14" xfId="4538" xr:uid="{3CA29925-BC7A-4EF9-882A-E76AD3657E98}"/>
    <cellStyle name="Output 14 2" xfId="20907" xr:uid="{9711A692-A9F9-4CA3-905D-CF199C27D117}"/>
    <cellStyle name="Output 14 3" xfId="20908" xr:uid="{51F81B31-E61F-40CF-B55F-2047CB4D5F00}"/>
    <cellStyle name="Output 14 4" xfId="24644" xr:uid="{E04AAE7F-2430-4058-890D-79CA971625FD}"/>
    <cellStyle name="Output 14 4 2" xfId="35716" xr:uid="{965FE73F-28C1-4C42-8780-59E793140D31}"/>
    <cellStyle name="Output 14 4 3" xfId="44436" xr:uid="{CDBE302D-290F-417D-9B1C-C9EDE5485676}"/>
    <cellStyle name="Output 14 5" xfId="20906" xr:uid="{3EACE8FF-A03A-49ED-A084-8AF90EE58C63}"/>
    <cellStyle name="Output 15" xfId="4539" xr:uid="{D7FF573E-3670-45CF-A034-078983B61B16}"/>
    <cellStyle name="Output 15 2" xfId="20910" xr:uid="{83362AC1-9B93-4718-8953-CEFFA16C3DCC}"/>
    <cellStyle name="Output 15 3" xfId="20911" xr:uid="{012548CA-1F83-44ED-A66F-1795B155E360}"/>
    <cellStyle name="Output 15 4" xfId="24645" xr:uid="{0780E1A9-3632-4CC7-93ED-21FF5C238225}"/>
    <cellStyle name="Output 15 4 2" xfId="35717" xr:uid="{D945EAD0-E57A-4A4A-B689-515BA4BF6B32}"/>
    <cellStyle name="Output 15 4 3" xfId="44437" xr:uid="{BAAAC15B-AE8A-4F99-B35E-9A7613742E8F}"/>
    <cellStyle name="Output 15 5" xfId="20909" xr:uid="{E322619E-03B6-4CCB-832C-83FF1BE1D045}"/>
    <cellStyle name="Output 16" xfId="4540" xr:uid="{3603604C-A519-40E1-8E93-ED9FDE2B8E20}"/>
    <cellStyle name="Output 16 2" xfId="20913" xr:uid="{02C0099E-AB78-42F3-92CE-D1BE03D3D29A}"/>
    <cellStyle name="Output 16 3" xfId="20914" xr:uid="{6B844F8C-59D1-4B7B-A8F2-4AD8FFF7C3D1}"/>
    <cellStyle name="Output 16 4" xfId="24646" xr:uid="{B04E9B5E-A3DF-4DA1-B63E-10017F8CCF99}"/>
    <cellStyle name="Output 16 4 2" xfId="35718" xr:uid="{A559B9B8-DA4E-49E6-8E3E-F613024BE033}"/>
    <cellStyle name="Output 16 4 3" xfId="44438" xr:uid="{F25B8DDF-71CD-4BDD-A11A-9C194A29561C}"/>
    <cellStyle name="Output 16 5" xfId="20912" xr:uid="{906C0D0B-166F-4EED-8AFA-8E199E9867E3}"/>
    <cellStyle name="Output 17" xfId="4541" xr:uid="{AA36CC5F-A125-46F8-9BFD-CAE65A5278BF}"/>
    <cellStyle name="Output 17 2" xfId="20916" xr:uid="{E079FE19-03AC-40C5-8E23-70CE166E9333}"/>
    <cellStyle name="Output 17 3" xfId="20917" xr:uid="{D505087F-C670-4929-A4E6-FB238EA58B7C}"/>
    <cellStyle name="Output 17 4" xfId="24647" xr:uid="{341F9E0A-51BF-47AE-A049-E6E2506924E5}"/>
    <cellStyle name="Output 17 4 2" xfId="35719" xr:uid="{C800974F-A5F4-4619-91C9-959F4AC35C79}"/>
    <cellStyle name="Output 17 4 3" xfId="44439" xr:uid="{17100ED0-DB9C-4D7E-9B95-37ADA8661DDC}"/>
    <cellStyle name="Output 17 5" xfId="20915" xr:uid="{4E4A31BF-F8CE-4B0E-BFC6-6BB359DEB8FB}"/>
    <cellStyle name="Output 18" xfId="4542" xr:uid="{840D61D0-2AD5-4AF6-8BBC-719269BFE52C}"/>
    <cellStyle name="Output 18 2" xfId="20919" xr:uid="{6D05DB1E-DFDE-4355-BACD-007504338284}"/>
    <cellStyle name="Output 18 3" xfId="20920" xr:uid="{6BD72DE6-848D-4328-85A6-51BAD2189BFC}"/>
    <cellStyle name="Output 18 4" xfId="24648" xr:uid="{99FAEC8C-A8B3-41E4-96AE-41A5D8E6F9B0}"/>
    <cellStyle name="Output 18 4 2" xfId="35720" xr:uid="{28070882-2198-450E-B346-FA0789B99B70}"/>
    <cellStyle name="Output 18 4 3" xfId="44440" xr:uid="{3A0569FD-D11D-458C-BD40-DE2641796DAD}"/>
    <cellStyle name="Output 18 5" xfId="20918" xr:uid="{75F4F2B6-0E20-4BF3-95DF-924E867041E9}"/>
    <cellStyle name="Output 19" xfId="4543" xr:uid="{FF783A9D-EE8C-4353-A033-59985A079715}"/>
    <cellStyle name="Output 19 2" xfId="20922" xr:uid="{71B1CB5A-C1BC-4045-A2B9-BE1A41F3514A}"/>
    <cellStyle name="Output 19 3" xfId="20923" xr:uid="{24DA9551-5112-4490-8DF6-3F5BCF867668}"/>
    <cellStyle name="Output 19 4" xfId="24649" xr:uid="{026E362A-68FE-4DFB-B831-301747F966A7}"/>
    <cellStyle name="Output 19 4 2" xfId="38345" xr:uid="{7323308C-1232-41A5-96C8-E05CE52AAC01}"/>
    <cellStyle name="Output 19 4 3" xfId="44441" xr:uid="{EC5243DC-FCF8-4DBC-A4A9-E473EEAD2798}"/>
    <cellStyle name="Output 19 5" xfId="20921" xr:uid="{CE219813-6CD2-4D2A-BFA6-1113C0AB5914}"/>
    <cellStyle name="Output 2" xfId="2981" xr:uid="{983653C1-30F4-4659-BFBD-46DBF6247CFD}"/>
    <cellStyle name="Output 2 10" xfId="20924" xr:uid="{5B1450D0-30CC-4BCC-BDB4-07C90945C195}"/>
    <cellStyle name="Output 2 10 2" xfId="34178" xr:uid="{2EF9AD2F-3F27-4750-8BC2-A926CB641724}"/>
    <cellStyle name="Output 2 10 3" xfId="40633" xr:uid="{25C0E8F0-9640-48CE-B978-7D0D172D1D5F}"/>
    <cellStyle name="Output 2 10 4" xfId="43108" xr:uid="{8A6E25BD-469B-4821-A649-79B6F99BD88E}"/>
    <cellStyle name="Output 2 11" xfId="20925" xr:uid="{2C3303C6-A2F2-48FD-819A-88D405D44C8D}"/>
    <cellStyle name="Output 2 11 2" xfId="34179" xr:uid="{7C09F5B0-29A3-43BB-B99C-3A4896E33739}"/>
    <cellStyle name="Output 2 11 3" xfId="40634" xr:uid="{C1565ECD-91B0-4B7F-BBC6-435B21E8906F}"/>
    <cellStyle name="Output 2 11 4" xfId="43109" xr:uid="{7274132D-6B60-4ACD-B096-8F57D539AECC}"/>
    <cellStyle name="Output 2 12" xfId="20926" xr:uid="{17B94A52-723E-4EDF-9A60-6A0A9F8C7866}"/>
    <cellStyle name="Output 2 12 2" xfId="25465" xr:uid="{CDB3E11B-1B35-4562-BEAA-01F0E6760A00}"/>
    <cellStyle name="Output 2 12 3" xfId="40635" xr:uid="{7C9414F7-68AF-4EDE-996B-2421B02CAA27}"/>
    <cellStyle name="Output 2 12 4" xfId="43110" xr:uid="{79D9FD05-99D1-47F8-821F-233EA78408AE}"/>
    <cellStyle name="Output 2 13" xfId="20927" xr:uid="{9583B112-8408-46AD-9F26-9D524D608600}"/>
    <cellStyle name="Output 2 13 2" xfId="34180" xr:uid="{94751FDB-42C0-49AD-B413-4384F9939E35}"/>
    <cellStyle name="Output 2 13 3" xfId="40636" xr:uid="{56D40B79-E7CA-493D-ABD7-F24560983673}"/>
    <cellStyle name="Output 2 13 4" xfId="43111" xr:uid="{A9527571-F742-43C8-AB8C-3C7C21DA2318}"/>
    <cellStyle name="Output 2 14" xfId="20928" xr:uid="{87B06F77-2D65-4B99-A561-0BF29394BBE8}"/>
    <cellStyle name="Output 2 14 2" xfId="34181" xr:uid="{25B62573-FE0A-4113-ADCF-FAB045A25E87}"/>
    <cellStyle name="Output 2 14 3" xfId="40637" xr:uid="{D520E7E5-6CBE-4CC1-AA9E-31E297B53AD3}"/>
    <cellStyle name="Output 2 14 4" xfId="43112" xr:uid="{DB8BCB2C-9A02-4B6F-8D2B-A3C2A17A4EC6}"/>
    <cellStyle name="Output 2 15" xfId="20929" xr:uid="{771C43B8-7604-494C-9F96-FB6EAAFE72BA}"/>
    <cellStyle name="Output 2 15 2" xfId="34182" xr:uid="{69F7E882-3E43-4146-A4AD-08F55AF9CFCA}"/>
    <cellStyle name="Output 2 15 3" xfId="40638" xr:uid="{D3811716-C3CC-4023-A5B6-4977906DE8EC}"/>
    <cellStyle name="Output 2 15 4" xfId="43113" xr:uid="{1C8478C9-A6B6-4ECC-8600-21125515D9EC}"/>
    <cellStyle name="Output 2 16" xfId="20930" xr:uid="{06316BAA-1ED4-48C4-852A-E7E14757CBB3}"/>
    <cellStyle name="Output 2 16 2" xfId="25466" xr:uid="{4E1AC343-4E8A-4A0F-80F1-A7FA1A03B019}"/>
    <cellStyle name="Output 2 16 3" xfId="40639" xr:uid="{EF6BCEAE-4296-4F33-A8A5-B264A4625673}"/>
    <cellStyle name="Output 2 16 4" xfId="43114" xr:uid="{DBC925AA-A27A-45FA-B0CD-2FE10C151741}"/>
    <cellStyle name="Output 2 17" xfId="20931" xr:uid="{59D3B8B9-62E7-4368-9F7E-BCFED1E5810A}"/>
    <cellStyle name="Output 2 17 2" xfId="34183" xr:uid="{FC33C2CC-6A9E-48EB-825E-FFEC574328E0}"/>
    <cellStyle name="Output 2 17 3" xfId="40640" xr:uid="{9A5991E6-1619-49F6-B71F-5C9A2F7F7B59}"/>
    <cellStyle name="Output 2 17 4" xfId="43115" xr:uid="{24CD133C-4069-44D5-BD01-783D70C60FBF}"/>
    <cellStyle name="Output 2 18" xfId="20932" xr:uid="{9D53C4BD-6877-404B-893C-F2F9250C71E6}"/>
    <cellStyle name="Output 2 18 2" xfId="34184" xr:uid="{5DEAFE96-C5C9-4732-B93A-8AE5064E7F4B}"/>
    <cellStyle name="Output 2 18 3" xfId="40641" xr:uid="{0A0A753E-2D86-4B30-B12C-A97E840A3A27}"/>
    <cellStyle name="Output 2 18 4" xfId="43116" xr:uid="{A70A281F-A009-4F76-A072-E021A100EAF0}"/>
    <cellStyle name="Output 2 19" xfId="24650" xr:uid="{9883CBD9-C38B-47C9-9B5D-2DF8B013FBD9}"/>
    <cellStyle name="Output 2 19 2" xfId="35721" xr:uid="{97B7A9B7-0DE1-4BA4-9984-ABD3AD4407C7}"/>
    <cellStyle name="Output 2 19 3" xfId="44442" xr:uid="{E5F1168F-E578-4240-A2DB-FCF72CF3C387}"/>
    <cellStyle name="Output 2 2" xfId="6253" xr:uid="{910E1498-20FA-4EC0-AE34-3D84E0C6C950}"/>
    <cellStyle name="Output 2 2 10" xfId="20933" xr:uid="{77787C7A-388F-4856-9255-2E2ECF7B5C79}"/>
    <cellStyle name="Output 2 2 10 2" xfId="34185" xr:uid="{EE80A32F-ACB5-4D78-911B-D8CF533085AE}"/>
    <cellStyle name="Output 2 2 10 3" xfId="40642" xr:uid="{9A7715F2-D162-4E4C-94CC-E5695F9B28F6}"/>
    <cellStyle name="Output 2 2 10 4" xfId="43117" xr:uid="{9EF0D893-9B18-46D5-8315-082CA4E699A3}"/>
    <cellStyle name="Output 2 2 11" xfId="20934" xr:uid="{4A47C00D-659B-428D-B8F1-61C2219D4C90}"/>
    <cellStyle name="Output 2 2 11 2" xfId="25467" xr:uid="{E8038E6F-345E-4BC8-B3F0-FE208639EA78}"/>
    <cellStyle name="Output 2 2 11 3" xfId="40643" xr:uid="{1D786CA4-1EB3-4422-B14B-A775295C8C6A}"/>
    <cellStyle name="Output 2 2 11 4" xfId="43118" xr:uid="{73D9BBF7-B962-45EE-A38B-C7C58A18C686}"/>
    <cellStyle name="Output 2 2 12" xfId="20935" xr:uid="{8756976C-73FF-43CF-8CED-76C8DF8DFA98}"/>
    <cellStyle name="Output 2 2 12 2" xfId="34186" xr:uid="{266C230B-08A4-46CB-8AAB-35D17F136206}"/>
    <cellStyle name="Output 2 2 12 3" xfId="40644" xr:uid="{05F273FB-1F73-4B6A-B778-8E46B05FCD73}"/>
    <cellStyle name="Output 2 2 12 4" xfId="43119" xr:uid="{02B95FF7-1860-4301-AF6F-253107CB502F}"/>
    <cellStyle name="Output 2 2 13" xfId="20936" xr:uid="{E1E5CA02-AB9C-46BB-9454-5E5616F2F50D}"/>
    <cellStyle name="Output 2 2 13 2" xfId="34187" xr:uid="{7128DE52-A684-4800-B396-6002A49ECFA7}"/>
    <cellStyle name="Output 2 2 13 3" xfId="40645" xr:uid="{4EB3E2BA-937E-44B1-AE1B-D7555277D4C1}"/>
    <cellStyle name="Output 2 2 13 4" xfId="43120" xr:uid="{16EF1BB7-DAAA-456B-9D30-B8EF5A8FF1F4}"/>
    <cellStyle name="Output 2 2 14" xfId="20937" xr:uid="{91403D34-C25F-42E2-85A9-40CF23A102D3}"/>
    <cellStyle name="Output 2 2 14 2" xfId="34188" xr:uid="{D56A0512-B245-417D-8E27-0BB510819985}"/>
    <cellStyle name="Output 2 2 14 3" xfId="40646" xr:uid="{8B3BB0E7-DED6-4D95-BDF2-B0638FA6BF16}"/>
    <cellStyle name="Output 2 2 14 4" xfId="43121" xr:uid="{5A2D02D2-0A99-4339-8F3E-E5F7EE7382A3}"/>
    <cellStyle name="Output 2 2 15" xfId="24876" xr:uid="{DBDD6C24-A00A-4293-A103-A02508DF2EC0}"/>
    <cellStyle name="Output 2 2 16" xfId="35102" xr:uid="{4EE32F60-2FAF-4DFF-82EA-353A80086B1A}"/>
    <cellStyle name="Output 2 2 2" xfId="6254" xr:uid="{E24BF391-A0D1-4E62-8605-B19D1C070545}"/>
    <cellStyle name="Output 2 2 2 2" xfId="20938" xr:uid="{3C1DF972-03CB-4C83-8AC7-A709B0A49320}"/>
    <cellStyle name="Output 2 2 2 2 10" xfId="20939" xr:uid="{1648BED2-0C5E-469F-957D-59CAA56823C3}"/>
    <cellStyle name="Output 2 2 2 2 10 2" xfId="34189" xr:uid="{543D9F4F-4469-4CAD-AFAF-92FE0B0AFE24}"/>
    <cellStyle name="Output 2 2 2 2 10 3" xfId="40648" xr:uid="{B85ADDD9-7ADE-470C-A1BA-A97C91BF55D8}"/>
    <cellStyle name="Output 2 2 2 2 10 4" xfId="43123" xr:uid="{7CCB5339-B73E-499E-B0DB-EDE3F030761F}"/>
    <cellStyle name="Output 2 2 2 2 11" xfId="20940" xr:uid="{ED05080A-1989-4634-A7CF-5D17F8EA5075}"/>
    <cellStyle name="Output 2 2 2 2 11 2" xfId="34190" xr:uid="{DF0F64FC-55A1-4946-96C4-618DAF9BB411}"/>
    <cellStyle name="Output 2 2 2 2 11 3" xfId="40649" xr:uid="{87C51FD7-F7C2-4373-926D-5AF724FC17D0}"/>
    <cellStyle name="Output 2 2 2 2 11 4" xfId="43124" xr:uid="{0ACB6E81-5610-4E2A-879F-2492223187A6}"/>
    <cellStyle name="Output 2 2 2 2 12" xfId="20941" xr:uid="{67AB8B8B-021E-4532-ABFB-37E638FCD76A}"/>
    <cellStyle name="Output 2 2 2 2 12 2" xfId="34191" xr:uid="{6379C091-64D1-4372-8A79-895ED58F34A4}"/>
    <cellStyle name="Output 2 2 2 2 12 3" xfId="40650" xr:uid="{021CF9D5-993F-4474-B73F-19E4BEEBC5FC}"/>
    <cellStyle name="Output 2 2 2 2 12 4" xfId="43125" xr:uid="{F9CA2ED3-5F37-4555-B3FB-D47040DD0F9C}"/>
    <cellStyle name="Output 2 2 2 2 13" xfId="39125" xr:uid="{933299B3-92D7-4514-AE51-1E63807C7B56}"/>
    <cellStyle name="Output 2 2 2 2 14" xfId="40647" xr:uid="{810EE7E9-1AEB-4FEB-9B93-461DECC43225}"/>
    <cellStyle name="Output 2 2 2 2 15" xfId="43122" xr:uid="{178359CA-7841-49D8-8511-5F6C5106D175}"/>
    <cellStyle name="Output 2 2 2 2 2" xfId="20942" xr:uid="{73E2C9CF-C5BE-410A-A0BC-007548768FB2}"/>
    <cellStyle name="Output 2 2 2 2 3" xfId="20943" xr:uid="{A5094427-AA1A-40E5-9C0E-958E36B15142}"/>
    <cellStyle name="Output 2 2 2 2 4" xfId="20944" xr:uid="{4FA7FE3C-88C1-4FF9-954E-C86AA56A44AC}"/>
    <cellStyle name="Output 2 2 2 2 5" xfId="20945" xr:uid="{D71F4E5A-D32A-4651-83BE-6E5D6935287F}"/>
    <cellStyle name="Output 2 2 2 2 6" xfId="20946" xr:uid="{3A8383D3-85A7-4BC0-87DD-5C967FFBE9C1}"/>
    <cellStyle name="Output 2 2 2 2 6 2" xfId="25469" xr:uid="{18534AAC-43D2-476D-B6C8-3A65C06C68AA}"/>
    <cellStyle name="Output 2 2 2 2 6 3" xfId="40651" xr:uid="{500E5EF7-D019-4932-A2DA-7706337BBFC6}"/>
    <cellStyle name="Output 2 2 2 2 6 4" xfId="43126" xr:uid="{9B43E21E-9F9A-4C4A-9F09-8A5BF271A5E8}"/>
    <cellStyle name="Output 2 2 2 2 7" xfId="20947" xr:uid="{AC692050-96B8-43D9-940B-6429C8E18E08}"/>
    <cellStyle name="Output 2 2 2 2 7 2" xfId="34195" xr:uid="{46F4487B-8082-46F5-8F08-315914620696}"/>
    <cellStyle name="Output 2 2 2 2 7 3" xfId="40652" xr:uid="{D6687715-7F67-4C84-AC30-9D0760AF3DEF}"/>
    <cellStyle name="Output 2 2 2 2 7 4" xfId="43127" xr:uid="{BA597267-7F0B-441B-9E6D-B6002FB59EBA}"/>
    <cellStyle name="Output 2 2 2 2 8" xfId="20948" xr:uid="{092E0E89-B211-4D5A-8A54-4B9B5C9664D4}"/>
    <cellStyle name="Output 2 2 2 2 8 2" xfId="34196" xr:uid="{B47ED9A9-46E4-4224-A0E7-D27BB971C275}"/>
    <cellStyle name="Output 2 2 2 2 8 3" xfId="40653" xr:uid="{56F1A61B-EB49-4139-8B41-2C2398E50F1B}"/>
    <cellStyle name="Output 2 2 2 2 8 4" xfId="43128" xr:uid="{B2E00F2D-6957-44D6-A02D-2ABF45BB9AC4}"/>
    <cellStyle name="Output 2 2 2 2 9" xfId="20949" xr:uid="{6B887B2F-51E0-4218-A5E0-1A5168AD03F6}"/>
    <cellStyle name="Output 2 2 2 2 9 2" xfId="34197" xr:uid="{F10F6B90-7453-4A07-91FD-970CAEDBA008}"/>
    <cellStyle name="Output 2 2 2 2 9 3" xfId="40654" xr:uid="{531FD27A-E918-4B4E-887A-D30E43525CFC}"/>
    <cellStyle name="Output 2 2 2 2 9 4" xfId="43129" xr:uid="{CFFAF85A-2A9B-469F-94E6-34266F10F128}"/>
    <cellStyle name="Output 2 2 2 3" xfId="20950" xr:uid="{2A958232-18C0-4202-B0D8-987A0AD82011}"/>
    <cellStyle name="Output 2 2 2 3 10" xfId="40655" xr:uid="{3BCD2F75-0BAA-416C-BB16-CA4BC365BE57}"/>
    <cellStyle name="Output 2 2 2 3 11" xfId="43130" xr:uid="{66ACE781-F67F-412F-8EAF-B292946ACF31}"/>
    <cellStyle name="Output 2 2 2 3 2" xfId="20951" xr:uid="{F0F0F048-F814-4848-8563-8E9FFDE4A0AC}"/>
    <cellStyle name="Output 2 2 2 3 2 2" xfId="34198" xr:uid="{EDC8AA3F-09A5-4475-B366-BC040DCBFC45}"/>
    <cellStyle name="Output 2 2 2 3 2 3" xfId="40656" xr:uid="{243BD718-D315-4E3C-902D-1F317CCC5880}"/>
    <cellStyle name="Output 2 2 2 3 2 4" xfId="43131" xr:uid="{B6E3CA39-D922-434F-9E9C-5607511B8753}"/>
    <cellStyle name="Output 2 2 2 3 3" xfId="20952" xr:uid="{1BF6AD9C-9E80-4869-9004-9A692A7A3C24}"/>
    <cellStyle name="Output 2 2 2 3 3 2" xfId="34199" xr:uid="{AB6EBD12-B174-40F8-839A-907DB1D9865F}"/>
    <cellStyle name="Output 2 2 2 3 3 3" xfId="40657" xr:uid="{E293844D-0FEE-4C0C-AE4C-05CC9FEFFC2C}"/>
    <cellStyle name="Output 2 2 2 3 3 4" xfId="43132" xr:uid="{F62E3EA1-2D6A-4C1A-BF1D-3B510F2C5537}"/>
    <cellStyle name="Output 2 2 2 3 4" xfId="20953" xr:uid="{26AEC3E1-6FCC-405A-AAAF-97ECBB3C5303}"/>
    <cellStyle name="Output 2 2 2 3 4 2" xfId="34200" xr:uid="{5627D45A-2D4A-4FE6-BE2D-7211190F041D}"/>
    <cellStyle name="Output 2 2 2 3 4 3" xfId="40658" xr:uid="{9A18C579-5E11-4E7A-A5A7-470E35746680}"/>
    <cellStyle name="Output 2 2 2 3 4 4" xfId="43133" xr:uid="{5CE1F722-61A0-489D-A014-FBD8CFC854CC}"/>
    <cellStyle name="Output 2 2 2 3 5" xfId="20954" xr:uid="{C303D7D1-3FD7-4167-BCDE-977BD3EEFDF6}"/>
    <cellStyle name="Output 2 2 2 3 5 2" xfId="39124" xr:uid="{C33062EB-8D7C-4C22-A646-0469DB0D3623}"/>
    <cellStyle name="Output 2 2 2 3 5 3" xfId="40659" xr:uid="{63AF8B11-AAC9-4B2E-9278-13082ABD4D44}"/>
    <cellStyle name="Output 2 2 2 3 5 4" xfId="43134" xr:uid="{73F3DEA6-CED2-458E-B004-BD69515AC2D8}"/>
    <cellStyle name="Output 2 2 2 3 6" xfId="20955" xr:uid="{DD9C6E75-9D33-465D-A6DC-749D6335E3DC}"/>
    <cellStyle name="Output 2 2 2 3 6 2" xfId="34201" xr:uid="{17621E8A-A978-423A-B6D7-D69A335A6F14}"/>
    <cellStyle name="Output 2 2 2 3 6 3" xfId="40660" xr:uid="{17350B59-74F9-4FF5-995B-42A2D71FF57B}"/>
    <cellStyle name="Output 2 2 2 3 6 4" xfId="43135" xr:uid="{FF7F4A17-A532-4FC5-A2B1-6AE42319E66E}"/>
    <cellStyle name="Output 2 2 2 3 7" xfId="20956" xr:uid="{0548D313-6C3B-4026-B1C8-21607199D8FD}"/>
    <cellStyle name="Output 2 2 2 3 7 2" xfId="34202" xr:uid="{64F88822-5A06-4315-B79E-1233EABC9A47}"/>
    <cellStyle name="Output 2 2 2 3 7 3" xfId="40661" xr:uid="{01E9E1BC-4A3A-4B23-B3E9-6AD001D31435}"/>
    <cellStyle name="Output 2 2 2 3 7 4" xfId="43136" xr:uid="{BC5EE354-68B5-491E-A5F9-FB487E0FD830}"/>
    <cellStyle name="Output 2 2 2 3 8" xfId="20957" xr:uid="{CA8AD8D3-7A5D-46A5-B122-525C36A2E3FB}"/>
    <cellStyle name="Output 2 2 2 3 8 2" xfId="37058" xr:uid="{D50F7FA1-0D48-40CC-8A63-1F9D6CD4FF9C}"/>
    <cellStyle name="Output 2 2 2 3 8 3" xfId="40662" xr:uid="{C3B6E5F7-690D-46C8-BDFB-A509ACA134CA}"/>
    <cellStyle name="Output 2 2 2 3 8 4" xfId="43137" xr:uid="{24089BF1-FD4C-4B02-BE32-D181ED4B8DA4}"/>
    <cellStyle name="Output 2 2 2 3 9" xfId="25470" xr:uid="{204005DE-6EF4-4BA4-BC20-365A7C9A3C6A}"/>
    <cellStyle name="Output 2 2 2 4" xfId="20958" xr:uid="{FCEE930E-7D01-4938-A6A3-4A0BFDED2F4B}"/>
    <cellStyle name="Output 2 2 2 4 10" xfId="40663" xr:uid="{06ADF5A8-1128-4E92-B396-95891F9E574C}"/>
    <cellStyle name="Output 2 2 2 4 11" xfId="43138" xr:uid="{3F5873E3-43CB-4269-A131-A8D5AC9887C4}"/>
    <cellStyle name="Output 2 2 2 4 2" xfId="20959" xr:uid="{9DFB33A8-7505-4E9D-9188-1590E51DF628}"/>
    <cellStyle name="Output 2 2 2 4 2 2" xfId="38558" xr:uid="{F0BCBC32-3123-4ADA-A15A-DF00F91FAFB3}"/>
    <cellStyle name="Output 2 2 2 4 2 3" xfId="40664" xr:uid="{0938BF89-3233-48BE-B9DA-6AFEE030ADBD}"/>
    <cellStyle name="Output 2 2 2 4 2 4" xfId="43139" xr:uid="{4795D3D6-F8C1-4832-9530-25AD3DF5B9A0}"/>
    <cellStyle name="Output 2 2 2 4 3" xfId="20960" xr:uid="{D355AD61-4520-4634-B3E2-049B5908E36D}"/>
    <cellStyle name="Output 2 2 2 4 3 2" xfId="34203" xr:uid="{EADAB1D4-C908-4387-8990-5224988EF630}"/>
    <cellStyle name="Output 2 2 2 4 3 3" xfId="40665" xr:uid="{DA055F41-9012-4D92-8D08-2E91ECFAFBC0}"/>
    <cellStyle name="Output 2 2 2 4 3 4" xfId="43140" xr:uid="{7E4EE0F9-724B-4AA6-82BD-F9DB43979C0E}"/>
    <cellStyle name="Output 2 2 2 4 4" xfId="20961" xr:uid="{01BD9228-1A59-4D8A-A568-16343C968A77}"/>
    <cellStyle name="Output 2 2 2 4 4 2" xfId="34204" xr:uid="{90119D8F-CC45-42DE-A747-A0060024CA73}"/>
    <cellStyle name="Output 2 2 2 4 4 3" xfId="40666" xr:uid="{75F86FFF-F35B-4BDA-8F62-176428B687C2}"/>
    <cellStyle name="Output 2 2 2 4 4 4" xfId="43141" xr:uid="{73E88076-6EA0-4B11-9613-A077190DAA2F}"/>
    <cellStyle name="Output 2 2 2 4 5" xfId="20962" xr:uid="{7E53C33A-06D6-400C-A8D7-3F15EB81B4FC}"/>
    <cellStyle name="Output 2 2 2 4 5 2" xfId="37060" xr:uid="{B8251911-61DF-4A0C-BBA9-5B61FBB4B091}"/>
    <cellStyle name="Output 2 2 2 4 5 3" xfId="40667" xr:uid="{062B9E17-B323-42BB-A8DE-08086702D3F9}"/>
    <cellStyle name="Output 2 2 2 4 5 4" xfId="43142" xr:uid="{43C16D54-03C8-4AE2-9C2D-05131BC54675}"/>
    <cellStyle name="Output 2 2 2 4 6" xfId="20963" xr:uid="{C6667270-D5F0-4A68-9CC0-D83911CF0928}"/>
    <cellStyle name="Output 2 2 2 4 6 2" xfId="38557" xr:uid="{E7B2325B-02ED-41ED-8E9B-9F76CB565F73}"/>
    <cellStyle name="Output 2 2 2 4 6 3" xfId="40668" xr:uid="{49306B62-559D-4163-B540-33BCF9C6138F}"/>
    <cellStyle name="Output 2 2 2 4 6 4" xfId="43143" xr:uid="{BE0674B9-C997-48FD-847C-A61B8E823EA9}"/>
    <cellStyle name="Output 2 2 2 4 7" xfId="20964" xr:uid="{01646DBA-2F99-4F45-B061-592A3CC5E108}"/>
    <cellStyle name="Output 2 2 2 4 7 2" xfId="34205" xr:uid="{BA1460A6-0050-4B38-BECB-0DEEE244208F}"/>
    <cellStyle name="Output 2 2 2 4 7 3" xfId="40669" xr:uid="{C0F4D979-3D84-4395-94E5-C29A812C52C7}"/>
    <cellStyle name="Output 2 2 2 4 7 4" xfId="43144" xr:uid="{406F8D30-D23F-4F63-A0B7-4E3C934D470A}"/>
    <cellStyle name="Output 2 2 2 4 8" xfId="20965" xr:uid="{8AFF4B6B-E69E-4D6F-B2C0-3308C2AFB67F}"/>
    <cellStyle name="Output 2 2 2 4 8 2" xfId="34206" xr:uid="{2054F2AD-07F9-4832-BCA9-B60A405C15A3}"/>
    <cellStyle name="Output 2 2 2 4 8 3" xfId="40670" xr:uid="{A476EE37-E486-40AE-89DB-3451136E2F22}"/>
    <cellStyle name="Output 2 2 2 4 8 4" xfId="43145" xr:uid="{56F46EAB-E904-48E2-890A-4C1044BA0248}"/>
    <cellStyle name="Output 2 2 2 4 9" xfId="37059" xr:uid="{427CB743-CCC5-4F42-97FA-D09186059284}"/>
    <cellStyle name="Output 2 2 2 5" xfId="20966" xr:uid="{F5420B5F-F541-4B1E-B5D3-A7E4E9AAF159}"/>
    <cellStyle name="Output 2 2 2 5 10" xfId="40671" xr:uid="{F25CE063-8055-4578-8EB6-BFE0D1218475}"/>
    <cellStyle name="Output 2 2 2 5 11" xfId="43146" xr:uid="{0977A38A-B742-4A49-BD51-07E7F546FB2F}"/>
    <cellStyle name="Output 2 2 2 5 2" xfId="20967" xr:uid="{38AC5521-AFE9-44A9-8348-04855C5ABFBE}"/>
    <cellStyle name="Output 2 2 2 5 2 2" xfId="38556" xr:uid="{29E231CC-649F-4E55-8B66-7DBE6654E5CE}"/>
    <cellStyle name="Output 2 2 2 5 2 3" xfId="40672" xr:uid="{FDC7B554-36DE-4DE9-B9E9-72E62535728B}"/>
    <cellStyle name="Output 2 2 2 5 2 4" xfId="43147" xr:uid="{26BD8AC9-832A-4ADA-95CC-3C7128ED99B7}"/>
    <cellStyle name="Output 2 2 2 5 3" xfId="20968" xr:uid="{1F439128-3288-4850-A8C1-13074450E593}"/>
    <cellStyle name="Output 2 2 2 5 3 2" xfId="34208" xr:uid="{8C1EC4F4-0557-49EB-9E0D-844A075DAE8F}"/>
    <cellStyle name="Output 2 2 2 5 3 3" xfId="40673" xr:uid="{700BD0DF-993B-4D1F-B231-14370E6C9907}"/>
    <cellStyle name="Output 2 2 2 5 3 4" xfId="43148" xr:uid="{D71CDB71-4C15-40DE-B05E-D126EFC67B2C}"/>
    <cellStyle name="Output 2 2 2 5 4" xfId="20969" xr:uid="{F282025C-4E4A-4607-A55D-EDB6B9D864C9}"/>
    <cellStyle name="Output 2 2 2 5 4 2" xfId="34209" xr:uid="{F3A01D5D-20FD-47B5-8C00-07D1035C3F7A}"/>
    <cellStyle name="Output 2 2 2 5 4 3" xfId="40674" xr:uid="{EDC1D34E-BE21-4AAB-B568-671F97FDEB7B}"/>
    <cellStyle name="Output 2 2 2 5 4 4" xfId="43149" xr:uid="{B65DC5F7-C15E-44D7-8804-FE48507BC23A}"/>
    <cellStyle name="Output 2 2 2 5 5" xfId="20970" xr:uid="{ACC8A976-4052-458D-B342-5B0616579E03}"/>
    <cellStyle name="Output 2 2 2 5 5 2" xfId="34210" xr:uid="{2BD01F48-4808-437E-8E01-3BCBE4221A15}"/>
    <cellStyle name="Output 2 2 2 5 5 3" xfId="40675" xr:uid="{B57F62E5-037B-48C0-88DB-AE7F86CED43A}"/>
    <cellStyle name="Output 2 2 2 5 5 4" xfId="43150" xr:uid="{71A0EF9D-EC5C-4441-9FA8-6305CC2FAD73}"/>
    <cellStyle name="Output 2 2 2 5 6" xfId="20971" xr:uid="{889F9D64-F8DB-4F03-BD27-4ADC29778D50}"/>
    <cellStyle name="Output 2 2 2 5 6 2" xfId="38555" xr:uid="{76CCBCD0-3006-44A4-BB24-C0AB67340B12}"/>
    <cellStyle name="Output 2 2 2 5 6 3" xfId="40676" xr:uid="{9D9897FE-4373-4D37-ADBB-BEEAA4DE2451}"/>
    <cellStyle name="Output 2 2 2 5 6 4" xfId="43151" xr:uid="{08E7881B-3A27-439F-A024-7C682A87234A}"/>
    <cellStyle name="Output 2 2 2 5 7" xfId="20972" xr:uid="{AC2E3462-B826-45BE-83CE-28E5E51B3FE1}"/>
    <cellStyle name="Output 2 2 2 5 7 2" xfId="34211" xr:uid="{FD758F00-A9E2-4F67-984A-8FF415BE9AA4}"/>
    <cellStyle name="Output 2 2 2 5 7 3" xfId="40677" xr:uid="{79CDB9F8-3E84-4716-9CC5-1FFE3298B00A}"/>
    <cellStyle name="Output 2 2 2 5 7 4" xfId="43152" xr:uid="{9612EF2F-3D88-46E1-950A-52E6B13EE198}"/>
    <cellStyle name="Output 2 2 2 5 8" xfId="20973" xr:uid="{01972BB9-4114-42B4-A8EC-90F8B947477F}"/>
    <cellStyle name="Output 2 2 2 5 8 2" xfId="34212" xr:uid="{7899EE7F-BC25-4FEB-B564-268F2E6037D1}"/>
    <cellStyle name="Output 2 2 2 5 8 3" xfId="40678" xr:uid="{D489C5C1-2EAC-4E35-8D6C-4290AE14E665}"/>
    <cellStyle name="Output 2 2 2 5 8 4" xfId="43153" xr:uid="{61F710AD-D62C-447F-A5B7-92597ED5975D}"/>
    <cellStyle name="Output 2 2 2 5 9" xfId="34207" xr:uid="{FB05493B-431A-4849-B2D7-CE918FF7E655}"/>
    <cellStyle name="Output 2 2 3" xfId="20974" xr:uid="{233E865F-7B71-47B6-BB7A-95E14774835A}"/>
    <cellStyle name="Output 2 2 4" xfId="20975" xr:uid="{F3D0AF3F-E4CF-4739-8E1D-B93D268FDA14}"/>
    <cellStyle name="Output 2 2 5" xfId="20976" xr:uid="{0CC2F920-DF8E-4A2E-AD04-D794AAB3E002}"/>
    <cellStyle name="Output 2 2 6" xfId="20977" xr:uid="{0D5C3FBC-04D0-4B0E-A71E-53C3D9C81944}"/>
    <cellStyle name="Output 2 2 7" xfId="20978" xr:uid="{71CDED23-70A8-4D45-A849-E87D9503EC56}"/>
    <cellStyle name="Output 2 2 8" xfId="20979" xr:uid="{F3411B00-FFF9-40E7-9398-8334B84A851C}"/>
    <cellStyle name="Output 2 2 8 2" xfId="38553" xr:uid="{C42120AD-9C4A-4A5A-8A52-F35490D1B15B}"/>
    <cellStyle name="Output 2 2 8 3" xfId="40679" xr:uid="{BBF1EEED-37A3-430C-8D1E-B9B564BA826B}"/>
    <cellStyle name="Output 2 2 8 4" xfId="43154" xr:uid="{160FC9B0-4761-4491-9844-EEBC263EB58C}"/>
    <cellStyle name="Output 2 2 9" xfId="20980" xr:uid="{65FCBC4A-AC5F-414A-8CD1-732916AB306F}"/>
    <cellStyle name="Output 2 2 9 2" xfId="34217" xr:uid="{CE921E0F-8363-4700-8F36-385E72AADB94}"/>
    <cellStyle name="Output 2 2 9 3" xfId="40680" xr:uid="{4F26E8F4-D594-4E8D-8AB0-16634FF8DE36}"/>
    <cellStyle name="Output 2 2 9 4" xfId="43155" xr:uid="{C07B0A0B-2297-4B94-9106-D86178ACCC7C}"/>
    <cellStyle name="Output 2 20" xfId="6252" xr:uid="{A391610A-0758-439F-B8D2-9CCD5F57247E}"/>
    <cellStyle name="Output 2 21" xfId="25602" xr:uid="{D82F38F4-EAB4-4342-8FFD-E4F530E2991D}"/>
    <cellStyle name="Output 2 22" xfId="4544" xr:uid="{0E446FD1-C55E-4E3A-9DD1-9E3541A8F619}"/>
    <cellStyle name="Output 2 3" xfId="20981" xr:uid="{4C8A6EFE-F63A-42EF-8D8D-034ECF6E4852}"/>
    <cellStyle name="Output 2 3 10" xfId="20982" xr:uid="{BF52CF8D-769B-40AF-BE68-9F3A1BEB618F}"/>
    <cellStyle name="Output 2 3 10 2" xfId="24831" xr:uid="{3918332B-B05B-42EB-B7D3-AA9927713275}"/>
    <cellStyle name="Output 2 3 10 3" xfId="40682" xr:uid="{F5C0DC48-DBAC-4775-9FA5-F9A9F13C249B}"/>
    <cellStyle name="Output 2 3 10 4" xfId="43157" xr:uid="{E6E32BD4-26F1-4011-86A0-5ACB8FE17633}"/>
    <cellStyle name="Output 2 3 11" xfId="20983" xr:uid="{C1019590-72CF-4896-B973-EE06315FBBF0}"/>
    <cellStyle name="Output 2 3 11 2" xfId="38552" xr:uid="{35401F5A-FCCA-4025-9797-1BDE648FC066}"/>
    <cellStyle name="Output 2 3 11 3" xfId="40683" xr:uid="{F333A28E-4115-4E4F-87B1-607466981776}"/>
    <cellStyle name="Output 2 3 11 4" xfId="43158" xr:uid="{BF067B0F-96C5-4364-A70F-8C40178E09A9}"/>
    <cellStyle name="Output 2 3 12" xfId="20984" xr:uid="{4C956E68-D002-4AE9-993F-88E97755D47F}"/>
    <cellStyle name="Output 2 3 12 2" xfId="34219" xr:uid="{B0508B29-9652-4D29-AA0D-67808BA9926E}"/>
    <cellStyle name="Output 2 3 12 3" xfId="40684" xr:uid="{A4CC03C5-76EE-42E7-B370-CB531CADF58D}"/>
    <cellStyle name="Output 2 3 12 4" xfId="43159" xr:uid="{A616CB58-5BCE-4CA8-A272-B3D516FB466F}"/>
    <cellStyle name="Output 2 3 13" xfId="34218" xr:uid="{A8AF0BE9-C266-4C89-9DA1-A718ACC3BA2F}"/>
    <cellStyle name="Output 2 3 14" xfId="40681" xr:uid="{ADD648F2-0B1F-412F-85D1-15C7981C82A1}"/>
    <cellStyle name="Output 2 3 15" xfId="43156" xr:uid="{3660353B-ED1C-441E-851F-E743DC974E6C}"/>
    <cellStyle name="Output 2 3 2" xfId="20985" xr:uid="{5B064139-FDA5-47A3-A029-A02A6EE8F187}"/>
    <cellStyle name="Output 2 3 2 2" xfId="20986" xr:uid="{89BCFF22-77BB-4B39-AA80-D98F80C1D5C1}"/>
    <cellStyle name="Output 2 3 2 2 10" xfId="40685" xr:uid="{70AA00BB-5E4D-4E6C-B426-83ACF2C46F74}"/>
    <cellStyle name="Output 2 3 2 2 11" xfId="43160" xr:uid="{041DE133-8327-4462-B067-880E18A7C285}"/>
    <cellStyle name="Output 2 3 2 2 2" xfId="20987" xr:uid="{ED121852-8787-40F2-A0DB-25DA6ED26093}"/>
    <cellStyle name="Output 2 3 2 2 2 2" xfId="38551" xr:uid="{AB25CC52-C3F9-494F-8302-6D443EEB63CA}"/>
    <cellStyle name="Output 2 3 2 2 2 3" xfId="40686" xr:uid="{476BB84D-EFB6-4C23-A43C-3534D4ABA37C}"/>
    <cellStyle name="Output 2 3 2 2 2 4" xfId="43161" xr:uid="{F872F867-0A9C-4F5E-8D0B-C9CE501CD658}"/>
    <cellStyle name="Output 2 3 2 2 3" xfId="20988" xr:uid="{A971D72C-45DF-4855-93D8-A5EDEDE608CC}"/>
    <cellStyle name="Output 2 3 2 2 3 2" xfId="34222" xr:uid="{7FB31E6C-2E2F-489B-9AB5-E56F47ED914E}"/>
    <cellStyle name="Output 2 3 2 2 3 3" xfId="40687" xr:uid="{32EEC02A-07B6-4743-9F1B-E048504D112C}"/>
    <cellStyle name="Output 2 3 2 2 3 4" xfId="43162" xr:uid="{885B3B3B-2085-4CC6-8301-B154322051B8}"/>
    <cellStyle name="Output 2 3 2 2 4" xfId="20989" xr:uid="{1E84D481-BB82-44D4-BCAC-F253271BC7B6}"/>
    <cellStyle name="Output 2 3 2 2 4 2" xfId="34223" xr:uid="{880FDAE5-AF09-418A-BFC4-4D09B692F3E2}"/>
    <cellStyle name="Output 2 3 2 2 4 3" xfId="40688" xr:uid="{FBD3C2D9-D9CE-4D7C-B050-4A2D064AA702}"/>
    <cellStyle name="Output 2 3 2 2 4 4" xfId="43163" xr:uid="{FC02105A-5CC6-44FC-AF96-E4377F66D755}"/>
    <cellStyle name="Output 2 3 2 2 5" xfId="20990" xr:uid="{884EF294-9E4E-4C43-947B-E7F113BE7779}"/>
    <cellStyle name="Output 2 3 2 2 5 2" xfId="34224" xr:uid="{F123679F-65DD-458C-81A3-F25327CEAAB1}"/>
    <cellStyle name="Output 2 3 2 2 5 3" xfId="40689" xr:uid="{79ACD1C8-EFDD-4B33-BC4D-6D43FF90ACD1}"/>
    <cellStyle name="Output 2 3 2 2 5 4" xfId="43164" xr:uid="{5B0CAB8C-4684-438E-8D4E-EB1A72CD8AAC}"/>
    <cellStyle name="Output 2 3 2 2 6" xfId="20991" xr:uid="{FDDFA5B9-DDF0-4379-B54D-D8C4E1D40152}"/>
    <cellStyle name="Output 2 3 2 2 6 2" xfId="35968" xr:uid="{2BE0A90A-AA73-4447-8AE6-2C0097E015E9}"/>
    <cellStyle name="Output 2 3 2 2 6 3" xfId="40690" xr:uid="{A0AEDA8E-772B-4490-85EC-84FAB5828806}"/>
    <cellStyle name="Output 2 3 2 2 6 4" xfId="43165" xr:uid="{D3011A5B-F1F6-4475-9553-C3C74AA3157A}"/>
    <cellStyle name="Output 2 3 2 2 7" xfId="20992" xr:uid="{F30C1D08-B01E-4DBC-AC76-65E471B65428}"/>
    <cellStyle name="Output 2 3 2 2 7 2" xfId="38550" xr:uid="{B8B8F084-D7D5-4B09-9676-13EB90749A17}"/>
    <cellStyle name="Output 2 3 2 2 7 3" xfId="40691" xr:uid="{7225D38F-6A86-43F5-922D-BB331CAEF73A}"/>
    <cellStyle name="Output 2 3 2 2 7 4" xfId="43166" xr:uid="{7DA38CCB-532E-4164-BEF2-2426DFAC46E9}"/>
    <cellStyle name="Output 2 3 2 2 8" xfId="20993" xr:uid="{F57D902C-C582-478E-A46F-D5B52C2A842D}"/>
    <cellStyle name="Output 2 3 2 2 8 2" xfId="35969" xr:uid="{5FF556D9-F852-443E-9434-723A015A2B6F}"/>
    <cellStyle name="Output 2 3 2 2 8 3" xfId="40692" xr:uid="{369C940B-1F29-4AA7-97FA-0FCE415FCDBA}"/>
    <cellStyle name="Output 2 3 2 2 8 4" xfId="43167" xr:uid="{E775E119-CFCA-477B-9ABE-C125B0E0C430}"/>
    <cellStyle name="Output 2 3 2 2 9" xfId="34221" xr:uid="{3A86C02A-1D88-4D7C-81EB-A8805290DF31}"/>
    <cellStyle name="Output 2 3 2 3" xfId="20994" xr:uid="{91EDCEAF-856E-4F5C-BADA-1D1FFC1EA424}"/>
    <cellStyle name="Output 2 3 2 3 10" xfId="40693" xr:uid="{CA17A309-1EE6-442A-89DB-9226CAEF126A}"/>
    <cellStyle name="Output 2 3 2 3 11" xfId="43168" xr:uid="{5568AAEC-F37F-4FF2-991A-22F56B7D5C7D}"/>
    <cellStyle name="Output 2 3 2 3 2" xfId="20995" xr:uid="{FD2A5771-4963-4D72-92FF-F9F4D8F8BB2F}"/>
    <cellStyle name="Output 2 3 2 3 2 2" xfId="34225" xr:uid="{F2F87B16-3D67-4232-A073-482384B468CD}"/>
    <cellStyle name="Output 2 3 2 3 2 3" xfId="40694" xr:uid="{1F2F99F0-0547-403A-B014-CB19D493C7BF}"/>
    <cellStyle name="Output 2 3 2 3 2 4" xfId="43169" xr:uid="{E9E72D1E-37EC-4197-AC98-C86D4C4F26D8}"/>
    <cellStyle name="Output 2 3 2 3 3" xfId="20996" xr:uid="{DB65BD57-35DA-427D-9C32-C25637EEFCB9}"/>
    <cellStyle name="Output 2 3 2 3 3 2" xfId="37719" xr:uid="{55F900C3-B393-4960-815D-E53CE549866B}"/>
    <cellStyle name="Output 2 3 2 3 3 3" xfId="40695" xr:uid="{9410263A-C1E8-46D3-9369-9D268BEF34B4}"/>
    <cellStyle name="Output 2 3 2 3 3 4" xfId="43170" xr:uid="{98441BA9-858A-4AC1-9320-C49E2A10634F}"/>
    <cellStyle name="Output 2 3 2 3 4" xfId="20997" xr:uid="{E64ABDBD-7B9B-4858-B1A5-A3CEE2D3E7E0}"/>
    <cellStyle name="Output 2 3 2 3 4 2" xfId="34226" xr:uid="{930A4C68-8D2E-473B-98C7-EB24E4B72F49}"/>
    <cellStyle name="Output 2 3 2 3 4 3" xfId="40696" xr:uid="{E791E963-C3B7-48E1-9EE6-42C892AD4FAC}"/>
    <cellStyle name="Output 2 3 2 3 4 4" xfId="43171" xr:uid="{704814FD-71BA-4D76-BBDA-2A21849C4E0D}"/>
    <cellStyle name="Output 2 3 2 3 5" xfId="20998" xr:uid="{E3308D29-665A-48F8-9B05-0725F2F2AFD4}"/>
    <cellStyle name="Output 2 3 2 3 5 2" xfId="35970" xr:uid="{B5E85707-DBA7-42ED-AA25-A57B1B19C36F}"/>
    <cellStyle name="Output 2 3 2 3 5 3" xfId="40697" xr:uid="{FED9152D-5BDD-4E8F-BDF1-3250363F750A}"/>
    <cellStyle name="Output 2 3 2 3 5 4" xfId="43172" xr:uid="{2D08F84A-E581-4FCA-B48D-247BD6167F27}"/>
    <cellStyle name="Output 2 3 2 3 6" xfId="20999" xr:uid="{343686EC-27A7-4EF5-BAA1-24780504D5A5}"/>
    <cellStyle name="Output 2 3 2 3 6 2" xfId="25472" xr:uid="{1B96ECEB-662B-4567-8819-F634A6097571}"/>
    <cellStyle name="Output 2 3 2 3 6 3" xfId="40698" xr:uid="{3CEC8739-5E76-473B-80E2-A7A367D4255D}"/>
    <cellStyle name="Output 2 3 2 3 6 4" xfId="43173" xr:uid="{40ACABF5-5713-4F77-9B3B-6961BDDB4003}"/>
    <cellStyle name="Output 2 3 2 3 7" xfId="21000" xr:uid="{E24EDA18-89BE-4E73-99E6-C9BFA0082205}"/>
    <cellStyle name="Output 2 3 2 3 7 2" xfId="38549" xr:uid="{93D97FD8-03B5-401E-8C3C-92A8DE8E6EC2}"/>
    <cellStyle name="Output 2 3 2 3 7 3" xfId="40699" xr:uid="{2F9D20EB-B99B-4551-AD25-947B0574C4E9}"/>
    <cellStyle name="Output 2 3 2 3 7 4" xfId="43174" xr:uid="{1B0B137E-1F9A-402A-81B3-E794996D73E2}"/>
    <cellStyle name="Output 2 3 2 3 8" xfId="21001" xr:uid="{51CDF71F-AFD6-4BB2-81DF-57D412154268}"/>
    <cellStyle name="Output 2 3 2 3 8 2" xfId="34227" xr:uid="{DC56A253-33C4-4816-BFE5-FFDF1563B1D0}"/>
    <cellStyle name="Output 2 3 2 3 8 3" xfId="40700" xr:uid="{A2F9626A-C11E-4AB5-9540-8990F1A53B79}"/>
    <cellStyle name="Output 2 3 2 3 8 4" xfId="43175" xr:uid="{B3424318-C830-49D5-BEA4-CC54551AB70F}"/>
    <cellStyle name="Output 2 3 2 3 9" xfId="25471" xr:uid="{A3D2EACF-FADB-400A-AE5B-C1719D5F17EB}"/>
    <cellStyle name="Output 2 3 2 4" xfId="21002" xr:uid="{31B841E5-9E62-4D45-B077-8ACC862AB337}"/>
    <cellStyle name="Output 2 3 2 4 10" xfId="40701" xr:uid="{AAE5822D-D904-4B0F-A14C-80B542693056}"/>
    <cellStyle name="Output 2 3 2 4 11" xfId="43176" xr:uid="{98AA84FB-CA9C-4875-B4A6-D9968E536EA2}"/>
    <cellStyle name="Output 2 3 2 4 2" xfId="21003" xr:uid="{00679F76-84DF-4280-981A-79A36014049C}"/>
    <cellStyle name="Output 2 3 2 4 2 2" xfId="25473" xr:uid="{EC0378B2-1D8B-46C6-A2AA-7DA89FECD7D0}"/>
    <cellStyle name="Output 2 3 2 4 2 3" xfId="40702" xr:uid="{9B4CE428-03B9-4490-8E46-DCE0C4794595}"/>
    <cellStyle name="Output 2 3 2 4 2 4" xfId="43177" xr:uid="{A4131DC6-5D67-469C-8475-853C54319BE8}"/>
    <cellStyle name="Output 2 3 2 4 3" xfId="21004" xr:uid="{025427DB-854B-4212-AB47-888BA16C4758}"/>
    <cellStyle name="Output 2 3 2 4 3 2" xfId="34229" xr:uid="{B162A394-E001-4089-8064-1799F4A59911}"/>
    <cellStyle name="Output 2 3 2 4 3 3" xfId="40703" xr:uid="{C7CAAAA1-6284-4503-AD83-DDB1CA1909D3}"/>
    <cellStyle name="Output 2 3 2 4 3 4" xfId="43178" xr:uid="{A3C9E433-4A90-48C0-B0E3-A21B2EB16ACD}"/>
    <cellStyle name="Output 2 3 2 4 4" xfId="21005" xr:uid="{12B7E0DF-EB78-4E18-BF91-D62A143625FA}"/>
    <cellStyle name="Output 2 3 2 4 4 2" xfId="34230" xr:uid="{5563AE0C-9CA2-4D68-AA86-9C9251E4A9F1}"/>
    <cellStyle name="Output 2 3 2 4 4 3" xfId="40704" xr:uid="{0D6D15DD-F088-49AB-A9CD-11B5B54DB56D}"/>
    <cellStyle name="Output 2 3 2 4 4 4" xfId="43179" xr:uid="{D637856B-9A1E-408D-A41B-C0EB4D9CDF95}"/>
    <cellStyle name="Output 2 3 2 4 5" xfId="21006" xr:uid="{49C77E09-963F-45D3-91A2-0E90E9C73D0B}"/>
    <cellStyle name="Output 2 3 2 4 5 2" xfId="34231" xr:uid="{F89E497E-2A44-4C59-B532-6BDCFC2275F0}"/>
    <cellStyle name="Output 2 3 2 4 5 3" xfId="40705" xr:uid="{D99E47F4-C610-4573-838C-0BFBB801E719}"/>
    <cellStyle name="Output 2 3 2 4 5 4" xfId="43180" xr:uid="{4415C6E8-3EE1-4835-B3C2-C100275F36DB}"/>
    <cellStyle name="Output 2 3 2 4 6" xfId="21007" xr:uid="{6BB43B0B-CA94-43C9-A6D8-298CAD56E190}"/>
    <cellStyle name="Output 2 3 2 4 6 2" xfId="39123" xr:uid="{DA0EFE14-E5D8-4FEF-A5E8-9977FCEB1EE0}"/>
    <cellStyle name="Output 2 3 2 4 6 3" xfId="40706" xr:uid="{06989C34-C82E-4E0E-9208-1FA50A6C1B5C}"/>
    <cellStyle name="Output 2 3 2 4 6 4" xfId="43181" xr:uid="{AFF0CFAC-59ED-47B3-B585-77DE54F3286B}"/>
    <cellStyle name="Output 2 3 2 4 7" xfId="21008" xr:uid="{7FE990D9-606B-4A31-A6B2-674B17A14B91}"/>
    <cellStyle name="Output 2 3 2 4 7 2" xfId="34232" xr:uid="{B931086B-AE11-4AE0-8852-4E4A041771AC}"/>
    <cellStyle name="Output 2 3 2 4 7 3" xfId="40707" xr:uid="{6102E24A-7744-458C-9036-79A0F20DFB2A}"/>
    <cellStyle name="Output 2 3 2 4 7 4" xfId="43182" xr:uid="{607D124C-6250-44CA-A453-9C93C473D771}"/>
    <cellStyle name="Output 2 3 2 4 8" xfId="21009" xr:uid="{CAAA7CBC-66D9-44F3-83EE-EBBA1D1CD8FD}"/>
    <cellStyle name="Output 2 3 2 4 8 2" xfId="34233" xr:uid="{ED4F014D-D05B-4688-920E-598A2B54E132}"/>
    <cellStyle name="Output 2 3 2 4 8 3" xfId="40708" xr:uid="{57C4EA67-4396-425D-9600-F67CEF0EC5D9}"/>
    <cellStyle name="Output 2 3 2 4 8 4" xfId="43183" xr:uid="{52F8DD5D-C2F2-432E-8700-AE473A29CD02}"/>
    <cellStyle name="Output 2 3 2 4 9" xfId="34228" xr:uid="{2BA53ED9-AE96-4FD3-AE2E-5CAAED4143CC}"/>
    <cellStyle name="Output 2 3 2 5" xfId="21010" xr:uid="{ADD5B190-8EBA-4B4E-B66C-C9049DD454DE}"/>
    <cellStyle name="Output 2 3 2 5 10" xfId="40709" xr:uid="{D1D5A4D3-078A-4F6E-9986-55210BEB048E}"/>
    <cellStyle name="Output 2 3 2 5 11" xfId="43184" xr:uid="{D15F2C10-2312-48D5-8395-6B458F852F5E}"/>
    <cellStyle name="Output 2 3 2 5 2" xfId="21011" xr:uid="{E5996EF0-37A6-49F1-A906-9383F68591CA}"/>
    <cellStyle name="Output 2 3 2 5 2 2" xfId="25474" xr:uid="{AABA51A6-1967-4F16-95ED-D043AE6296D0}"/>
    <cellStyle name="Output 2 3 2 5 2 3" xfId="40710" xr:uid="{A8726581-B2A9-4AE0-9EE6-DC30317F94B1}"/>
    <cellStyle name="Output 2 3 2 5 2 4" xfId="43185" xr:uid="{62CE738B-DDBC-4387-BC7B-BFAB98725D55}"/>
    <cellStyle name="Output 2 3 2 5 3" xfId="21012" xr:uid="{0E1D0D0B-678C-4ABE-A87A-A7D3E287714A}"/>
    <cellStyle name="Output 2 3 2 5 3 2" xfId="34235" xr:uid="{3031F90C-B4A1-44B6-A5E0-8A841C83824A}"/>
    <cellStyle name="Output 2 3 2 5 3 3" xfId="40711" xr:uid="{3888F931-2801-487E-B8AE-8E58124B3619}"/>
    <cellStyle name="Output 2 3 2 5 3 4" xfId="43186" xr:uid="{3F1E4671-4F99-4D30-A93B-B7700364D65D}"/>
    <cellStyle name="Output 2 3 2 5 4" xfId="21013" xr:uid="{56332994-3529-4C8D-8008-9E1FC20FA357}"/>
    <cellStyle name="Output 2 3 2 5 4 2" xfId="34236" xr:uid="{DAD20214-1F9C-4781-851B-862D57F9892A}"/>
    <cellStyle name="Output 2 3 2 5 4 3" xfId="40712" xr:uid="{D30EB3CF-5C85-40A2-AAD2-3D9E19C8C378}"/>
    <cellStyle name="Output 2 3 2 5 4 4" xfId="43187" xr:uid="{9340E164-A788-4C31-892D-55134A8C601E}"/>
    <cellStyle name="Output 2 3 2 5 5" xfId="21014" xr:uid="{332880E9-37CC-4DF4-92EE-577F0D374B39}"/>
    <cellStyle name="Output 2 3 2 5 5 2" xfId="38548" xr:uid="{B35353C7-48D7-4B73-B220-E0E22C63EA24}"/>
    <cellStyle name="Output 2 3 2 5 5 3" xfId="40713" xr:uid="{A4BA9FF4-989C-4357-96B8-96F491DECDE3}"/>
    <cellStyle name="Output 2 3 2 5 5 4" xfId="43188" xr:uid="{2E2D6FD5-4DC9-43B2-B50E-A058FDA00A0B}"/>
    <cellStyle name="Output 2 3 2 5 6" xfId="21015" xr:uid="{1FF8F559-106B-4072-B176-3327F2DDFD35}"/>
    <cellStyle name="Output 2 3 2 5 6 2" xfId="25475" xr:uid="{C4F57504-070D-4BF9-92EB-B971A48FAD2B}"/>
    <cellStyle name="Output 2 3 2 5 6 3" xfId="40714" xr:uid="{DD46E20A-E7D9-4FAE-8BA3-BBBA90B1EA0E}"/>
    <cellStyle name="Output 2 3 2 5 6 4" xfId="43189" xr:uid="{BAD69C67-3FF2-4C0F-BF4E-8D79163588D1}"/>
    <cellStyle name="Output 2 3 2 5 7" xfId="21016" xr:uid="{9B5055E9-45F2-4D39-BFA8-152321E26AA2}"/>
    <cellStyle name="Output 2 3 2 5 7 2" xfId="34237" xr:uid="{B609F722-8026-4726-B9B4-BC587B817E28}"/>
    <cellStyle name="Output 2 3 2 5 7 3" xfId="40715" xr:uid="{9B0DC91B-003A-4181-A9AC-BED7845B1B7E}"/>
    <cellStyle name="Output 2 3 2 5 7 4" xfId="43190" xr:uid="{AC710D38-BB5D-4E6F-8E3F-708CF82C9453}"/>
    <cellStyle name="Output 2 3 2 5 8" xfId="21017" xr:uid="{788B5785-94A9-4696-B737-2B04B96FCE80}"/>
    <cellStyle name="Output 2 3 2 5 8 2" xfId="34238" xr:uid="{0B492B44-4E96-4100-BE5A-90B2FA2759AD}"/>
    <cellStyle name="Output 2 3 2 5 8 3" xfId="40716" xr:uid="{4E9D963E-8DFF-44C7-AC9E-6265331D2AED}"/>
    <cellStyle name="Output 2 3 2 5 8 4" xfId="43191" xr:uid="{A083A62A-100F-4AEB-A91B-448D665F31A3}"/>
    <cellStyle name="Output 2 3 2 5 9" xfId="34234" xr:uid="{6C9732BB-633C-4AED-9E69-BD1D12C0A255}"/>
    <cellStyle name="Output 2 3 3" xfId="21018" xr:uid="{BFA6C038-C32E-458C-8401-B36BEF4F5C22}"/>
    <cellStyle name="Output 2 3 4" xfId="21019" xr:uid="{21EB54F4-1565-4436-B420-55B1F7FFFDCE}"/>
    <cellStyle name="Output 2 3 5" xfId="21020" xr:uid="{80B2667B-D3D2-4317-B650-BBAD17414592}"/>
    <cellStyle name="Output 2 3 6" xfId="21021" xr:uid="{16A99F5F-F673-4552-8876-3B8C91F7C0F0}"/>
    <cellStyle name="Output 2 3 6 2" xfId="38547" xr:uid="{9E50C14D-6736-4111-9295-C0F6232DD55A}"/>
    <cellStyle name="Output 2 3 6 3" xfId="40717" xr:uid="{ED84D441-64B6-406A-93B0-68D98176D064}"/>
    <cellStyle name="Output 2 3 6 4" xfId="43192" xr:uid="{87993E22-0037-48AA-ACC3-4ECDCEE2E21F}"/>
    <cellStyle name="Output 2 3 7" xfId="21022" xr:uid="{C76E096E-1058-4CE8-9A6A-BAB86044BCB0}"/>
    <cellStyle name="Output 2 3 7 2" xfId="34241" xr:uid="{6020D544-594F-4243-95A9-A776665D4936}"/>
    <cellStyle name="Output 2 3 7 3" xfId="40718" xr:uid="{6D1A0ABA-1B04-4AD7-9D31-0709487732C7}"/>
    <cellStyle name="Output 2 3 7 4" xfId="43193" xr:uid="{C49BF035-68F6-4E2C-B484-78F68C91B090}"/>
    <cellStyle name="Output 2 3 8" xfId="21023" xr:uid="{13A8B8FB-5604-49E2-B119-4AE35EBA2A10}"/>
    <cellStyle name="Output 2 3 8 2" xfId="39122" xr:uid="{2727599C-B4C2-4BD2-AC4A-38BBE5DE7DBF}"/>
    <cellStyle name="Output 2 3 8 3" xfId="40719" xr:uid="{E73C0B2A-39B0-4FB1-8050-5D18B6AD8A4E}"/>
    <cellStyle name="Output 2 3 8 4" xfId="43194" xr:uid="{B704EB7E-3068-4CD3-AA37-EB8E5A55E009}"/>
    <cellStyle name="Output 2 3 9" xfId="21024" xr:uid="{B19DB6E4-5ED8-41B1-9495-2D3545584565}"/>
    <cellStyle name="Output 2 3 9 2" xfId="38546" xr:uid="{7A43B973-353B-4F66-B015-49A1F55C7C2C}"/>
    <cellStyle name="Output 2 3 9 3" xfId="40720" xr:uid="{A2B77186-8425-40B3-B7D8-A40CC318EA7A}"/>
    <cellStyle name="Output 2 3 9 4" xfId="43195" xr:uid="{8AABB506-14AE-48FD-A202-805748970DAC}"/>
    <cellStyle name="Output 2 4" xfId="21025" xr:uid="{6AB2AD21-570E-4ABC-84E3-0B8AA8601190}"/>
    <cellStyle name="Output 2 4 10" xfId="40721" xr:uid="{1CA3FA4D-C922-429C-8FB6-7997551A02BD}"/>
    <cellStyle name="Output 2 4 11" xfId="43196" xr:uid="{310E6501-00E2-4C49-B18F-FF81D83CF82F}"/>
    <cellStyle name="Output 2 4 2" xfId="21026" xr:uid="{C9944942-8DEC-47D5-902B-E5BED378E704}"/>
    <cellStyle name="Output 2 4 2 2" xfId="38545" xr:uid="{B1F82463-C427-4572-A2BE-EE88D0DCFFCD}"/>
    <cellStyle name="Output 2 4 2 3" xfId="40722" xr:uid="{556FAF13-94AC-47E9-983D-893A46A21FFC}"/>
    <cellStyle name="Output 2 4 2 4" xfId="43197" xr:uid="{76C65FFE-A1F1-44D0-BFC5-4BC3F9AFC30A}"/>
    <cellStyle name="Output 2 4 3" xfId="21027" xr:uid="{8E0F1119-7855-46FC-B249-15D27EE9A588}"/>
    <cellStyle name="Output 2 4 3 2" xfId="25477" xr:uid="{953124AD-E354-41C4-87DD-935FE48713F3}"/>
    <cellStyle name="Output 2 4 3 3" xfId="40723" xr:uid="{7C811BC8-B676-4327-93BF-7B38771ABDED}"/>
    <cellStyle name="Output 2 4 3 4" xfId="43198" xr:uid="{29B5F2D4-A886-40A6-ABFF-527DB93A7B9B}"/>
    <cellStyle name="Output 2 4 4" xfId="21028" xr:uid="{355DE4D4-879D-47F0-8722-F34A2BC3D05F}"/>
    <cellStyle name="Output 2 4 4 2" xfId="34242" xr:uid="{6E3A6DAE-5CE1-4B79-A437-3294C2E40899}"/>
    <cellStyle name="Output 2 4 4 3" xfId="40724" xr:uid="{FFB53232-8EFB-4433-87E4-F08CD0865136}"/>
    <cellStyle name="Output 2 4 4 4" xfId="43199" xr:uid="{EEE789E6-3FF0-4EFF-BDF4-31BDC028AE92}"/>
    <cellStyle name="Output 2 4 5" xfId="21029" xr:uid="{5787577A-90CE-4EEA-8D9D-6506A107B7F2}"/>
    <cellStyle name="Output 2 4 5 2" xfId="38544" xr:uid="{D37CB804-CDA3-4DB1-9868-A8A54BED0827}"/>
    <cellStyle name="Output 2 4 5 3" xfId="40725" xr:uid="{B41A6912-8FB4-4E51-8E0A-80F142C02614}"/>
    <cellStyle name="Output 2 4 5 4" xfId="43200" xr:uid="{CDA6F89F-4EB9-496B-9F12-A6133D47B574}"/>
    <cellStyle name="Output 2 4 6" xfId="21030" xr:uid="{101F10BD-3B23-46C2-AAE6-722CECC88BE5}"/>
    <cellStyle name="Output 2 4 6 2" xfId="34243" xr:uid="{E3218FAC-2199-4A59-8E36-A01D0E1B47CB}"/>
    <cellStyle name="Output 2 4 6 3" xfId="40726" xr:uid="{F9FA2F3D-3FBB-43FA-BA69-40B9CA6AEE5A}"/>
    <cellStyle name="Output 2 4 6 4" xfId="43201" xr:uid="{1A5E5AE3-3C28-47B2-B5D1-D4778939273E}"/>
    <cellStyle name="Output 2 4 7" xfId="21031" xr:uid="{D6E1C847-E49E-48E0-AA6B-074A7B316527}"/>
    <cellStyle name="Output 2 4 7 2" xfId="34244" xr:uid="{0AACB137-D796-4637-B5AE-61F45999E2BD}"/>
    <cellStyle name="Output 2 4 7 3" xfId="40727" xr:uid="{D584FFA1-FFA6-47ED-B3D6-92E90ABA7B45}"/>
    <cellStyle name="Output 2 4 7 4" xfId="43202" xr:uid="{91EA326E-FCA1-4CC7-82A9-4E5829AE485C}"/>
    <cellStyle name="Output 2 4 8" xfId="21032" xr:uid="{54CF5D1A-9507-4709-8385-522C2FB6226B}"/>
    <cellStyle name="Output 2 4 8 2" xfId="38543" xr:uid="{D93F7913-C856-4399-88D5-E15AD74F15CF}"/>
    <cellStyle name="Output 2 4 8 3" xfId="40728" xr:uid="{A07D28A7-3338-4831-80CA-627C7141F07A}"/>
    <cellStyle name="Output 2 4 8 4" xfId="43203" xr:uid="{BA8780BA-7C5E-48E8-9628-2F7E9E519718}"/>
    <cellStyle name="Output 2 4 9" xfId="37720" xr:uid="{64876596-F333-4DF2-BAE9-34F43D0DAC41}"/>
    <cellStyle name="Output 2 5" xfId="21033" xr:uid="{E69FD2B7-C441-40F1-A1CE-6E5226E4AD67}"/>
    <cellStyle name="Output 2 5 10" xfId="40729" xr:uid="{5E3F717E-6640-4178-B738-69F07CA74C97}"/>
    <cellStyle name="Output 2 5 11" xfId="43204" xr:uid="{FB9EA45F-223C-4CCD-82D5-EBD40D1C4ADF}"/>
    <cellStyle name="Output 2 5 2" xfId="21034" xr:uid="{1F6E3E14-F44C-4D89-9CA7-6AABFF7A73EC}"/>
    <cellStyle name="Output 2 5 2 2" xfId="34246" xr:uid="{3223C736-1770-417D-8365-2D05C3F2BF58}"/>
    <cellStyle name="Output 2 5 2 3" xfId="40730" xr:uid="{5E1043CB-2684-4A32-AAFB-946FFECFF352}"/>
    <cellStyle name="Output 2 5 2 4" xfId="43205" xr:uid="{EAC7DF8B-484E-42CA-9244-C0A1FAF0A5E7}"/>
    <cellStyle name="Output 2 5 3" xfId="21035" xr:uid="{FFFF5B3C-49C5-416F-AD2A-417FBBAEB78A}"/>
    <cellStyle name="Output 2 5 3 2" xfId="34247" xr:uid="{95808038-5CA1-4301-806F-F83CC46D32E2}"/>
    <cellStyle name="Output 2 5 3 3" xfId="40731" xr:uid="{3C1FA6CF-CE03-4F93-9CDA-83AE9E4680F6}"/>
    <cellStyle name="Output 2 5 3 4" xfId="43206" xr:uid="{0EFC7ED6-C9B2-4A84-947D-EC17EA49B559}"/>
    <cellStyle name="Output 2 5 4" xfId="21036" xr:uid="{B969BF4B-386B-4515-8CFA-DB84A41E47A2}"/>
    <cellStyle name="Output 2 5 4 2" xfId="34248" xr:uid="{83F25D20-3952-4642-A270-9706DA3A9331}"/>
    <cellStyle name="Output 2 5 4 3" xfId="40732" xr:uid="{61FA34D9-8799-4BDB-8387-05DDBE0EFB99}"/>
    <cellStyle name="Output 2 5 4 4" xfId="43207" xr:uid="{6C498877-17E2-42B6-9AD8-B6C25BD0CEF6}"/>
    <cellStyle name="Output 2 5 5" xfId="21037" xr:uid="{FAD5EE70-B14F-4627-A2C9-3BD6338D4F7B}"/>
    <cellStyle name="Output 2 5 5 2" xfId="25478" xr:uid="{EDE7117E-04FF-4965-8793-439E6A6B0367}"/>
    <cellStyle name="Output 2 5 5 3" xfId="40733" xr:uid="{779089B8-9817-43DE-B668-8F41D901C2D7}"/>
    <cellStyle name="Output 2 5 5 4" xfId="43208" xr:uid="{69900F13-92B9-4661-836F-4B80CE89CDC0}"/>
    <cellStyle name="Output 2 5 6" xfId="21038" xr:uid="{943F3C48-7608-4FA5-ABC7-39DBF803394F}"/>
    <cellStyle name="Output 2 5 6 2" xfId="34249" xr:uid="{AA0202FD-3355-4A01-B184-E994A7AEA02F}"/>
    <cellStyle name="Output 2 5 6 3" xfId="40734" xr:uid="{8B51577E-2FF5-4105-BD21-B37BEA0A2D2C}"/>
    <cellStyle name="Output 2 5 6 4" xfId="43209" xr:uid="{A3A05040-4EE1-4478-AB05-8A2ABBAD0D89}"/>
    <cellStyle name="Output 2 5 7" xfId="21039" xr:uid="{361940C4-3D7C-4C8D-AD57-4BFB2E16AF71}"/>
    <cellStyle name="Output 2 5 7 2" xfId="34250" xr:uid="{900CCC4A-47A2-4F8B-A905-F7CC745C9BCD}"/>
    <cellStyle name="Output 2 5 7 3" xfId="40735" xr:uid="{7D399BDF-F0AB-4F59-B0C6-DBC3F5E19CC0}"/>
    <cellStyle name="Output 2 5 7 4" xfId="43210" xr:uid="{C61BCD7C-6BD6-4018-9235-0B9F28A5E087}"/>
    <cellStyle name="Output 2 5 8" xfId="21040" xr:uid="{D5837C2E-5222-4B1C-9CA5-C0D0357576F6}"/>
    <cellStyle name="Output 2 5 8 2" xfId="34251" xr:uid="{481DDC05-5AE3-48FF-AA99-A14668EB859C}"/>
    <cellStyle name="Output 2 5 8 3" xfId="40736" xr:uid="{AD19FE9D-FF1F-47F3-8F55-C831071604F9}"/>
    <cellStyle name="Output 2 5 8 4" xfId="43211" xr:uid="{744ABEDE-5325-46DD-951C-68501361BB29}"/>
    <cellStyle name="Output 2 5 9" xfId="34245" xr:uid="{D159781B-3B39-4F17-93F4-754ADF38D4FC}"/>
    <cellStyle name="Output 2 6" xfId="21041" xr:uid="{58F73835-32DC-45BA-85EE-38DA3EC8CC2D}"/>
    <cellStyle name="Output 2 6 10" xfId="40737" xr:uid="{A5F653B7-C8EB-4A89-BF6E-AB88499BA127}"/>
    <cellStyle name="Output 2 6 11" xfId="43212" xr:uid="{D85367F6-E1AE-4729-BB21-2091EA1E3DDD}"/>
    <cellStyle name="Output 2 6 2" xfId="21042" xr:uid="{CF56C491-FD03-4977-97E2-34B12EA3C957}"/>
    <cellStyle name="Output 2 6 2 2" xfId="34253" xr:uid="{36A977E3-9D54-4AA2-A3A4-27D088112F80}"/>
    <cellStyle name="Output 2 6 2 3" xfId="40738" xr:uid="{5B8EE5F5-EA49-4E44-878A-E0335941B432}"/>
    <cellStyle name="Output 2 6 2 4" xfId="43213" xr:uid="{27D3454F-4016-415B-969E-82990063F2C4}"/>
    <cellStyle name="Output 2 6 3" xfId="21043" xr:uid="{330BC6BE-3C96-43B6-99BA-85EC7B8008FA}"/>
    <cellStyle name="Output 2 6 3 2" xfId="34254" xr:uid="{AD52B25F-612A-4B17-9897-95CD5CAE2BFE}"/>
    <cellStyle name="Output 2 6 3 3" xfId="40739" xr:uid="{43A85F93-082E-4FEA-A2F2-A00FE3104314}"/>
    <cellStyle name="Output 2 6 3 4" xfId="43214" xr:uid="{DF1EBEFA-4B34-4C4B-A308-0F9BF4BB5825}"/>
    <cellStyle name="Output 2 6 4" xfId="21044" xr:uid="{DDDEE66C-AB34-415D-9D98-ADC317093DDD}"/>
    <cellStyle name="Output 2 6 4 2" xfId="34255" xr:uid="{44B7FBED-F376-447E-927D-36EE3771A52E}"/>
    <cellStyle name="Output 2 6 4 3" xfId="40740" xr:uid="{B48DB570-73D9-4742-8721-1C29FC17BBD7}"/>
    <cellStyle name="Output 2 6 4 4" xfId="43215" xr:uid="{5AA60236-5502-4ABB-8006-FCFE1760E95B}"/>
    <cellStyle name="Output 2 6 5" xfId="21045" xr:uid="{6737B9F2-A69A-4C65-9C2D-4EDA99931268}"/>
    <cellStyle name="Output 2 6 5 2" xfId="38542" xr:uid="{FD575782-3FFF-40F4-9975-1078E5EF9AC2}"/>
    <cellStyle name="Output 2 6 5 3" xfId="40741" xr:uid="{30EF2235-2B2F-4320-9FAA-AE04CA7AB0E7}"/>
    <cellStyle name="Output 2 6 5 4" xfId="43216" xr:uid="{D7D49939-806D-4F26-B2F5-72278381D3E8}"/>
    <cellStyle name="Output 2 6 6" xfId="21046" xr:uid="{63747588-ACB5-4AEA-BC47-CF8C27A24708}"/>
    <cellStyle name="Output 2 6 6 2" xfId="34256" xr:uid="{EF2A85BC-4A0C-471B-9E01-C19E115AC269}"/>
    <cellStyle name="Output 2 6 6 3" xfId="40742" xr:uid="{BE99A79A-610A-4CD5-AAF4-07A6D5220843}"/>
    <cellStyle name="Output 2 6 6 4" xfId="43217" xr:uid="{E0A085CB-6140-48A3-8C82-372B238BF840}"/>
    <cellStyle name="Output 2 6 7" xfId="21047" xr:uid="{05E11E81-01CB-4AB1-9A01-F5B89D529493}"/>
    <cellStyle name="Output 2 6 7 2" xfId="34257" xr:uid="{4E99D48B-3D58-4505-B27A-E5A9DD94F50B}"/>
    <cellStyle name="Output 2 6 7 3" xfId="40743" xr:uid="{3EA65630-726D-4794-9437-48C8E79BBD72}"/>
    <cellStyle name="Output 2 6 7 4" xfId="43218" xr:uid="{08F64669-A0B5-4090-B531-BBA5BC08A152}"/>
    <cellStyle name="Output 2 6 8" xfId="21048" xr:uid="{A96B520B-419F-4A10-9335-4E155B3E3A24}"/>
    <cellStyle name="Output 2 6 8 2" xfId="34258" xr:uid="{F894C0D4-CCC7-4C34-94F8-9654D3B4CFFC}"/>
    <cellStyle name="Output 2 6 8 3" xfId="40744" xr:uid="{5D2C1FB6-9D10-4E40-8A22-82FEED64D92C}"/>
    <cellStyle name="Output 2 6 8 4" xfId="43219" xr:uid="{32128CA5-9B18-4C0F-8637-A69E6C3A968D}"/>
    <cellStyle name="Output 2 6 9" xfId="34252" xr:uid="{00CFA935-6784-4547-8768-4346D3AF751D}"/>
    <cellStyle name="Output 2 7" xfId="21049" xr:uid="{9E3B281F-55E2-408A-A388-350B9175BD3A}"/>
    <cellStyle name="Output 2 7 10" xfId="40745" xr:uid="{AE40A3B4-B67A-472F-8FC9-E4702030FA1D}"/>
    <cellStyle name="Output 2 7 11" xfId="43220" xr:uid="{93C014FE-3C3D-4594-ADB2-3E5413780EC7}"/>
    <cellStyle name="Output 2 7 2" xfId="21050" xr:uid="{8AE12592-F019-4700-9837-50E4690297FA}"/>
    <cellStyle name="Output 2 7 2 2" xfId="34260" xr:uid="{C58BA42F-0182-472B-8BE6-1323AB347954}"/>
    <cellStyle name="Output 2 7 2 3" xfId="40746" xr:uid="{1A971F19-72BE-4382-B55D-21BCCD08FE01}"/>
    <cellStyle name="Output 2 7 2 4" xfId="43221" xr:uid="{CD369D50-4D9A-454E-80F5-CF0A7761BB16}"/>
    <cellStyle name="Output 2 7 3" xfId="21051" xr:uid="{B2DC26E2-B1E0-4988-B4DC-84AA52BB9BF7}"/>
    <cellStyle name="Output 2 7 3 2" xfId="25479" xr:uid="{8664195E-D2E5-478D-925C-71563EA7DEDD}"/>
    <cellStyle name="Output 2 7 3 3" xfId="40747" xr:uid="{5621DB80-874F-49BA-AEC9-BCF4F582527F}"/>
    <cellStyle name="Output 2 7 3 4" xfId="43222" xr:uid="{3A6E218D-F177-4268-9A6F-A00352515869}"/>
    <cellStyle name="Output 2 7 4" xfId="21052" xr:uid="{9C7FCFA4-1E21-44F5-B4AD-D50092C31021}"/>
    <cellStyle name="Output 2 7 4 2" xfId="34261" xr:uid="{63D717A2-192E-4FCA-8161-02571FA45496}"/>
    <cellStyle name="Output 2 7 4 3" xfId="40748" xr:uid="{2BE4CCF4-DA50-4F70-A213-B8600196A799}"/>
    <cellStyle name="Output 2 7 4 4" xfId="43223" xr:uid="{A7FFF0BA-2E46-4EF0-AE48-8EA64943C420}"/>
    <cellStyle name="Output 2 7 5" xfId="21053" xr:uid="{973927F2-7137-41FE-8551-0D0DB9D2A8B3}"/>
    <cellStyle name="Output 2 7 5 2" xfId="34262" xr:uid="{63D61769-4B15-46FB-9AFE-08DB16F87596}"/>
    <cellStyle name="Output 2 7 5 3" xfId="40749" xr:uid="{F2A71742-28EA-4C0C-9AF2-566C15774601}"/>
    <cellStyle name="Output 2 7 5 4" xfId="43224" xr:uid="{B188E902-547B-4D00-9FE0-0B6B1D31091B}"/>
    <cellStyle name="Output 2 7 6" xfId="21054" xr:uid="{97148198-F340-42F1-8FD9-D6A707857B63}"/>
    <cellStyle name="Output 2 7 6 2" xfId="34263" xr:uid="{9EDC8DBD-75A3-489D-9368-757A2E092942}"/>
    <cellStyle name="Output 2 7 6 3" xfId="40750" xr:uid="{431BE3BC-D7BD-42F5-9718-06EA1C63FC77}"/>
    <cellStyle name="Output 2 7 6 4" xfId="43225" xr:uid="{41E311E0-FC3D-4591-8F10-B9EF4A331E4A}"/>
    <cellStyle name="Output 2 7 7" xfId="21055" xr:uid="{03DC3D5D-E23D-43C6-9C18-574133A069F1}"/>
    <cellStyle name="Output 2 7 7 2" xfId="24832" xr:uid="{5C07E27C-5CB1-4B85-82D7-97CF03239EC0}"/>
    <cellStyle name="Output 2 7 7 3" xfId="40751" xr:uid="{891690D0-9373-41D2-975C-E3DC25441EE1}"/>
    <cellStyle name="Output 2 7 7 4" xfId="43226" xr:uid="{133407EB-9213-4816-B3F8-DFF00E21B5B2}"/>
    <cellStyle name="Output 2 7 8" xfId="21056" xr:uid="{1A1CD469-709E-4E49-B1B3-58F70FF95AA6}"/>
    <cellStyle name="Output 2 7 8 2" xfId="34264" xr:uid="{91FDB4EA-0190-4FA8-9A71-E69C5DC440DF}"/>
    <cellStyle name="Output 2 7 8 3" xfId="40752" xr:uid="{902C8BCE-D790-4DCE-9EFF-A00AD9ED9A83}"/>
    <cellStyle name="Output 2 7 8 4" xfId="43227" xr:uid="{914000E9-B51F-4431-9B24-4E6AAA718A5F}"/>
    <cellStyle name="Output 2 7 9" xfId="34259" xr:uid="{FFEB86B5-3789-450A-928D-054223A190C1}"/>
    <cellStyle name="Output 2 8" xfId="21057" xr:uid="{8CD0B316-2102-4B15-B46E-1DFF66919E44}"/>
    <cellStyle name="Output 2 9" xfId="21058" xr:uid="{19FE04CB-F542-4448-9EFA-6F18461BC21E}"/>
    <cellStyle name="Output 20" xfId="4545" xr:uid="{1FF220EA-A531-4C9A-8B2D-790C18F16090}"/>
    <cellStyle name="Output 20 2" xfId="21060" xr:uid="{0785E229-F756-473B-A2FD-009DFCED1D93}"/>
    <cellStyle name="Output 20 3" xfId="21061" xr:uid="{8AD31999-DBB0-4E26-9F25-7CACCF0BB61C}"/>
    <cellStyle name="Output 20 4" xfId="24651" xr:uid="{B411780B-D047-4C7B-A329-C8F1D66373A4}"/>
    <cellStyle name="Output 20 4 2" xfId="35722" xr:uid="{1801D62E-7130-490F-AD4D-B9259DD2FA8F}"/>
    <cellStyle name="Output 20 4 3" xfId="44443" xr:uid="{235A4B83-4C93-4D3D-87E4-681D8850A3A4}"/>
    <cellStyle name="Output 20 5" xfId="21059" xr:uid="{199A2AAA-3D50-43B9-88A7-77F81961879B}"/>
    <cellStyle name="Output 21" xfId="4546" xr:uid="{80443D3A-72E6-4EE0-90BA-8F9722D3F1C6}"/>
    <cellStyle name="Output 21 2" xfId="21063" xr:uid="{8B3A20D0-397F-4CA3-8881-587FA24DECA5}"/>
    <cellStyle name="Output 21 3" xfId="21064" xr:uid="{22328BAF-F6F7-45BE-9873-1800ADBAB268}"/>
    <cellStyle name="Output 21 4" xfId="24652" xr:uid="{35C3CC7F-275D-421F-A23F-65F8665C7B80}"/>
    <cellStyle name="Output 21 4 2" xfId="35723" xr:uid="{3236E9C1-6AE0-45A6-A993-CB595E970EDA}"/>
    <cellStyle name="Output 21 4 3" xfId="44444" xr:uid="{6730ED38-DE6C-495D-8FF5-4480F82C539A}"/>
    <cellStyle name="Output 21 5" xfId="21062" xr:uid="{20A89725-DC59-4E67-9AC3-EB3BD94206BD}"/>
    <cellStyle name="Output 22" xfId="4547" xr:uid="{345434D9-78F8-4616-9D9D-EA4D5BF5038F}"/>
    <cellStyle name="Output 22 2" xfId="21066" xr:uid="{0881EAD8-40F0-4137-92C8-2B68B60BC80E}"/>
    <cellStyle name="Output 22 3" xfId="21067" xr:uid="{40D8B4DB-C445-4093-BBA1-E012319AD09D}"/>
    <cellStyle name="Output 22 4" xfId="24653" xr:uid="{FFFF53B7-4A18-422D-846B-CE0799155CFB}"/>
    <cellStyle name="Output 22 4 2" xfId="36772" xr:uid="{B46021CF-29E1-4980-BC77-FFF83410B1EC}"/>
    <cellStyle name="Output 22 4 3" xfId="44445" xr:uid="{6A829F8A-C3FE-4DA7-ACEB-B09EC7E3318B}"/>
    <cellStyle name="Output 22 5" xfId="21065" xr:uid="{901340AD-C5D5-4A41-8037-2897270DF7AC}"/>
    <cellStyle name="Output 23" xfId="4548" xr:uid="{E73C477C-A132-49E8-B899-D506C805B2CB}"/>
    <cellStyle name="Output 23 2" xfId="21069" xr:uid="{C0669B6E-7187-490B-BD9A-AF1279B9DCB8}"/>
    <cellStyle name="Output 23 3" xfId="21070" xr:uid="{C2443686-83F4-4457-B05C-31050620FF74}"/>
    <cellStyle name="Output 23 4" xfId="24654" xr:uid="{12339C1D-CDC2-445F-B27A-E45F33518046}"/>
    <cellStyle name="Output 23 4 2" xfId="35724" xr:uid="{E1A6A956-241E-4BE4-83DD-DF5DA94B8429}"/>
    <cellStyle name="Output 23 4 3" xfId="44446" xr:uid="{38D9E269-C679-49AF-AE14-BD4A034687C2}"/>
    <cellStyle name="Output 23 5" xfId="21068" xr:uid="{99DE3345-CEBA-4A48-8A6E-98DEC6960775}"/>
    <cellStyle name="Output 24" xfId="4549" xr:uid="{0607A97E-846B-43E9-B8DD-B62A662EB157}"/>
    <cellStyle name="Output 24 2" xfId="21072" xr:uid="{6BED2677-93F4-4215-B315-AD0AF7F85B68}"/>
    <cellStyle name="Output 24 3" xfId="21073" xr:uid="{6A88E899-CDBA-4FEA-A7F3-DC40E9571B55}"/>
    <cellStyle name="Output 24 4" xfId="24655" xr:uid="{C4023006-8BAB-4CC2-ABBC-4DF1E36716AD}"/>
    <cellStyle name="Output 24 4 2" xfId="35725" xr:uid="{058CE632-337A-4157-A3AC-D5119967F0C2}"/>
    <cellStyle name="Output 24 4 3" xfId="44447" xr:uid="{23D4A707-322D-435F-B4A7-2A95EA2B8633}"/>
    <cellStyle name="Output 24 5" xfId="21071" xr:uid="{090CCC0E-ED78-4F04-8126-3543C9BE6ED8}"/>
    <cellStyle name="Output 25" xfId="4550" xr:uid="{31647A6B-7872-4D33-AC0B-60B83110D8B8}"/>
    <cellStyle name="Output 25 2" xfId="21075" xr:uid="{9D21513D-7E7F-4B2F-9965-E618BF066BC9}"/>
    <cellStyle name="Output 25 3" xfId="21076" xr:uid="{EC5CF6F1-1913-4D3E-832F-05E7F4A054EF}"/>
    <cellStyle name="Output 25 4" xfId="24656" xr:uid="{4CFE5108-B28F-4931-A5B3-81A62CF59565}"/>
    <cellStyle name="Output 25 4 2" xfId="35726" xr:uid="{5A71563E-9594-43FA-BE1E-45F1BEC7AF4A}"/>
    <cellStyle name="Output 25 4 3" xfId="44448" xr:uid="{93666591-134C-4055-9FED-24C244931B98}"/>
    <cellStyle name="Output 25 5" xfId="21074" xr:uid="{9FACE5BE-D96E-4406-B327-8D7D88BECA86}"/>
    <cellStyle name="Output 26" xfId="4551" xr:uid="{604D2196-4865-4FDB-A8C5-E7246BBB990E}"/>
    <cellStyle name="Output 26 2" xfId="21078" xr:uid="{CFDDDF57-7AE6-4AF2-B792-54E4E7B73571}"/>
    <cellStyle name="Output 26 3" xfId="21079" xr:uid="{EC1295A9-E1BE-4AE7-B074-F026EF9A1867}"/>
    <cellStyle name="Output 26 4" xfId="24657" xr:uid="{3D964733-40BB-425D-9336-67EFCADA32B7}"/>
    <cellStyle name="Output 26 4 2" xfId="36773" xr:uid="{9CABC6E1-AE6E-426A-BF3C-ABC216BFB7C3}"/>
    <cellStyle name="Output 26 4 3" xfId="44449" xr:uid="{1E39042A-7436-47CD-8E28-5C1A53F7D167}"/>
    <cellStyle name="Output 26 5" xfId="21077" xr:uid="{2B1E7308-6403-48FE-9528-54F7F1DE4177}"/>
    <cellStyle name="Output 27" xfId="4552" xr:uid="{63AAD4F1-C25D-4F08-8233-F726821ED597}"/>
    <cellStyle name="Output 27 2" xfId="21081" xr:uid="{D1EB4FD6-DF60-4B13-A01C-B2C32E455E9C}"/>
    <cellStyle name="Output 27 3" xfId="21082" xr:uid="{AED21E2E-D4FE-4662-B1BF-90FE23D93BE1}"/>
    <cellStyle name="Output 27 4" xfId="24658" xr:uid="{E6701DB2-BDE0-41C6-9647-14B8F88D18CC}"/>
    <cellStyle name="Output 27 4 2" xfId="35727" xr:uid="{33B77B0F-3199-4432-B3F0-78454672B862}"/>
    <cellStyle name="Output 27 4 3" xfId="44450" xr:uid="{39353AB2-0CE5-40F0-8429-CF93B833E652}"/>
    <cellStyle name="Output 27 5" xfId="21080" xr:uid="{1925500A-E33A-481F-A2C5-8D86916DE037}"/>
    <cellStyle name="Output 28" xfId="4553" xr:uid="{E5D42C0F-FCF4-484D-87A3-C48EE088D703}"/>
    <cellStyle name="Output 28 2" xfId="21084" xr:uid="{27644B66-D450-49B5-8358-FB0723DFD3C4}"/>
    <cellStyle name="Output 28 3" xfId="21085" xr:uid="{28B7A177-DD25-49C6-97A1-895AC13CBDDE}"/>
    <cellStyle name="Output 28 4" xfId="24659" xr:uid="{104C7150-28A4-45D2-B361-0B2E260E06E7}"/>
    <cellStyle name="Output 28 4 2" xfId="35728" xr:uid="{D3520BDA-8889-4C5B-B111-4735A2A9AA07}"/>
    <cellStyle name="Output 28 4 3" xfId="44451" xr:uid="{1CCFCD43-6AF8-49E7-AA01-4307D895A443}"/>
    <cellStyle name="Output 28 5" xfId="21083" xr:uid="{3B875295-AC79-43CA-8E12-311D54B79CD9}"/>
    <cellStyle name="Output 29" xfId="4554" xr:uid="{9AAB2B54-C6CB-44A6-918D-78C297D62F55}"/>
    <cellStyle name="Output 29 2" xfId="21087" xr:uid="{28624E68-6416-4696-9D4B-F6C6AB284DF4}"/>
    <cellStyle name="Output 29 3" xfId="21088" xr:uid="{45C1F389-03E3-4F05-9CC9-6652769BA831}"/>
    <cellStyle name="Output 29 4" xfId="24660" xr:uid="{EE64073F-2029-48F2-B1C7-9E45D21B8F4E}"/>
    <cellStyle name="Output 29 4 2" xfId="35729" xr:uid="{2F14911F-CC34-4714-BB15-551432A25A55}"/>
    <cellStyle name="Output 29 4 3" xfId="44452" xr:uid="{68003EA9-AB7F-41D0-BFBB-A5C25CE00848}"/>
    <cellStyle name="Output 29 5" xfId="21086" xr:uid="{862866C7-5C14-47C9-B407-1BD1F07143FF}"/>
    <cellStyle name="Output 3" xfId="4555" xr:uid="{E3CA4107-A11B-475A-87CE-5EC52AC4A52B}"/>
    <cellStyle name="Output 3 10" xfId="24877" xr:uid="{95FDD7B2-A642-4482-8B73-5B1EE192D9E1}"/>
    <cellStyle name="Output 3 11" xfId="38436" xr:uid="{57820D0B-29F7-4545-8E73-6F5EFA628D51}"/>
    <cellStyle name="Output 3 2" xfId="4840" xr:uid="{DBCCFB4B-DBA9-4ACC-AFF6-0F492BE127E3}"/>
    <cellStyle name="Output 3 2 2" xfId="5025" xr:uid="{49699679-A55E-4C9A-88B2-1660310EB0F6}"/>
    <cellStyle name="Output 3 2 3" xfId="24878" xr:uid="{9BB6B41A-E80C-40A2-AA8C-E2FEDAEDDD92}"/>
    <cellStyle name="Output 3 2 4" xfId="35101" xr:uid="{ABEB7A4B-6433-4F58-9088-9B8A077D090C}"/>
    <cellStyle name="Output 3 3" xfId="21089" xr:uid="{CA89E5C4-19ED-42E9-8347-8F72B152A4B7}"/>
    <cellStyle name="Output 3 4" xfId="21090" xr:uid="{82B6DC27-F6CA-4DF2-94DF-19CBF92C033E}"/>
    <cellStyle name="Output 3 5" xfId="21091" xr:uid="{F893500D-7822-4B1A-81E5-D164F1F3B78A}"/>
    <cellStyle name="Output 3 6" xfId="21092" xr:uid="{7230F08E-BF8D-4829-B38F-035B2F85C00A}"/>
    <cellStyle name="Output 3 7" xfId="21093" xr:uid="{B94A2011-4B2B-4BA7-BE87-1D1A1D6A690D}"/>
    <cellStyle name="Output 3 8" xfId="24661" xr:uid="{7392C321-9026-4FF0-A48C-5F7FBE33F833}"/>
    <cellStyle name="Output 3 8 2" xfId="36774" xr:uid="{3743193B-7FC9-4C18-A550-B0AD2B25FD47}"/>
    <cellStyle name="Output 3 8 3" xfId="44453" xr:uid="{96D81DA0-90FC-446D-BCBD-5D72A6BEA7A5}"/>
    <cellStyle name="Output 3 9" xfId="6255" xr:uid="{C8D92F24-BDEE-4C26-93F4-EB67A4969941}"/>
    <cellStyle name="Output 30" xfId="21094" xr:uid="{302CAF39-5D48-4A10-8498-2FEAEDFFC1ED}"/>
    <cellStyle name="Output 30 2" xfId="21095" xr:uid="{E6E4862E-C3C7-43C9-BD2C-5E1ABA18C253}"/>
    <cellStyle name="Output 30 3" xfId="21096" xr:uid="{56E48402-EABA-49DA-8B76-7DFEEEA58305}"/>
    <cellStyle name="Output 31" xfId="21097" xr:uid="{E29B91E3-52E1-47A9-8601-54EBC069FE98}"/>
    <cellStyle name="Output 31 2" xfId="21098" xr:uid="{2941DF35-D249-45EC-8F58-E861FE0BFBC6}"/>
    <cellStyle name="Output 31 3" xfId="21099" xr:uid="{FB17EBB0-29A5-44F1-B44B-13DF660AF851}"/>
    <cellStyle name="Output 32" xfId="21100" xr:uid="{D61705FA-61B6-410D-A7C3-3A173E7E34E9}"/>
    <cellStyle name="Output 32 2" xfId="21101" xr:uid="{EA636BE6-4428-4EF8-824A-AF6515B9B144}"/>
    <cellStyle name="Output 32 3" xfId="21102" xr:uid="{63240E3E-F3BD-4626-925D-304B42837386}"/>
    <cellStyle name="Output 33" xfId="21103" xr:uid="{B7A22C34-3CD6-44F4-8AE8-8B3CA80C3A95}"/>
    <cellStyle name="Output 33 2" xfId="21104" xr:uid="{F6385195-CEA0-4A68-B8C9-35FF5B9C7FE0}"/>
    <cellStyle name="Output 33 3" xfId="21105" xr:uid="{CA8DF65E-78FC-43E0-8F73-DAEC4DEC1725}"/>
    <cellStyle name="Output 34" xfId="21106" xr:uid="{448D3E99-5A13-4165-9FDA-6016097EB015}"/>
    <cellStyle name="Output 35" xfId="21107" xr:uid="{DBAF9619-07C0-4305-95FA-068B9E8DE60A}"/>
    <cellStyle name="Output 36" xfId="21108" xr:uid="{99AE78B3-C093-407E-9D1C-D0AB88185885}"/>
    <cellStyle name="Output 37" xfId="21109" xr:uid="{EBA9A254-D2AD-47DB-9F95-D0D154B40DE7}"/>
    <cellStyle name="Output 38" xfId="21110" xr:uid="{BC7047DE-0D96-456C-B667-935003D937E2}"/>
    <cellStyle name="Output 39" xfId="21111" xr:uid="{3B0526D1-A114-43AD-B2ED-22F286A8B023}"/>
    <cellStyle name="Output 4" xfId="4556" xr:uid="{B6201B76-0077-4300-BB72-4744E16E509C}"/>
    <cellStyle name="Output 4 10" xfId="24880" xr:uid="{8FDB4E16-77BD-4737-B0A5-A0B45F3FCA94}"/>
    <cellStyle name="Output 4 11" xfId="35755" xr:uid="{F68A0264-E298-4658-B946-8E21CE24E32C}"/>
    <cellStyle name="Output 4 2" xfId="21112" xr:uid="{9138216F-EAD7-4F14-B519-17E9813C1CF6}"/>
    <cellStyle name="Output 4 3" xfId="21113" xr:uid="{E0415A58-1BFF-48D7-B977-2CEFA9C7E91E}"/>
    <cellStyle name="Output 4 4" xfId="21114" xr:uid="{B0D50D71-FFA6-4C2D-BEC5-4275E81C3D55}"/>
    <cellStyle name="Output 4 5" xfId="21115" xr:uid="{4B4411F5-47F3-4FCE-A487-34059E5D3A71}"/>
    <cellStyle name="Output 4 6" xfId="21116" xr:uid="{CF5B8124-6F65-4E05-A30F-6EA5111CA6E4}"/>
    <cellStyle name="Output 4 7" xfId="21117" xr:uid="{D3FAD70F-4954-4644-9911-05083A657E37}"/>
    <cellStyle name="Output 4 8" xfId="24662" xr:uid="{B5129845-F3CD-4642-BF49-169C19283910}"/>
    <cellStyle name="Output 4 8 2" xfId="35730" xr:uid="{74899EF5-469D-4C0C-B3E0-2A2933D6016E}"/>
    <cellStyle name="Output 4 8 3" xfId="44454" xr:uid="{7F92F66E-4F4D-45A0-A7B9-4EE74CC0C93F}"/>
    <cellStyle name="Output 4 9" xfId="5026" xr:uid="{4C4FF8A0-8DA1-487D-ACAB-65D3D1FAD9A3}"/>
    <cellStyle name="Output 40" xfId="21118" xr:uid="{CAE59E2B-FE1E-4766-A568-88D24B1DFDC2}"/>
    <cellStyle name="Output 41" xfId="21119" xr:uid="{B06D13FD-6DD2-45E0-83A3-D0C318B9809F}"/>
    <cellStyle name="Output 42" xfId="21120" xr:uid="{C15E0FDF-1C2D-4EAD-80ED-E128D80D3813}"/>
    <cellStyle name="Output 43" xfId="21121" xr:uid="{CC728043-AA95-40B6-8390-D833160A2AF9}"/>
    <cellStyle name="Output 44" xfId="21122" xr:uid="{717D7FB4-C121-4F27-8458-A1B5BD5FAF0C}"/>
    <cellStyle name="Output 45" xfId="21123" xr:uid="{ADF70887-0907-43D6-B309-A9634F6346DA}"/>
    <cellStyle name="Output 46" xfId="21124" xr:uid="{95070760-985C-43F2-B310-70E2A7F48721}"/>
    <cellStyle name="Output 47" xfId="21125" xr:uid="{0F917754-0BCA-4B02-8928-6202887915D1}"/>
    <cellStyle name="Output 48" xfId="21126" xr:uid="{5E6348D6-5DFE-4737-8617-1C78DC3D533A}"/>
    <cellStyle name="Output 49" xfId="21127" xr:uid="{91F40D34-865D-4DEF-B3D1-86FE5A3C7D79}"/>
    <cellStyle name="Output 5" xfId="4557" xr:uid="{64D37C64-8361-4266-A8F9-CBEBFA65D1CC}"/>
    <cellStyle name="Output 5 10" xfId="24881" xr:uid="{CE60B6ED-FF48-4EED-AAD9-190F0F0F1F17}"/>
    <cellStyle name="Output 5 11" xfId="35100" xr:uid="{1CB32EB2-F54D-41B5-826B-3AFDE6280141}"/>
    <cellStyle name="Output 5 2" xfId="21128" xr:uid="{56D2BA7C-6E54-4911-8F19-D7030AD6B9D9}"/>
    <cellStyle name="Output 5 3" xfId="21129" xr:uid="{2B381123-C23D-4EDA-B2AD-6C083F1E58DC}"/>
    <cellStyle name="Output 5 4" xfId="21130" xr:uid="{C5E1042F-1D38-4186-A8EE-3BD1D8C72B2B}"/>
    <cellStyle name="Output 5 5" xfId="21131" xr:uid="{7AAFEBAC-A12C-4896-AF9C-2B82FE00E428}"/>
    <cellStyle name="Output 5 6" xfId="21132" xr:uid="{6BF2FA29-2A07-48A3-9746-F60E29354E78}"/>
    <cellStyle name="Output 5 7" xfId="21133" xr:uid="{B50FFBF5-6A82-4E4C-BC78-4BC370B83FDD}"/>
    <cellStyle name="Output 5 8" xfId="24663" xr:uid="{F15136CE-D92B-4A26-A0E2-0345A4CAE9AA}"/>
    <cellStyle name="Output 5 8 2" xfId="35731" xr:uid="{0EAC8637-E181-4528-8991-F36A2B1CE342}"/>
    <cellStyle name="Output 5 8 3" xfId="44455" xr:uid="{6C812E68-CD20-40C5-8BD2-CEB431682FDE}"/>
    <cellStyle name="Output 5 9" xfId="6256" xr:uid="{13D3E658-7967-4A86-A3C8-63D3651A56AF}"/>
    <cellStyle name="Output 50" xfId="21134" xr:uid="{5928303D-9525-4CB0-8867-4B125E12A6C3}"/>
    <cellStyle name="Output 51" xfId="21135" xr:uid="{07CB24CF-BB9B-46A8-A034-9E5691E89462}"/>
    <cellStyle name="Output 52" xfId="21136" xr:uid="{2A09FD31-31CC-4547-84D1-5608BB8B941C}"/>
    <cellStyle name="Output 53" xfId="21137" xr:uid="{D3949E1D-550C-4321-B5DE-1ABFB50B1893}"/>
    <cellStyle name="Output 54" xfId="21138" xr:uid="{A4267A17-E5B7-4218-A896-049CE0F9FDF7}"/>
    <cellStyle name="Output 55" xfId="21139" xr:uid="{715D9741-8F74-41C4-BC14-00C09BD4A11C}"/>
    <cellStyle name="Output 56" xfId="21140" xr:uid="{2D8F443F-2B27-4605-A048-E4721ED447C2}"/>
    <cellStyle name="Output 57" xfId="21141" xr:uid="{B7C6004E-FD48-431B-BC5E-0DA8FA58F793}"/>
    <cellStyle name="Output 58" xfId="21142" xr:uid="{3E9725A9-C7AA-428D-A21F-01143224C2D0}"/>
    <cellStyle name="Output 59" xfId="21143" xr:uid="{0D12EF3E-320C-4D50-AE1C-B7194E99F47B}"/>
    <cellStyle name="Output 6" xfId="4558" xr:uid="{F81B6FD7-7F84-4F41-B230-2EF53C1952B0}"/>
    <cellStyle name="Output 6 2" xfId="21145" xr:uid="{DE7E292C-54D5-4C1A-A2DB-16F12BF19E19}"/>
    <cellStyle name="Output 6 2 10" xfId="21146" xr:uid="{491932DB-F88B-406E-9A52-159ECBCD98E4}"/>
    <cellStyle name="Output 6 2 10 2" xfId="37729" xr:uid="{7232A5D3-93F2-4089-9034-67F5AFEA3D24}"/>
    <cellStyle name="Output 6 2 10 3" xfId="40754" xr:uid="{31F6D94D-9221-464E-891E-B86C876C475F}"/>
    <cellStyle name="Output 6 2 10 4" xfId="43229" xr:uid="{A53C460F-97F8-457E-A30A-5531A0304ACE}"/>
    <cellStyle name="Output 6 2 11" xfId="21147" xr:uid="{F83E4F13-2468-44E7-8998-6C66AE41C02D}"/>
    <cellStyle name="Output 6 2 11 2" xfId="34325" xr:uid="{EA4841C4-06B2-4A50-8C43-61EBFD69E5F4}"/>
    <cellStyle name="Output 6 2 11 3" xfId="40755" xr:uid="{CBD0BF96-A1B7-4639-B9BE-849EE2CA6BFC}"/>
    <cellStyle name="Output 6 2 11 4" xfId="43230" xr:uid="{13CE13C5-7CAF-4244-BB06-AC9887A2BE7A}"/>
    <cellStyle name="Output 6 2 12" xfId="21148" xr:uid="{4D9EB0D9-1B50-4F93-BBE0-42CC4CAD9296}"/>
    <cellStyle name="Output 6 2 12 2" xfId="34326" xr:uid="{78401D7E-7F2E-4F14-8819-03713875376C}"/>
    <cellStyle name="Output 6 2 12 3" xfId="40756" xr:uid="{0D09629C-7DFC-4D5A-BAA7-E50CC9E1A3B5}"/>
    <cellStyle name="Output 6 2 12 4" xfId="43231" xr:uid="{BCD2C0D0-F63B-4D5E-B707-7FD637DF2FB5}"/>
    <cellStyle name="Output 6 2 13" xfId="34324" xr:uid="{72D10224-CEAB-4340-97C3-DAD734AFF53A}"/>
    <cellStyle name="Output 6 2 14" xfId="40753" xr:uid="{2459B737-9367-4CCB-AA97-819D348102F6}"/>
    <cellStyle name="Output 6 2 15" xfId="43228" xr:uid="{5BF9A8CB-8F5C-4DF7-BBC8-392BE1B62D3F}"/>
    <cellStyle name="Output 6 2 2" xfId="21149" xr:uid="{9125887A-7A34-476E-BD2B-BB06F8B29A23}"/>
    <cellStyle name="Output 6 2 3" xfId="21150" xr:uid="{DC42F7E4-2565-44E6-875D-0787F19DC102}"/>
    <cellStyle name="Output 6 2 4" xfId="21151" xr:uid="{B4C33F62-F8C9-40AC-BF2B-49E3607FCA33}"/>
    <cellStyle name="Output 6 2 5" xfId="21152" xr:uid="{E5A95D88-1D56-4A78-81C5-F463A9CD4E04}"/>
    <cellStyle name="Output 6 2 6" xfId="21153" xr:uid="{C1A16A9E-1DB2-44A6-B08E-A7A4FBEB38D2}"/>
    <cellStyle name="Output 6 2 6 2" xfId="34329" xr:uid="{B351E5F9-8F62-40B2-BC58-7AA6A2C99AD3}"/>
    <cellStyle name="Output 6 2 6 3" xfId="40757" xr:uid="{E1FF4A82-AFA3-46D3-A83F-B0918FAD7392}"/>
    <cellStyle name="Output 6 2 6 4" xfId="43232" xr:uid="{DFB7B301-17D7-4BDC-994E-2E13DBC681A1}"/>
    <cellStyle name="Output 6 2 7" xfId="21154" xr:uid="{AF311144-C8A9-4D09-8E28-72D9D07B8563}"/>
    <cellStyle name="Output 6 2 7 2" xfId="37731" xr:uid="{C3392AD0-7BD1-409D-8BAF-18BAC555AD96}"/>
    <cellStyle name="Output 6 2 7 3" xfId="40758" xr:uid="{EF97E0CD-16EB-4624-BBBE-EE57518AB692}"/>
    <cellStyle name="Output 6 2 7 4" xfId="43233" xr:uid="{3FC02400-7B3A-43E7-8D6C-6924D5ACBA06}"/>
    <cellStyle name="Output 6 2 8" xfId="21155" xr:uid="{F58BD01A-619C-4A13-A226-3A5784A6EC54}"/>
    <cellStyle name="Output 6 2 8 2" xfId="24840" xr:uid="{D99EBC8D-DD4B-4AB5-9406-4437BF0FB103}"/>
    <cellStyle name="Output 6 2 8 3" xfId="40759" xr:uid="{8C47A941-F2E9-48EC-A126-9587B97BF905}"/>
    <cellStyle name="Output 6 2 8 4" xfId="43234" xr:uid="{922E1A88-3B83-4B84-9E88-B6B5195293AB}"/>
    <cellStyle name="Output 6 2 9" xfId="21156" xr:uid="{212B29D8-2785-4F7E-9100-D48BF6587D91}"/>
    <cellStyle name="Output 6 2 9 2" xfId="24841" xr:uid="{4CFA2CFB-F2BB-4456-9577-EB4E745EF562}"/>
    <cellStyle name="Output 6 2 9 3" xfId="40760" xr:uid="{9434503A-D5DC-4F88-9C5C-94750273DCBC}"/>
    <cellStyle name="Output 6 2 9 4" xfId="43235" xr:uid="{14D932ED-C9E8-4350-8897-B0A15CBEF3D1}"/>
    <cellStyle name="Output 6 3" xfId="21157" xr:uid="{2A3E89D6-B7A2-40DE-B0DE-D27A16C5D333}"/>
    <cellStyle name="Output 6 3 10" xfId="40761" xr:uid="{8E77BFD0-0986-4489-A8AC-193199F530DA}"/>
    <cellStyle name="Output 6 3 11" xfId="43236" xr:uid="{561482EE-F3C8-4D7A-B8F5-F387B8680AD9}"/>
    <cellStyle name="Output 6 3 2" xfId="21158" xr:uid="{9FD44B1C-C473-4E02-AEA0-E189C0301767}"/>
    <cellStyle name="Output 6 3 2 2" xfId="34330" xr:uid="{37F2431E-CB60-4251-A84D-09510C35182C}"/>
    <cellStyle name="Output 6 3 2 3" xfId="40762" xr:uid="{D8AFD090-2716-44A7-96AD-57EB6F4084C2}"/>
    <cellStyle name="Output 6 3 2 4" xfId="43237" xr:uid="{1E4E820F-0E52-449E-B7DB-4AB0A2526DCC}"/>
    <cellStyle name="Output 6 3 3" xfId="21159" xr:uid="{7745EAC5-3FE6-45C4-8618-8DEC8F39185E}"/>
    <cellStyle name="Output 6 3 3 2" xfId="34331" xr:uid="{8F4B3EFA-3701-49F1-8C5E-D38C19AC81D4}"/>
    <cellStyle name="Output 6 3 3 3" xfId="40763" xr:uid="{F07560ED-CE75-400B-BEAB-98C5C6F0AE07}"/>
    <cellStyle name="Output 6 3 3 4" xfId="43238" xr:uid="{2B033FF7-7F25-4BEB-B513-676D693507E3}"/>
    <cellStyle name="Output 6 3 4" xfId="21160" xr:uid="{21D4B45B-C6C0-403E-A108-BB3F2E930FF2}"/>
    <cellStyle name="Output 6 3 4 2" xfId="34332" xr:uid="{342C45FC-B99B-409A-8F81-C3F68835B05D}"/>
    <cellStyle name="Output 6 3 4 3" xfId="40764" xr:uid="{AB25F260-0B68-4A16-910A-B8135664953F}"/>
    <cellStyle name="Output 6 3 4 4" xfId="43239" xr:uid="{308BD0DD-9FD4-4985-BA68-E844F713E828}"/>
    <cellStyle name="Output 6 3 5" xfId="21161" xr:uid="{6960FA63-385B-498B-A256-79B222716C00}"/>
    <cellStyle name="Output 6 3 5 2" xfId="34333" xr:uid="{29AA84F5-37DC-44BD-A582-EB3E92BB8EC2}"/>
    <cellStyle name="Output 6 3 5 3" xfId="40765" xr:uid="{BA064F64-B24F-4687-A2AF-C8C07BDE6437}"/>
    <cellStyle name="Output 6 3 5 4" xfId="43240" xr:uid="{05F38108-B81E-4E2E-8630-668B4056F741}"/>
    <cellStyle name="Output 6 3 6" xfId="21162" xr:uid="{E77B6DE0-6746-480B-A509-B44BC373CA21}"/>
    <cellStyle name="Output 6 3 6 2" xfId="34334" xr:uid="{B2819633-4770-49A7-B4C8-0E12AE44E7A0}"/>
    <cellStyle name="Output 6 3 6 3" xfId="40766" xr:uid="{25578543-1321-4F68-AF2D-B729B03CD9DF}"/>
    <cellStyle name="Output 6 3 6 4" xfId="43241" xr:uid="{B4BB5626-FCC2-48B2-8AAE-FDEF1ABBFF04}"/>
    <cellStyle name="Output 6 3 7" xfId="21163" xr:uid="{8F5542F9-401D-4FC5-80A2-F0C765440BC1}"/>
    <cellStyle name="Output 6 3 7 2" xfId="34335" xr:uid="{EBFC484A-C06B-4645-9DD5-6C32E7F05E56}"/>
    <cellStyle name="Output 6 3 7 3" xfId="40767" xr:uid="{5B9E26F3-E034-43BC-B528-DB789DE2CF02}"/>
    <cellStyle name="Output 6 3 7 4" xfId="43242" xr:uid="{2D8ACD45-F3BE-4C7A-952F-C1FE4CE4974C}"/>
    <cellStyle name="Output 6 3 8" xfId="21164" xr:uid="{EB54DBA5-6FF0-40F7-B761-524BFE6AF12E}"/>
    <cellStyle name="Output 6 3 8 2" xfId="34336" xr:uid="{151C51BD-2513-431B-856E-F608AED493BA}"/>
    <cellStyle name="Output 6 3 8 3" xfId="40768" xr:uid="{9E00D371-6263-4552-B12A-584F0347A282}"/>
    <cellStyle name="Output 6 3 8 4" xfId="43243" xr:uid="{5C416B34-AF00-426F-825E-62AE803BC7EB}"/>
    <cellStyle name="Output 6 3 9" xfId="25484" xr:uid="{12F146D9-9858-42D4-8E1C-91BEF41B9BBC}"/>
    <cellStyle name="Output 6 4" xfId="21165" xr:uid="{EB4F0030-CACB-4F69-B692-867F1AA2F080}"/>
    <cellStyle name="Output 6 4 10" xfId="40769" xr:uid="{445EC70A-BAA7-4C29-A2C5-E0DBB44A64D9}"/>
    <cellStyle name="Output 6 4 11" xfId="43244" xr:uid="{6C0D4C56-AF9F-4873-B828-49461501A3AB}"/>
    <cellStyle name="Output 6 4 2" xfId="21166" xr:uid="{159D87DE-2C93-4ABE-9C20-A2E5C7E222AE}"/>
    <cellStyle name="Output 6 4 2 2" xfId="34338" xr:uid="{7F790E0D-70BA-4CB9-8550-CFC623688868}"/>
    <cellStyle name="Output 6 4 2 3" xfId="40770" xr:uid="{2785A208-154A-4378-A099-823AEF840333}"/>
    <cellStyle name="Output 6 4 2 4" xfId="43245" xr:uid="{B673270B-4234-411B-88EA-47B291B9DDD0}"/>
    <cellStyle name="Output 6 4 3" xfId="21167" xr:uid="{6F089D03-EB3E-4FFB-AACB-5C62FC389007}"/>
    <cellStyle name="Output 6 4 3 2" xfId="34339" xr:uid="{C14487CA-7670-45C0-9586-8377C08DAE38}"/>
    <cellStyle name="Output 6 4 3 3" xfId="40771" xr:uid="{83D764B8-F2E5-42B6-BF3B-D16D2AB2CA03}"/>
    <cellStyle name="Output 6 4 3 4" xfId="43246" xr:uid="{3C73F082-7A90-4427-A0A3-FE8DC26F7581}"/>
    <cellStyle name="Output 6 4 4" xfId="21168" xr:uid="{FDEE51F7-AB53-4F1C-8E1D-D8F8F9C94439}"/>
    <cellStyle name="Output 6 4 4 2" xfId="34340" xr:uid="{9CE50D1F-714C-4AE5-8AEF-993F96B7604D}"/>
    <cellStyle name="Output 6 4 4 3" xfId="40772" xr:uid="{CB9A3B74-EE9A-4917-9CA3-8D2EF589E135}"/>
    <cellStyle name="Output 6 4 4 4" xfId="43247" xr:uid="{8959DFC6-A7EC-4B7F-9AE7-0718E92AF6BA}"/>
    <cellStyle name="Output 6 4 5" xfId="21169" xr:uid="{7BDE44A7-8CD7-4D88-84C3-D034A2D2C62A}"/>
    <cellStyle name="Output 6 4 5 2" xfId="34341" xr:uid="{64AEE5BF-5BDD-4774-83C7-9794A11105A4}"/>
    <cellStyle name="Output 6 4 5 3" xfId="40773" xr:uid="{F4B43281-F5DD-4E54-9284-2DC19C7AF9FA}"/>
    <cellStyle name="Output 6 4 5 4" xfId="43248" xr:uid="{C0733DB2-5190-42B8-9CE8-210B6C8BAB6B}"/>
    <cellStyle name="Output 6 4 6" xfId="21170" xr:uid="{18102CCF-A40F-47E4-9FE0-363EB70A2E0C}"/>
    <cellStyle name="Output 6 4 6 2" xfId="38536" xr:uid="{432AFA00-CCDA-45E9-8C64-C29EE39558B8}"/>
    <cellStyle name="Output 6 4 6 3" xfId="40774" xr:uid="{06B4F209-85CB-4D45-A903-F59835575728}"/>
    <cellStyle name="Output 6 4 6 4" xfId="43249" xr:uid="{1FC1E457-6E4D-4782-B017-7116FDFEB385}"/>
    <cellStyle name="Output 6 4 7" xfId="21171" xr:uid="{8257AB0F-FEDF-4AEC-AD98-E7FCEE034F91}"/>
    <cellStyle name="Output 6 4 7 2" xfId="34342" xr:uid="{C530765A-CAD4-423D-96F7-FAA16EEBAD93}"/>
    <cellStyle name="Output 6 4 7 3" xfId="40775" xr:uid="{81DF5C98-AA77-4DEA-A858-AC245194AD28}"/>
    <cellStyle name="Output 6 4 7 4" xfId="43250" xr:uid="{92DD9CAD-9B56-4D2C-A244-FDCA2A16C57D}"/>
    <cellStyle name="Output 6 4 8" xfId="21172" xr:uid="{18729D18-0102-42F2-9F96-E1C63E1078D9}"/>
    <cellStyle name="Output 6 4 8 2" xfId="34343" xr:uid="{A197B7FF-9517-4205-9574-3B94D216388F}"/>
    <cellStyle name="Output 6 4 8 3" xfId="40776" xr:uid="{B49810F6-30A5-4F67-A5BE-116150BA8AE7}"/>
    <cellStyle name="Output 6 4 8 4" xfId="43251" xr:uid="{5DCCCEED-BFD1-4ED3-9031-E952F86578B1}"/>
    <cellStyle name="Output 6 4 9" xfId="34337" xr:uid="{2D5ECF5D-CFFA-49B3-9D4F-0D8AB8362769}"/>
    <cellStyle name="Output 6 5" xfId="21173" xr:uid="{FA593B2A-5D53-4263-8E4A-9CD4840A79EE}"/>
    <cellStyle name="Output 6 5 10" xfId="40777" xr:uid="{0A797318-B3C1-439D-92B1-CEAA14ED8239}"/>
    <cellStyle name="Output 6 5 11" xfId="43252" xr:uid="{2AA90528-2707-4833-96F4-1FE379F4EE9F}"/>
    <cellStyle name="Output 6 5 2" xfId="21174" xr:uid="{0D9DC6EB-0E18-41D9-AF10-BB38136D0C94}"/>
    <cellStyle name="Output 6 5 2 2" xfId="34345" xr:uid="{1C5C4B96-B9D3-4250-A565-BC813220626D}"/>
    <cellStyle name="Output 6 5 2 3" xfId="40778" xr:uid="{25704A42-B495-406C-ADE0-069285AAC16D}"/>
    <cellStyle name="Output 6 5 2 4" xfId="43253" xr:uid="{E89EE0FF-B4B4-4B19-9109-334D9AA0C4F6}"/>
    <cellStyle name="Output 6 5 3" xfId="21175" xr:uid="{8CB532BE-5669-4CD8-8C95-D9E6FABEEFB1}"/>
    <cellStyle name="Output 6 5 3 2" xfId="34346" xr:uid="{DE067B33-7B31-4458-80C8-37E8162F75FA}"/>
    <cellStyle name="Output 6 5 3 3" xfId="40779" xr:uid="{90FC2C3D-A431-4403-ADEE-4F9E30F771E3}"/>
    <cellStyle name="Output 6 5 3 4" xfId="43254" xr:uid="{C7A382F5-CE26-4A45-B5A0-5F322F1E7B58}"/>
    <cellStyle name="Output 6 5 4" xfId="21176" xr:uid="{FC6B13E0-D4DA-43B2-8735-24210EDA88BE}"/>
    <cellStyle name="Output 6 5 4 2" xfId="37883" xr:uid="{5CF6F67F-1013-40CC-8F90-325F315035B2}"/>
    <cellStyle name="Output 6 5 4 3" xfId="40780" xr:uid="{825F904C-2ABF-43CF-9A3C-E39515E758F0}"/>
    <cellStyle name="Output 6 5 4 4" xfId="43255" xr:uid="{2050BFF6-A0D6-4815-9AED-7542660AE56D}"/>
    <cellStyle name="Output 6 5 5" xfId="21177" xr:uid="{FF1FBF36-B6EE-408B-9BDC-26656C390DE7}"/>
    <cellStyle name="Output 6 5 5 2" xfId="37061" xr:uid="{6A669322-9227-4B42-BDB0-C254BAAE6BD4}"/>
    <cellStyle name="Output 6 5 5 3" xfId="40781" xr:uid="{DE14FBF0-E596-404E-94EC-694BE5630BFC}"/>
    <cellStyle name="Output 6 5 5 4" xfId="43256" xr:uid="{1D8D1848-51C7-43D3-A246-32B747F0808C}"/>
    <cellStyle name="Output 6 5 6" xfId="21178" xr:uid="{E3DA6459-9C1A-4A72-B2BB-62953DBC0FC6}"/>
    <cellStyle name="Output 6 5 6 2" xfId="38535" xr:uid="{8FAFBD29-2920-48BD-96C1-93A10CC7DF06}"/>
    <cellStyle name="Output 6 5 6 3" xfId="40782" xr:uid="{AE14A3F1-993F-4206-B164-CBE478E9F127}"/>
    <cellStyle name="Output 6 5 6 4" xfId="43257" xr:uid="{109E8A4F-E4B7-49B8-B398-89510D9723D9}"/>
    <cellStyle name="Output 6 5 7" xfId="21179" xr:uid="{C8E1733A-1CCF-4F1E-8AEC-6DA1B64A83F6}"/>
    <cellStyle name="Output 6 5 7 2" xfId="34347" xr:uid="{1EF98341-94F6-4C05-B676-A2C262B7BF23}"/>
    <cellStyle name="Output 6 5 7 3" xfId="40783" xr:uid="{730949D7-868B-415B-B77D-8335A3B2E660}"/>
    <cellStyle name="Output 6 5 7 4" xfId="43258" xr:uid="{C0F6A0FB-B886-4732-9A34-DEA3D0A7211F}"/>
    <cellStyle name="Output 6 5 8" xfId="21180" xr:uid="{B809F67A-5646-4650-96DC-6049854E16C1}"/>
    <cellStyle name="Output 6 5 8 2" xfId="34348" xr:uid="{A4DDFC09-D7BD-4E80-ADF5-7D268775DE0D}"/>
    <cellStyle name="Output 6 5 8 3" xfId="40784" xr:uid="{B2C1DA03-0E6D-4120-AE97-E78451804731}"/>
    <cellStyle name="Output 6 5 8 4" xfId="43259" xr:uid="{43DAE4BB-71C5-48F6-8328-E7B4210FF8B1}"/>
    <cellStyle name="Output 6 5 9" xfId="34344" xr:uid="{1BB5028C-00C6-4D31-8849-9C4A8B88E7BE}"/>
    <cellStyle name="Output 6 6" xfId="24664" xr:uid="{A1C5E69A-2AF5-4200-869F-375B8D7DD12D}"/>
    <cellStyle name="Output 6 6 2" xfId="35732" xr:uid="{56F68054-CBB8-4CE1-9390-82FD254AE421}"/>
    <cellStyle name="Output 6 6 3" xfId="44456" xr:uid="{4F334AEF-9051-49EA-A581-0F76A7D5E922}"/>
    <cellStyle name="Output 6 7" xfId="21144" xr:uid="{2A68AEFC-6434-4EBB-8992-962C79C8AD1F}"/>
    <cellStyle name="Output 60" xfId="21181" xr:uid="{A861FB76-72D7-4483-8B03-DE1AE13EF510}"/>
    <cellStyle name="Output 61" xfId="21182" xr:uid="{7FA389C0-BF31-4AF4-9514-60A22428A939}"/>
    <cellStyle name="Output 62" xfId="21183" xr:uid="{77EF44B6-47E4-473E-BCA7-57AB5F0BDD9A}"/>
    <cellStyle name="Output 63" xfId="21184" xr:uid="{8A76949A-14FE-496E-8A20-8B77E138060A}"/>
    <cellStyle name="Output 64" xfId="21185" xr:uid="{DEED0DAB-F09A-4DAF-B795-58C215ACED73}"/>
    <cellStyle name="Output 65" xfId="21186" xr:uid="{6C496E0C-6F6E-44DF-8486-93FAAB2F5773}"/>
    <cellStyle name="Output 66" xfId="21187" xr:uid="{28C39DB1-26D7-4BAA-8758-3881394525AC}"/>
    <cellStyle name="Output 67" xfId="21188" xr:uid="{3215191F-A4EB-4AC9-BB66-E6B453C950C3}"/>
    <cellStyle name="Output 68" xfId="21189" xr:uid="{A7CBACE1-6D53-4AE5-A2EB-8BF56875B95C}"/>
    <cellStyle name="Output 68 10" xfId="21190" xr:uid="{9E800B78-3796-4DF8-BBA7-C29F9E0D0D44}"/>
    <cellStyle name="Output 68 10 2" xfId="35972" xr:uid="{AD27A5D7-F996-431F-AB5E-7B18AB8209C3}"/>
    <cellStyle name="Output 68 10 3" xfId="40786" xr:uid="{53B1FE28-5ED6-40C5-AC87-5BD1E68F4D03}"/>
    <cellStyle name="Output 68 10 4" xfId="43261" xr:uid="{8744920E-96C1-42B2-9505-0EBEF39CC7EB}"/>
    <cellStyle name="Output 68 11" xfId="35971" xr:uid="{65B81625-7C20-48B3-9DCC-D95E0FF2B556}"/>
    <cellStyle name="Output 68 12" xfId="40785" xr:uid="{BEB78484-8EAC-47E4-8729-38ACA5501548}"/>
    <cellStyle name="Output 68 13" xfId="43260" xr:uid="{52807C98-5FF5-439A-B698-F1AC50F2EF02}"/>
    <cellStyle name="Output 68 2" xfId="21191" xr:uid="{5F9A5161-8B09-4C79-8023-DE3198900347}"/>
    <cellStyle name="Output 68 2 10" xfId="40787" xr:uid="{7F6A8530-B0A5-48D2-B652-0DC48C8874BC}"/>
    <cellStyle name="Output 68 2 11" xfId="43262" xr:uid="{715810C9-84A8-424C-AC19-F2D401AE9B18}"/>
    <cellStyle name="Output 68 2 2" xfId="21192" xr:uid="{DED9C157-A1B0-401C-8DC0-7ECDC75886E7}"/>
    <cellStyle name="Output 68 2 2 2" xfId="34354" xr:uid="{7EABCAB5-1A97-4A7C-853A-E8ECF997B025}"/>
    <cellStyle name="Output 68 2 2 3" xfId="40788" xr:uid="{32F479B4-1B2E-4C1D-8B10-ABBEB376516B}"/>
    <cellStyle name="Output 68 2 2 4" xfId="43263" xr:uid="{CA219BF0-BC15-487D-B852-B5B0857649CD}"/>
    <cellStyle name="Output 68 2 3" xfId="21193" xr:uid="{6E633681-E756-44B8-91FC-03EFABDA07E7}"/>
    <cellStyle name="Output 68 2 3 2" xfId="34355" xr:uid="{86B8F67E-CC86-48AD-92AF-B0AC3DC02759}"/>
    <cellStyle name="Output 68 2 3 3" xfId="40789" xr:uid="{3B8CAFC0-BF66-44F1-B658-2334DF72ED03}"/>
    <cellStyle name="Output 68 2 3 4" xfId="43264" xr:uid="{F3A35FAE-F121-4E43-9362-CB47E7CAD5D2}"/>
    <cellStyle name="Output 68 2 4" xfId="21194" xr:uid="{38C96ABD-51CC-4A2B-9491-9F5161DA8163}"/>
    <cellStyle name="Output 68 2 4 2" xfId="38532" xr:uid="{56F3041B-38C0-4925-9D00-106E887DFD16}"/>
    <cellStyle name="Output 68 2 4 3" xfId="40790" xr:uid="{30D60A8E-FE51-4030-8F17-20F2C9ADFD50}"/>
    <cellStyle name="Output 68 2 4 4" xfId="43265" xr:uid="{72FE3952-DB3A-4A9C-AFAF-155298C0036C}"/>
    <cellStyle name="Output 68 2 5" xfId="21195" xr:uid="{BF2F14A9-C0A7-4551-A78E-491AF14374DA}"/>
    <cellStyle name="Output 68 2 5 2" xfId="25486" xr:uid="{FA2FF0B1-6AD1-40FF-9A0F-26CFBD83B8CD}"/>
    <cellStyle name="Output 68 2 5 3" xfId="40791" xr:uid="{CD9D9F97-7D36-4F07-AAAE-6FFB568F935C}"/>
    <cellStyle name="Output 68 2 5 4" xfId="43266" xr:uid="{05F1ABC7-AF91-4319-AC84-C32E7281C4DD}"/>
    <cellStyle name="Output 68 2 6" xfId="21196" xr:uid="{C1DFF0E9-CDCD-4717-BF61-ABEF860772F0}"/>
    <cellStyle name="Output 68 2 6 2" xfId="34356" xr:uid="{5E2F38C7-CCDF-4BB8-AB2A-A427587CEA73}"/>
    <cellStyle name="Output 68 2 6 3" xfId="40792" xr:uid="{21E4EA8D-51AE-45B8-B747-5CE30B25C579}"/>
    <cellStyle name="Output 68 2 6 4" xfId="43267" xr:uid="{4CA07955-C5F6-4998-8484-D9B1AEBA9740}"/>
    <cellStyle name="Output 68 2 7" xfId="21197" xr:uid="{0BBE6126-3107-4D8E-AAB0-ADB565D6300E}"/>
    <cellStyle name="Output 68 2 7 2" xfId="34357" xr:uid="{1905C464-C14F-42E7-A0E1-4F2CCF1F1F44}"/>
    <cellStyle name="Output 68 2 7 3" xfId="40793" xr:uid="{D4154856-013B-48B2-B0F8-D8E105A4CCEA}"/>
    <cellStyle name="Output 68 2 7 4" xfId="43268" xr:uid="{032408A9-6D33-477C-9782-6656E3E6F761}"/>
    <cellStyle name="Output 68 2 8" xfId="21198" xr:uid="{06689DB5-D439-481F-9D45-7C24B45956F4}"/>
    <cellStyle name="Output 68 2 8 2" xfId="34358" xr:uid="{3A251840-5464-4793-B5B9-AD9F75296547}"/>
    <cellStyle name="Output 68 2 8 3" xfId="40794" xr:uid="{47148066-E211-4497-B443-BCB6F3903F68}"/>
    <cellStyle name="Output 68 2 8 4" xfId="43269" xr:uid="{A4D25A67-A81A-4336-BA23-8F4DEC453EB9}"/>
    <cellStyle name="Output 68 2 9" xfId="25485" xr:uid="{344EE7B9-E828-4485-AF21-DB390B68F3A5}"/>
    <cellStyle name="Output 68 3" xfId="21199" xr:uid="{928E3B7D-C1D7-4E6A-8EEE-CE81AFA987E7}"/>
    <cellStyle name="Output 68 3 10" xfId="40795" xr:uid="{9F2105B7-FC4B-4C5F-BFEA-6B7BDE0FFE97}"/>
    <cellStyle name="Output 68 3 11" xfId="43270" xr:uid="{87665E6F-2DED-463C-840C-1D88EDCECB4A}"/>
    <cellStyle name="Output 68 3 2" xfId="21200" xr:uid="{5BD51E57-6BF9-4829-AECB-CA36B5C280CC}"/>
    <cellStyle name="Output 68 3 2 2" xfId="38531" xr:uid="{50C9A334-6015-474B-B4A5-2F634365C5E3}"/>
    <cellStyle name="Output 68 3 2 3" xfId="40796" xr:uid="{7025E235-0462-4971-8EE3-E160ADD494AE}"/>
    <cellStyle name="Output 68 3 2 4" xfId="43271" xr:uid="{4D0D494C-F9F6-4808-AA4C-58350418014D}"/>
    <cellStyle name="Output 68 3 3" xfId="21201" xr:uid="{46691F8A-43BB-4003-B02E-619344A7DD59}"/>
    <cellStyle name="Output 68 3 3 2" xfId="34359" xr:uid="{9371BA16-18F5-438B-BE38-A3879896CC62}"/>
    <cellStyle name="Output 68 3 3 3" xfId="40797" xr:uid="{3547E333-FF85-4B19-A298-3F01612D3F84}"/>
    <cellStyle name="Output 68 3 3 4" xfId="43272" xr:uid="{F43A79A4-86E5-48C0-A3E2-5DB4BCC2803E}"/>
    <cellStyle name="Output 68 3 4" xfId="21202" xr:uid="{ED137E42-2CE4-4D70-8319-FEC20D6B9BBB}"/>
    <cellStyle name="Output 68 3 4 2" xfId="34360" xr:uid="{B0332134-1344-4C0E-B895-054AD8AC7DCC}"/>
    <cellStyle name="Output 68 3 4 3" xfId="40798" xr:uid="{82337294-FA76-472F-8D95-885B22F7E9CC}"/>
    <cellStyle name="Output 68 3 4 4" xfId="43273" xr:uid="{EF2BAC68-D619-4290-99AD-E741A8E032E3}"/>
    <cellStyle name="Output 68 3 5" xfId="21203" xr:uid="{DFECA321-FC03-49FF-8C62-54D95A69CDC9}"/>
    <cellStyle name="Output 68 3 5 2" xfId="25488" xr:uid="{C10B415B-516B-4D55-B3F4-2AE0FD31D364}"/>
    <cellStyle name="Output 68 3 5 3" xfId="40799" xr:uid="{BC2BCD46-1349-4671-B124-4F243ABE4CD3}"/>
    <cellStyle name="Output 68 3 5 4" xfId="43274" xr:uid="{DDB7D598-7EA7-46C2-A554-9E710D95FD55}"/>
    <cellStyle name="Output 68 3 6" xfId="21204" xr:uid="{A289CCEA-8481-4E99-930F-64F078218318}"/>
    <cellStyle name="Output 68 3 6 2" xfId="37732" xr:uid="{2C0010E4-3C0C-4AA0-92BA-C41F1B3200CE}"/>
    <cellStyle name="Output 68 3 6 3" xfId="40800" xr:uid="{5EC442ED-4C9A-4834-A997-12E353487F64}"/>
    <cellStyle name="Output 68 3 6 4" xfId="43275" xr:uid="{EA9800E9-F8AB-4579-9433-FC08ED5E3F65}"/>
    <cellStyle name="Output 68 3 7" xfId="21205" xr:uid="{BE0BE3AF-20FC-49E8-8A76-698ABC21549B}"/>
    <cellStyle name="Output 68 3 7 2" xfId="38530" xr:uid="{6C354D19-744F-43DA-96C5-86B008632875}"/>
    <cellStyle name="Output 68 3 7 3" xfId="40801" xr:uid="{45FC4BF0-4E3B-4024-8A86-8E87C9B3407E}"/>
    <cellStyle name="Output 68 3 7 4" xfId="43276" xr:uid="{CFA38248-0868-4B01-8668-A87575654A6A}"/>
    <cellStyle name="Output 68 3 8" xfId="21206" xr:uid="{153B6A09-1B6A-48F9-A430-1B7C9258F998}"/>
    <cellStyle name="Output 68 3 8 2" xfId="34361" xr:uid="{ED453E06-2F36-42DB-BE7D-797AD99B9C75}"/>
    <cellStyle name="Output 68 3 8 3" xfId="40802" xr:uid="{80AFD7E7-F486-4BE2-825B-6E0BE082BB46}"/>
    <cellStyle name="Output 68 3 8 4" xfId="43277" xr:uid="{B3277400-D716-4F54-8085-3EA2E6F2C8AA}"/>
    <cellStyle name="Output 68 3 9" xfId="25487" xr:uid="{67FD7DAB-F781-4D7A-98A3-915A9639F381}"/>
    <cellStyle name="Output 68 4" xfId="21207" xr:uid="{81273ECF-7DEA-4E79-9906-DD024D69BB11}"/>
    <cellStyle name="Output 68 4 2" xfId="25489" xr:uid="{A622F05F-73D4-4854-9992-079993701753}"/>
    <cellStyle name="Output 68 4 3" xfId="40803" xr:uid="{C6FF1108-D56B-4299-AAD9-E0015B0C51D6}"/>
    <cellStyle name="Output 68 4 4" xfId="43278" xr:uid="{50EAD788-0324-4FB5-AA26-1ED9CDF20A7F}"/>
    <cellStyle name="Output 68 5" xfId="21208" xr:uid="{A823D6D8-837F-4262-99B8-DBC9C8F8B464}"/>
    <cellStyle name="Output 68 5 2" xfId="34362" xr:uid="{F0E90AED-D9D3-4089-92AE-8541C919D61F}"/>
    <cellStyle name="Output 68 5 3" xfId="40804" xr:uid="{F031CCAE-8D19-4554-BCD4-1C868EF4782D}"/>
    <cellStyle name="Output 68 5 4" xfId="43279" xr:uid="{CB49CEDC-413D-4047-9FBD-288CD6E827DA}"/>
    <cellStyle name="Output 68 6" xfId="21209" xr:uid="{6786122D-6AB9-4BC1-93F0-609FB342630E}"/>
    <cellStyle name="Output 68 6 2" xfId="34363" xr:uid="{A4426898-F611-4F22-A367-CFA6BEC3929C}"/>
    <cellStyle name="Output 68 6 3" xfId="40805" xr:uid="{EC2A01FE-68E1-4EDB-B3BA-93B550BAA7D3}"/>
    <cellStyle name="Output 68 6 4" xfId="43280" xr:uid="{66B6054E-DE57-4A74-978D-9584B24F24CC}"/>
    <cellStyle name="Output 68 7" xfId="21210" xr:uid="{2668F8E0-26CE-4AEB-BF55-6084D0B7821F}"/>
    <cellStyle name="Output 68 7 2" xfId="38529" xr:uid="{11F4E508-0FFA-43BE-8CE1-858BD86B285D}"/>
    <cellStyle name="Output 68 7 3" xfId="40806" xr:uid="{96D449AB-8956-47FB-B9AE-3BF267A9819B}"/>
    <cellStyle name="Output 68 7 4" xfId="43281" xr:uid="{F5B7B8D1-A597-4262-8823-7EB0EE4D3C31}"/>
    <cellStyle name="Output 68 8" xfId="21211" xr:uid="{C053AC03-024B-4EF1-8D5C-D8272CBC86B8}"/>
    <cellStyle name="Output 68 8 2" xfId="25490" xr:uid="{1A40479C-DF6D-4689-B06A-AB32A1595722}"/>
    <cellStyle name="Output 68 8 3" xfId="40807" xr:uid="{3508AC35-54B4-4EC2-9A37-8EAFDB4A4F11}"/>
    <cellStyle name="Output 68 8 4" xfId="43282" xr:uid="{2DA6ECE9-1E8A-454D-BF1C-DAE8E38AA2DA}"/>
    <cellStyle name="Output 68 9" xfId="21212" xr:uid="{434B25CB-78DB-4A9A-991A-83CABCBAB6EB}"/>
    <cellStyle name="Output 68 9 2" xfId="37733" xr:uid="{5D795AB7-DFB1-43D1-A5A0-B1E5C62C21B8}"/>
    <cellStyle name="Output 68 9 3" xfId="40808" xr:uid="{4B395FAB-CF2B-48E6-B55B-B337A1CB40EC}"/>
    <cellStyle name="Output 68 9 4" xfId="43283" xr:uid="{2507116B-48DE-4972-9AC1-48E5DB440E84}"/>
    <cellStyle name="Output 69" xfId="21213" xr:uid="{32E1DCF1-EFAF-4644-970D-5355753273E2}"/>
    <cellStyle name="Output 69 10" xfId="21214" xr:uid="{4E7DCF59-642C-4BA1-8E52-18BEAE9480C5}"/>
    <cellStyle name="Output 69 10 2" xfId="34365" xr:uid="{1E155C1C-3740-44D0-A438-69AEACED4C93}"/>
    <cellStyle name="Output 69 10 3" xfId="40810" xr:uid="{05D6114D-3380-46C3-AC51-292FCE0C6472}"/>
    <cellStyle name="Output 69 10 4" xfId="43285" xr:uid="{415B76CE-DF21-4D5E-9B1A-E26C349FC4D8}"/>
    <cellStyle name="Output 69 11" xfId="34364" xr:uid="{C1FF353A-6FE7-4175-8B4D-4CF7A8419858}"/>
    <cellStyle name="Output 69 12" xfId="40809" xr:uid="{BF7FCEBF-E439-426F-91FC-ED343B05968F}"/>
    <cellStyle name="Output 69 13" xfId="43284" xr:uid="{F96AD7FE-91E7-46EB-8F54-89E03A2142C1}"/>
    <cellStyle name="Output 69 2" xfId="21215" xr:uid="{22055C31-2A43-44BE-B572-CCF0F1B3E3C3}"/>
    <cellStyle name="Output 69 2 10" xfId="40811" xr:uid="{3BF4D565-30A9-410B-948E-A6C2BDC71E98}"/>
    <cellStyle name="Output 69 2 11" xfId="43286" xr:uid="{93413769-890E-4812-946E-37469FE95CC8}"/>
    <cellStyle name="Output 69 2 2" xfId="21216" xr:uid="{B14A1D3F-533F-4646-8F7F-A5DC79FB3AB2}"/>
    <cellStyle name="Output 69 2 2 2" xfId="38528" xr:uid="{D6811867-DA45-45FF-AC49-D46244788D56}"/>
    <cellStyle name="Output 69 2 2 3" xfId="40812" xr:uid="{2699B769-F61F-4EB8-B010-0A2ABA080FA9}"/>
    <cellStyle name="Output 69 2 2 4" xfId="43287" xr:uid="{CCF12E99-167D-4BAA-935F-5F305C6A25F9}"/>
    <cellStyle name="Output 69 2 3" xfId="21217" xr:uid="{8A1C025E-4A10-44CA-B305-62C7916658FC}"/>
    <cellStyle name="Output 69 2 3 2" xfId="34366" xr:uid="{F54C21A6-57B3-4D64-AB94-675C8699B4DD}"/>
    <cellStyle name="Output 69 2 3 3" xfId="40813" xr:uid="{F806AE97-41FD-4987-B32C-917B6AEBAAC0}"/>
    <cellStyle name="Output 69 2 3 4" xfId="43288" xr:uid="{18798D74-89FB-40B8-AF1F-08021FBF3A2D}"/>
    <cellStyle name="Output 69 2 4" xfId="21218" xr:uid="{7A96E4C1-F89F-4844-BE6C-8582C648E2D0}"/>
    <cellStyle name="Output 69 2 4 2" xfId="37734" xr:uid="{7ADB3093-E07D-44C8-B7A7-80071397E726}"/>
    <cellStyle name="Output 69 2 4 3" xfId="40814" xr:uid="{D4AF540A-8107-4F2D-A554-3D505F7667C6}"/>
    <cellStyle name="Output 69 2 4 4" xfId="43289" xr:uid="{E7F19F58-69C8-4227-BE7E-BDBFC863DBFE}"/>
    <cellStyle name="Output 69 2 5" xfId="21219" xr:uid="{D3CF6CA8-CCA3-4354-8494-2E74442DD2E1}"/>
    <cellStyle name="Output 69 2 5 2" xfId="25492" xr:uid="{873B828D-EAC9-4D6C-A0E2-0A034A575811}"/>
    <cellStyle name="Output 69 2 5 3" xfId="40815" xr:uid="{7A14BD93-990F-48BE-85DE-AC1E0B251FD8}"/>
    <cellStyle name="Output 69 2 5 4" xfId="43290" xr:uid="{2341DE75-BD5D-410C-81FE-533FB6155C64}"/>
    <cellStyle name="Output 69 2 6" xfId="21220" xr:uid="{B39AE111-9929-4837-836C-3281EE96C761}"/>
    <cellStyle name="Output 69 2 6 2" xfId="34367" xr:uid="{007BA8CB-540E-47A7-A38F-F3FEC8E843DA}"/>
    <cellStyle name="Output 69 2 6 3" xfId="40816" xr:uid="{B9F371A1-0146-4DD9-8492-4DDFB1F50150}"/>
    <cellStyle name="Output 69 2 6 4" xfId="43291" xr:uid="{5F44F0F9-83C1-40C8-AB3E-A9B3ABC18509}"/>
    <cellStyle name="Output 69 2 7" xfId="21221" xr:uid="{5F6EB585-19DE-4893-B6DB-A4356CBF2736}"/>
    <cellStyle name="Output 69 2 7 2" xfId="38527" xr:uid="{12977F19-09C5-459D-A214-78AF947D0CEB}"/>
    <cellStyle name="Output 69 2 7 3" xfId="40817" xr:uid="{28421C09-DC79-4105-802B-1A15EDED9A5D}"/>
    <cellStyle name="Output 69 2 7 4" xfId="43292" xr:uid="{CB90B652-09C0-410D-B8EA-9382588E1325}"/>
    <cellStyle name="Output 69 2 8" xfId="21222" xr:uid="{3481BC4F-3825-4DD3-BDC3-1FEBE210E1CE}"/>
    <cellStyle name="Output 69 2 8 2" xfId="34368" xr:uid="{15BEE2A6-EABE-436E-A6B7-D5DF9563BBC1}"/>
    <cellStyle name="Output 69 2 8 3" xfId="40818" xr:uid="{4EAFA4E6-E95B-48A7-A1D6-96E3D273CDA6}"/>
    <cellStyle name="Output 69 2 8 4" xfId="43293" xr:uid="{C14EAB66-7F7E-4FA8-8C1F-13B166B2B996}"/>
    <cellStyle name="Output 69 2 9" xfId="25491" xr:uid="{B9EC1DBA-CC3B-454A-BFEE-ADE322A7F5E4}"/>
    <cellStyle name="Output 69 3" xfId="21223" xr:uid="{CBD5AB8A-1190-4978-8FEA-C4C93A50B0D8}"/>
    <cellStyle name="Output 69 3 10" xfId="40819" xr:uid="{217CE99B-1176-476E-B7A3-4445CE7762D8}"/>
    <cellStyle name="Output 69 3 11" xfId="43294" xr:uid="{9E1EB2CE-31B3-4043-9B5A-9D54BB99582C}"/>
    <cellStyle name="Output 69 3 2" xfId="21224" xr:uid="{31FD629A-6D0C-44FE-A1F5-74F6819FA2B9}"/>
    <cellStyle name="Output 69 3 2 2" xfId="34369" xr:uid="{AE79E29C-4ECD-4422-AEDF-F3F2E475F88C}"/>
    <cellStyle name="Output 69 3 2 3" xfId="40820" xr:uid="{1DF4BEA9-9785-4BAE-B1E5-193F13370ECD}"/>
    <cellStyle name="Output 69 3 2 4" xfId="43295" xr:uid="{7D8DA1A3-69E3-4B0C-8E06-B684C7C5FB79}"/>
    <cellStyle name="Output 69 3 3" xfId="21225" xr:uid="{4920DC32-CF9E-4878-8A8A-DA17C02B2BE0}"/>
    <cellStyle name="Output 69 3 3 2" xfId="37735" xr:uid="{26267E98-0BA9-427B-A90D-BFED76CBFB6E}"/>
    <cellStyle name="Output 69 3 3 3" xfId="40821" xr:uid="{B9BD7FE5-BF84-4778-958A-FE324EC5AFE7}"/>
    <cellStyle name="Output 69 3 3 4" xfId="43296" xr:uid="{145B3AB5-7DCA-4ACD-B5C2-C6E60EDB9583}"/>
    <cellStyle name="Output 69 3 4" xfId="21226" xr:uid="{91BD2791-C799-411B-B845-330C1B374498}"/>
    <cellStyle name="Output 69 3 4 2" xfId="38526" xr:uid="{8EE93364-5AE8-4FB9-8A5E-D494627D15DF}"/>
    <cellStyle name="Output 69 3 4 3" xfId="40822" xr:uid="{0F2B867C-79CB-46DE-AF3D-26395FBA48CE}"/>
    <cellStyle name="Output 69 3 4 4" xfId="43297" xr:uid="{9E871224-69EB-4B27-8B5F-E5E7D4268C25}"/>
    <cellStyle name="Output 69 3 5" xfId="21227" xr:uid="{8AAB92F3-1FE1-44F4-9746-35FE7E530CE5}"/>
    <cellStyle name="Output 69 3 5 2" xfId="25494" xr:uid="{1A1948DB-1789-4299-990C-194046354AA2}"/>
    <cellStyle name="Output 69 3 5 3" xfId="40823" xr:uid="{EC9E9665-A96C-48FE-954B-70E357176EB2}"/>
    <cellStyle name="Output 69 3 5 4" xfId="43298" xr:uid="{4387416A-2904-4E59-82F2-42A1384B6335}"/>
    <cellStyle name="Output 69 3 6" xfId="21228" xr:uid="{0100181E-5EDA-49FD-AA70-A801B2DE0543}"/>
    <cellStyle name="Output 69 3 6 2" xfId="34370" xr:uid="{044FBE04-4918-4D7F-9F28-0885A88A7894}"/>
    <cellStyle name="Output 69 3 6 3" xfId="40824" xr:uid="{09336178-3961-4F5C-814B-FC23D8430FBB}"/>
    <cellStyle name="Output 69 3 6 4" xfId="43299" xr:uid="{5AC1DA62-7AA6-4608-B18D-7EC40EEB3D0E}"/>
    <cellStyle name="Output 69 3 7" xfId="21229" xr:uid="{CA1EE002-09BC-4E4C-99A3-2CC93ACE0E89}"/>
    <cellStyle name="Output 69 3 7 2" xfId="34371" xr:uid="{1BC0AEBB-1036-4C34-867B-14C188D374F6}"/>
    <cellStyle name="Output 69 3 7 3" xfId="40825" xr:uid="{A72B527D-4AC4-4DCD-AC18-E88749DA4B7B}"/>
    <cellStyle name="Output 69 3 7 4" xfId="43300" xr:uid="{820D33EF-F082-4E91-91C4-9EB1121B2FB5}"/>
    <cellStyle name="Output 69 3 8" xfId="21230" xr:uid="{9EFA103B-5775-43B6-A361-EF50ED7BA11B}"/>
    <cellStyle name="Output 69 3 8 2" xfId="34372" xr:uid="{A01C9F7E-9D8C-4B6D-B068-F2175FAF97E9}"/>
    <cellStyle name="Output 69 3 8 3" xfId="40826" xr:uid="{764ADBD8-35A1-4D6F-B6A7-4EA168EC0255}"/>
    <cellStyle name="Output 69 3 8 4" xfId="43301" xr:uid="{68FC8A1B-13E1-4906-9F64-21F98B78D15C}"/>
    <cellStyle name="Output 69 3 9" xfId="25493" xr:uid="{4812C034-19E0-424E-BE99-4B4A2307C226}"/>
    <cellStyle name="Output 69 4" xfId="21231" xr:uid="{75E4EE82-C2EC-4846-ACC5-B7F4B05D2197}"/>
    <cellStyle name="Output 69 4 2" xfId="37736" xr:uid="{0F4C54AB-EAD9-41FB-BC90-1D15EC86174F}"/>
    <cellStyle name="Output 69 4 3" xfId="40827" xr:uid="{E82D5AF7-FAEF-423F-B9CE-47DA714B6644}"/>
    <cellStyle name="Output 69 4 4" xfId="43302" xr:uid="{ED29B65A-034A-46F1-845E-086F81742BE1}"/>
    <cellStyle name="Output 69 5" xfId="21232" xr:uid="{77ABBB2E-093D-42DF-9FBD-E66BFE2D2931}"/>
    <cellStyle name="Output 69 5 2" xfId="34373" xr:uid="{280FC041-8AD8-4E47-8116-A46ECF752618}"/>
    <cellStyle name="Output 69 5 3" xfId="40828" xr:uid="{E99B7AFD-474C-4A09-AC34-3D1D80745DBA}"/>
    <cellStyle name="Output 69 5 4" xfId="43303" xr:uid="{E9EA9DED-57CD-4663-A6AD-B794F211E8CB}"/>
    <cellStyle name="Output 69 6" xfId="21233" xr:uid="{9ACAFE95-6243-4545-8C37-2C8167E171A0}"/>
    <cellStyle name="Output 69 6 2" xfId="34374" xr:uid="{ED811902-0B82-4164-A7EB-1732F1AC6574}"/>
    <cellStyle name="Output 69 6 3" xfId="40829" xr:uid="{B18EDAF8-A115-4F2A-AFA5-FA366A1BC149}"/>
    <cellStyle name="Output 69 6 4" xfId="43304" xr:uid="{853BFE69-A41C-4242-BBA2-30F1801C5152}"/>
    <cellStyle name="Output 69 7" xfId="21234" xr:uid="{32E55843-0E9C-41D3-9B30-30DC802F6BFE}"/>
    <cellStyle name="Output 69 7 2" xfId="34375" xr:uid="{4D95D257-9836-455F-875A-E9394B33A121}"/>
    <cellStyle name="Output 69 7 3" xfId="40830" xr:uid="{E92AD035-0590-4F9A-807B-18DBA4EF0B13}"/>
    <cellStyle name="Output 69 7 4" xfId="43305" xr:uid="{70083CE6-1FFB-4CE0-A030-5F2D82504500}"/>
    <cellStyle name="Output 69 8" xfId="21235" xr:uid="{4E4F903A-2683-432F-86B5-C1A8B3D70DCF}"/>
    <cellStyle name="Output 69 8 2" xfId="37737" xr:uid="{BA3C18AA-2605-435F-94E6-12DAE908A9A2}"/>
    <cellStyle name="Output 69 8 3" xfId="40831" xr:uid="{CEE5FA32-B5F9-430D-A5CB-DD1836A2A277}"/>
    <cellStyle name="Output 69 8 4" xfId="43306" xr:uid="{23329AC8-C6A9-469E-B296-85F289E2D46E}"/>
    <cellStyle name="Output 69 9" xfId="21236" xr:uid="{17EA1967-7B7A-4679-8CA9-C7644B7D5752}"/>
    <cellStyle name="Output 69 9 2" xfId="34376" xr:uid="{EC348A22-6A82-4688-ACC7-79406A10F905}"/>
    <cellStyle name="Output 69 9 3" xfId="40832" xr:uid="{92800740-785F-49F2-AC65-E2B8FD5E59B9}"/>
    <cellStyle name="Output 69 9 4" xfId="43307" xr:uid="{E1FC661F-638D-40F5-BBB5-8C1A737A6B4C}"/>
    <cellStyle name="Output 7" xfId="4559" xr:uid="{C3232108-D8AA-4520-A0CD-285A0F33A769}"/>
    <cellStyle name="Output 7 2" xfId="21238" xr:uid="{F03AEADA-E6FC-4840-B4EE-3628F5FFC21A}"/>
    <cellStyle name="Output 7 3" xfId="21239" xr:uid="{2E76A416-2A6D-439C-92C2-745A61C44FA5}"/>
    <cellStyle name="Output 7 4" xfId="21240" xr:uid="{27A29D50-D0C1-4FD8-BE10-CB99C33F4BC9}"/>
    <cellStyle name="Output 7 5" xfId="21241" xr:uid="{D77B5781-5F05-464D-9CD2-9523A711050C}"/>
    <cellStyle name="Output 7 6" xfId="24665" xr:uid="{35053B3D-ECCB-4BAE-AAEE-255A88CAD437}"/>
    <cellStyle name="Output 7 6 2" xfId="37864" xr:uid="{110E620E-2EC2-430F-970E-76B5473A78C3}"/>
    <cellStyle name="Output 7 6 3" xfId="44457" xr:uid="{B75177C2-7BC7-4FC8-8491-95CF7F413A7B}"/>
    <cellStyle name="Output 7 7" xfId="21237" xr:uid="{441926B6-666E-4695-B565-02F51D69AD96}"/>
    <cellStyle name="Output 70" xfId="21242" xr:uid="{355A05FC-D525-4629-AB4F-948495D70A8E}"/>
    <cellStyle name="Output 70 10" xfId="21243" xr:uid="{60E0A978-F002-48BB-A384-C7FBD78F21B8}"/>
    <cellStyle name="Output 70 10 2" xfId="37739" xr:uid="{52F0A7E5-202E-4575-8276-1A4E7CE216F6}"/>
    <cellStyle name="Output 70 10 3" xfId="40834" xr:uid="{07925B72-9A01-4276-B3A9-9F0469C62D26}"/>
    <cellStyle name="Output 70 10 4" xfId="43309" xr:uid="{097CE08E-938D-418C-B827-7694D97D1E66}"/>
    <cellStyle name="Output 70 11" xfId="34381" xr:uid="{6756F71B-0D64-48BC-B9BF-66EFE87288AE}"/>
    <cellStyle name="Output 70 12" xfId="40833" xr:uid="{F037048E-BC33-4E6A-80C9-C54D730D15D0}"/>
    <cellStyle name="Output 70 13" xfId="43308" xr:uid="{EB4A7223-76D9-4AE4-9ECC-A5D9AF0CB875}"/>
    <cellStyle name="Output 70 2" xfId="21244" xr:uid="{677A5789-A0EE-4850-9DB1-BEA420EDBFC6}"/>
    <cellStyle name="Output 70 2 10" xfId="40835" xr:uid="{268AC185-0FA1-4116-94F6-F0F413C436BF}"/>
    <cellStyle name="Output 70 2 11" xfId="43310" xr:uid="{37416806-A941-40F9-B826-48C2FFE3C250}"/>
    <cellStyle name="Output 70 2 2" xfId="21245" xr:uid="{EBF210FF-1397-4278-B267-EE78901A5452}"/>
    <cellStyle name="Output 70 2 2 2" xfId="34383" xr:uid="{52EAB93D-E692-40D9-9068-EE10257334B0}"/>
    <cellStyle name="Output 70 2 2 3" xfId="40836" xr:uid="{3FC1BA59-D537-4F62-B008-037745E96CD3}"/>
    <cellStyle name="Output 70 2 2 4" xfId="43311" xr:uid="{203E1D41-30B3-41A8-87B1-A8F9106F21E7}"/>
    <cellStyle name="Output 70 2 3" xfId="21246" xr:uid="{208F00BB-D8D0-4549-B948-9E9BA4104BD5}"/>
    <cellStyle name="Output 70 2 3 2" xfId="34384" xr:uid="{EDF66D7D-3F2B-40F6-B66E-EBA09233D4B5}"/>
    <cellStyle name="Output 70 2 3 3" xfId="40837" xr:uid="{DD84D4E9-122C-4ED5-AB24-21418ACE552F}"/>
    <cellStyle name="Output 70 2 3 4" xfId="43312" xr:uid="{8D043CBC-651C-43BE-968D-45727A147D1F}"/>
    <cellStyle name="Output 70 2 4" xfId="21247" xr:uid="{7D66AD83-A238-453D-99D0-4E76BD0F6F74}"/>
    <cellStyle name="Output 70 2 4 2" xfId="37740" xr:uid="{DAF9BCAB-100A-4CFF-9914-52CF99B6F95F}"/>
    <cellStyle name="Output 70 2 4 3" xfId="40838" xr:uid="{F2E15ADD-A910-469B-8366-D0FA96524FEE}"/>
    <cellStyle name="Output 70 2 4 4" xfId="43313" xr:uid="{13246BD7-0611-4BD4-B9F4-393A21CCACF8}"/>
    <cellStyle name="Output 70 2 5" xfId="21248" xr:uid="{2E873033-E688-4CB7-AA6E-132ED98A3261}"/>
    <cellStyle name="Output 70 2 5 2" xfId="34385" xr:uid="{4CC3835A-434B-42FC-BE0B-837E4A38360B}"/>
    <cellStyle name="Output 70 2 5 3" xfId="40839" xr:uid="{3EDECBDF-C6E5-44D0-A628-A928E3538F4F}"/>
    <cellStyle name="Output 70 2 5 4" xfId="43314" xr:uid="{89C8779A-5AC6-4F60-A6EE-B5673368B2D6}"/>
    <cellStyle name="Output 70 2 6" xfId="21249" xr:uid="{3C3947B5-94EE-4CD9-90A7-935C722B5A94}"/>
    <cellStyle name="Output 70 2 6 2" xfId="34386" xr:uid="{5DF7A933-F8E6-4CB4-AB30-2812D7665533}"/>
    <cellStyle name="Output 70 2 6 3" xfId="40840" xr:uid="{BBC028E5-114C-45DC-BD49-709CAE50E13F}"/>
    <cellStyle name="Output 70 2 6 4" xfId="43315" xr:uid="{96485D05-8660-466C-97EA-3C47FE1CE4A9}"/>
    <cellStyle name="Output 70 2 7" xfId="21250" xr:uid="{5E1936A5-C2B0-4C62-8909-BFD5D6EEEAFE}"/>
    <cellStyle name="Output 70 2 7 2" xfId="34387" xr:uid="{027190DF-DDE9-4D46-B93C-84B10DD78CCC}"/>
    <cellStyle name="Output 70 2 7 3" xfId="40841" xr:uid="{9FE11726-67F7-4558-AFB3-AD04C3397B7E}"/>
    <cellStyle name="Output 70 2 7 4" xfId="43316" xr:uid="{65B9A856-55EF-4FD1-AD08-155803E00CF6}"/>
    <cellStyle name="Output 70 2 8" xfId="21251" xr:uid="{1BDAC1D3-F32F-4F97-9884-647BBB1A8DD9}"/>
    <cellStyle name="Output 70 2 8 2" xfId="37741" xr:uid="{74C574F1-9137-4E0C-BC91-7FBD94B8B75F}"/>
    <cellStyle name="Output 70 2 8 3" xfId="40842" xr:uid="{1948EEE6-2DD5-42D3-958D-4193BCEF3315}"/>
    <cellStyle name="Output 70 2 8 4" xfId="43317" xr:uid="{3B1381D1-D522-4B04-8C8D-303B369973A5}"/>
    <cellStyle name="Output 70 2 9" xfId="34382" xr:uid="{AE96E27C-DC28-4945-8550-41524E37EA22}"/>
    <cellStyle name="Output 70 3" xfId="21252" xr:uid="{93601976-0133-432F-9652-EA2C34331868}"/>
    <cellStyle name="Output 70 3 10" xfId="40843" xr:uid="{F94B0C94-D33D-425B-AF29-DD7118D70B89}"/>
    <cellStyle name="Output 70 3 11" xfId="43318" xr:uid="{5B9710D6-C8BB-411F-89FD-44BBEB82A06E}"/>
    <cellStyle name="Output 70 3 2" xfId="21253" xr:uid="{F9331D3E-455D-4405-9F94-3B2FD81922B0}"/>
    <cellStyle name="Output 70 3 2 2" xfId="24843" xr:uid="{5304FEE0-F50C-4B7C-B53A-97FCBEE0F24D}"/>
    <cellStyle name="Output 70 3 2 3" xfId="40844" xr:uid="{57514C03-82A2-4939-9428-743BE3368F65}"/>
    <cellStyle name="Output 70 3 2 4" xfId="43319" xr:uid="{EE53E6BF-2DA3-42D2-A98E-3E417289A91E}"/>
    <cellStyle name="Output 70 3 3" xfId="21254" xr:uid="{A64D159F-3D80-48A0-9C00-1B3BE86AF557}"/>
    <cellStyle name="Output 70 3 3 2" xfId="34388" xr:uid="{3D1DA88C-833F-4EDA-9A42-9E744F120556}"/>
    <cellStyle name="Output 70 3 3 3" xfId="40845" xr:uid="{32A026DB-8C18-4759-9A8C-A53F9A8AC670}"/>
    <cellStyle name="Output 70 3 3 4" xfId="43320" xr:uid="{018C8DBF-93D4-44B9-9DB7-E0D83F77F4D0}"/>
    <cellStyle name="Output 70 3 4" xfId="21255" xr:uid="{CC9811E7-3920-4D3A-ACDF-F3568922DB2F}"/>
    <cellStyle name="Output 70 3 4 2" xfId="34389" xr:uid="{23B52EFA-1877-4695-BCF6-B062ACED7C42}"/>
    <cellStyle name="Output 70 3 4 3" xfId="40846" xr:uid="{515C328B-B50A-45B8-AD70-48CA0D80507B}"/>
    <cellStyle name="Output 70 3 4 4" xfId="43321" xr:uid="{DF8C114C-371C-4560-84E0-74752850D1A9}"/>
    <cellStyle name="Output 70 3 5" xfId="21256" xr:uid="{90553C13-A4EB-4FF7-8659-3663F1CF54BF}"/>
    <cellStyle name="Output 70 3 5 2" xfId="34390" xr:uid="{5A848872-DABB-4C5B-BC5A-D249BB0A4FEA}"/>
    <cellStyle name="Output 70 3 5 3" xfId="40847" xr:uid="{CB18E90F-8576-4D53-9D3A-25ED914A467C}"/>
    <cellStyle name="Output 70 3 5 4" xfId="43322" xr:uid="{2812A1A9-C8E5-4846-81A0-7D9A74CDBE3E}"/>
    <cellStyle name="Output 70 3 6" xfId="21257" xr:uid="{828A15F1-ADD6-46AA-B166-0C9F3611BDB5}"/>
    <cellStyle name="Output 70 3 6 2" xfId="34391" xr:uid="{D0C12D1D-3D38-45F9-A498-E77BF4E417D8}"/>
    <cellStyle name="Output 70 3 6 3" xfId="40848" xr:uid="{9650F690-FE46-4AB3-8E42-6C73EFE52580}"/>
    <cellStyle name="Output 70 3 6 4" xfId="43323" xr:uid="{3FF55AFB-44D9-4EA6-AE85-0481972786E7}"/>
    <cellStyle name="Output 70 3 7" xfId="21258" xr:uid="{14534879-05A4-4D73-9AA4-010CF438F472}"/>
    <cellStyle name="Output 70 3 7 2" xfId="34392" xr:uid="{0D05C60F-C965-47A3-A004-B33F0927598E}"/>
    <cellStyle name="Output 70 3 7 3" xfId="40849" xr:uid="{84666F98-D3AC-4C4D-86FE-620020D009E6}"/>
    <cellStyle name="Output 70 3 7 4" xfId="43324" xr:uid="{79C6575E-6E99-43DF-8102-31F8E48A1C70}"/>
    <cellStyle name="Output 70 3 8" xfId="21259" xr:uid="{AE891217-8528-4147-A05A-592727CD913C}"/>
    <cellStyle name="Output 70 3 8 2" xfId="37742" xr:uid="{0460F979-BC80-46EE-8232-05E4981AC316}"/>
    <cellStyle name="Output 70 3 8 3" xfId="40850" xr:uid="{F53C1816-E4A5-4764-83CA-E7DF40A54E83}"/>
    <cellStyle name="Output 70 3 8 4" xfId="43325" xr:uid="{798B7D85-DD3D-4F3A-B4F5-432A3F6F1324}"/>
    <cellStyle name="Output 70 3 9" xfId="24842" xr:uid="{F2D6E295-7574-420C-AB6D-F702394F95DF}"/>
    <cellStyle name="Output 70 4" xfId="21260" xr:uid="{67C789C8-D1BD-41D8-8155-5ABACC5340D6}"/>
    <cellStyle name="Output 70 4 2" xfId="34393" xr:uid="{FAB8B60C-D4E0-42BC-A820-7CAAC392013D}"/>
    <cellStyle name="Output 70 4 3" xfId="40851" xr:uid="{F4FC2BCC-8DFA-46EF-A929-C3976AD1CEB2}"/>
    <cellStyle name="Output 70 4 4" xfId="43326" xr:uid="{E2048F77-9F31-49C9-BA9A-FE4F983914D1}"/>
    <cellStyle name="Output 70 5" xfId="21261" xr:uid="{5A306DC9-FEED-4927-A8B8-9B11DC7A59C5}"/>
    <cellStyle name="Output 70 5 2" xfId="34394" xr:uid="{D11D91E0-751B-4FAC-BF3E-342AC5DDC3F0}"/>
    <cellStyle name="Output 70 5 3" xfId="40852" xr:uid="{C9A48C8D-BB33-4BD6-AC4E-F3BAFABD1B9B}"/>
    <cellStyle name="Output 70 5 4" xfId="43327" xr:uid="{407A4F7F-9ABE-40E4-AD19-1B5F211B6743}"/>
    <cellStyle name="Output 70 6" xfId="21262" xr:uid="{947A123F-480F-4EA8-B2C3-91B256BC2862}"/>
    <cellStyle name="Output 70 6 2" xfId="34395" xr:uid="{C26C4E1D-E2D1-478F-8E8C-138608BD6BBE}"/>
    <cellStyle name="Output 70 6 3" xfId="40853" xr:uid="{A4C28066-2C8B-4A85-82CB-605ECC10E699}"/>
    <cellStyle name="Output 70 6 4" xfId="43328" xr:uid="{8F6AD341-43B7-4731-87E3-2272AD7CB51A}"/>
    <cellStyle name="Output 70 7" xfId="21263" xr:uid="{5437ED96-2D9D-4F41-A5AA-F348FCC490F9}"/>
    <cellStyle name="Output 70 7 2" xfId="34396" xr:uid="{C78ADC4D-BE23-4D96-8C2E-17CFD7E1479F}"/>
    <cellStyle name="Output 70 7 3" xfId="40854" xr:uid="{2E108196-97D7-4E47-BC28-BC32FFBFBB1A}"/>
    <cellStyle name="Output 70 7 4" xfId="43329" xr:uid="{C88672F4-BB72-416C-AEFA-20D9B78D30D4}"/>
    <cellStyle name="Output 70 8" xfId="21264" xr:uid="{9F251F01-E311-4079-B3ED-01D91DBE62D0}"/>
    <cellStyle name="Output 70 8 2" xfId="35973" xr:uid="{2A8DB40E-5739-4CAD-8FF1-E95E535D3AB2}"/>
    <cellStyle name="Output 70 8 3" xfId="40855" xr:uid="{9753A024-2029-4A98-A104-ECFDC8A450EA}"/>
    <cellStyle name="Output 70 8 4" xfId="43330" xr:uid="{9390DEF5-9E83-4008-ACAA-AFBE3C65ED56}"/>
    <cellStyle name="Output 70 9" xfId="21265" xr:uid="{03A2F2A4-5AEE-4AC5-B604-EA7FA5E5A769}"/>
    <cellStyle name="Output 70 9 2" xfId="37062" xr:uid="{19DD138F-911B-47C2-82BD-0185C1852D88}"/>
    <cellStyle name="Output 70 9 3" xfId="40856" xr:uid="{838F27F0-FCBE-4A98-A48F-B391B0EA504A}"/>
    <cellStyle name="Output 70 9 4" xfId="43331" xr:uid="{D84087D0-16BC-42DA-B563-2380AB9C7E6A}"/>
    <cellStyle name="Output 71" xfId="21266" xr:uid="{52DDE6C0-CD89-403C-9326-C7123F621BAD}"/>
    <cellStyle name="Output 71 10" xfId="21267" xr:uid="{4B384A7A-69E2-4BF0-991A-AD65A9ADEE43}"/>
    <cellStyle name="Output 71 10 2" xfId="25495" xr:uid="{EE7FC432-F972-436C-B084-35F577909355}"/>
    <cellStyle name="Output 71 10 3" xfId="40858" xr:uid="{5ED8393A-5EF8-48C9-94F7-E017E72917BB}"/>
    <cellStyle name="Output 71 10 4" xfId="43333" xr:uid="{0ECEC9BF-9304-4E0A-9D21-6E7B443BF53C}"/>
    <cellStyle name="Output 71 11" xfId="35974" xr:uid="{E0FE5D53-4356-4216-A4B6-F1A67162988D}"/>
    <cellStyle name="Output 71 12" xfId="40857" xr:uid="{03135353-FDFC-4965-A889-DFCCD9C6CF34}"/>
    <cellStyle name="Output 71 13" xfId="43332" xr:uid="{27221EFF-6FAB-4677-8A1E-B8AFE7C308D7}"/>
    <cellStyle name="Output 71 2" xfId="21268" xr:uid="{FF1CFFB9-E148-4802-AD91-739FAFD25960}"/>
    <cellStyle name="Output 71 2 10" xfId="40859" xr:uid="{22F0804B-E553-42EC-8514-6DB0AC196FB0}"/>
    <cellStyle name="Output 71 2 11" xfId="43334" xr:uid="{564370E0-68E3-4160-A6D5-3F6E5785B0DF}"/>
    <cellStyle name="Output 71 2 2" xfId="21269" xr:uid="{696094DF-8A9E-4615-8454-A806AEEA9808}"/>
    <cellStyle name="Output 71 2 2 2" xfId="37063" xr:uid="{671C5E1B-63DC-4310-97CE-608094E41661}"/>
    <cellStyle name="Output 71 2 2 3" xfId="40860" xr:uid="{665DEC50-3406-42A8-8FEF-AC57A8AE7045}"/>
    <cellStyle name="Output 71 2 2 4" xfId="43335" xr:uid="{4ADCBE3B-262F-4B5D-BC70-A6F45A503D10}"/>
    <cellStyle name="Output 71 2 3" xfId="21270" xr:uid="{55F4C978-034F-453A-8DDF-23F3931D204E}"/>
    <cellStyle name="Output 71 2 3 2" xfId="38525" xr:uid="{A94D3B55-E7CE-43CC-91E2-C8BA1EF42514}"/>
    <cellStyle name="Output 71 2 3 3" xfId="40861" xr:uid="{CCB2A07C-0C1F-4F9B-A7E6-1D5FFA3BC3F3}"/>
    <cellStyle name="Output 71 2 3 4" xfId="43336" xr:uid="{3D433965-0F47-43F0-9EE5-085A560849AD}"/>
    <cellStyle name="Output 71 2 4" xfId="21271" xr:uid="{50FF0218-5046-42F2-A3CA-68DDF31236EC}"/>
    <cellStyle name="Output 71 2 4 2" xfId="35975" xr:uid="{8F49740C-3EDB-4CA0-86C2-E69EF48CD57D}"/>
    <cellStyle name="Output 71 2 4 3" xfId="40862" xr:uid="{10B7ACC2-F95E-4355-B3FA-E9C2CC6CBC4B}"/>
    <cellStyle name="Output 71 2 4 4" xfId="43337" xr:uid="{4E137754-C6B1-4D70-A7B7-1086C3BAC133}"/>
    <cellStyle name="Output 71 2 5" xfId="21272" xr:uid="{DAB17FA1-2D5B-4612-B0BE-AD71572ECBF0}"/>
    <cellStyle name="Output 71 2 5 2" xfId="25496" xr:uid="{61B38B43-16AB-439F-A1FB-433D3200B138}"/>
    <cellStyle name="Output 71 2 5 3" xfId="40863" xr:uid="{E4329A12-CAF0-47D0-82A0-6E339F5F8DA6}"/>
    <cellStyle name="Output 71 2 5 4" xfId="43338" xr:uid="{9658B0AD-F127-4DC6-9FE6-93F0B0AEB7EB}"/>
    <cellStyle name="Output 71 2 6" xfId="21273" xr:uid="{23D3EAD0-CE00-4BA5-B29E-4141854AB6E2}"/>
    <cellStyle name="Output 71 2 6 2" xfId="34398" xr:uid="{9D71D7E8-9F0F-486F-9942-F8F37A0E39CC}"/>
    <cellStyle name="Output 71 2 6 3" xfId="40864" xr:uid="{CCA429FB-7FD1-478B-896A-AF48D880DA95}"/>
    <cellStyle name="Output 71 2 6 4" xfId="43339" xr:uid="{E74806E6-4B45-4AD3-8752-CFEACC778D1E}"/>
    <cellStyle name="Output 71 2 7" xfId="21274" xr:uid="{608A4165-54E5-4564-8C33-B5F20DD0C12B}"/>
    <cellStyle name="Output 71 2 7 2" xfId="34399" xr:uid="{01645F52-094C-41D3-A50D-5F094F8866A5}"/>
    <cellStyle name="Output 71 2 7 3" xfId="40865" xr:uid="{EB7B0DCD-D660-4709-BB46-89301A08B7D9}"/>
    <cellStyle name="Output 71 2 7 4" xfId="43340" xr:uid="{EA3B0DCD-FC36-44DD-A0BE-639F1FA26C1E}"/>
    <cellStyle name="Output 71 2 8" xfId="21275" xr:uid="{7B390FE1-F97B-4AB9-BBF3-72F8FAFC3FE6}"/>
    <cellStyle name="Output 71 2 8 2" xfId="34400" xr:uid="{99369DD1-F750-4F26-839D-CE924F926C55}"/>
    <cellStyle name="Output 71 2 8 3" xfId="40866" xr:uid="{CF8AEA27-E76E-40DC-B0AF-3CA3C37B84D0}"/>
    <cellStyle name="Output 71 2 8 4" xfId="43341" xr:uid="{2C8C8AC2-ACD8-470C-A47D-B4DA8B3946BB}"/>
    <cellStyle name="Output 71 2 9" xfId="34397" xr:uid="{0A175485-A657-484E-85D8-9DBFD73CC7CE}"/>
    <cellStyle name="Output 71 3" xfId="21276" xr:uid="{EECC9AD5-ADF2-4625-82A3-F12E007D9ECC}"/>
    <cellStyle name="Output 71 3 10" xfId="40867" xr:uid="{DBA619BB-035F-4D92-9412-E3509D918C69}"/>
    <cellStyle name="Output 71 3 11" xfId="43342" xr:uid="{C9047C0A-9608-4E56-BF57-B41A3F940B93}"/>
    <cellStyle name="Output 71 3 2" xfId="21277" xr:uid="{960E865F-3AEC-4D07-83F1-36CCAD13BC66}"/>
    <cellStyle name="Output 71 3 2 2" xfId="37064" xr:uid="{6986EFEC-A7B3-4E5A-B1A6-582F34EFDD17}"/>
    <cellStyle name="Output 71 3 2 3" xfId="40868" xr:uid="{AAEE15BC-52AE-4EB9-8882-9BCBC61FD6C2}"/>
    <cellStyle name="Output 71 3 2 4" xfId="43343" xr:uid="{1A4BDB50-B72F-4A63-BA69-7CFE19C49578}"/>
    <cellStyle name="Output 71 3 3" xfId="21278" xr:uid="{2AAE94FE-2544-4946-8673-DC11B03D85FB}"/>
    <cellStyle name="Output 71 3 3 2" xfId="38524" xr:uid="{0858CAE3-3CAE-42B7-B8EB-A2076C2C5185}"/>
    <cellStyle name="Output 71 3 3 3" xfId="40869" xr:uid="{ED2CC448-173E-4553-BF7F-8B33300EF46A}"/>
    <cellStyle name="Output 71 3 3 4" xfId="43344" xr:uid="{BF31DA01-5983-4E65-ABA4-5F38E2F58879}"/>
    <cellStyle name="Output 71 3 4" xfId="21279" xr:uid="{4D075264-8DE6-4055-B808-59CA55604E96}"/>
    <cellStyle name="Output 71 3 4 2" xfId="34401" xr:uid="{BFD2F56D-83A2-481F-B785-AF18DAD0FA62}"/>
    <cellStyle name="Output 71 3 4 3" xfId="40870" xr:uid="{8A75D1C9-B178-4CD9-AB00-9FA9A6B0666B}"/>
    <cellStyle name="Output 71 3 4 4" xfId="43345" xr:uid="{82910EDD-B637-463D-B8FF-C36903287CFD}"/>
    <cellStyle name="Output 71 3 5" xfId="21280" xr:uid="{E3D181EF-7134-4772-93D7-EC1E932C14D6}"/>
    <cellStyle name="Output 71 3 5 2" xfId="39119" xr:uid="{402C1CAB-C4E2-484A-B102-ADC484587EC5}"/>
    <cellStyle name="Output 71 3 5 3" xfId="40871" xr:uid="{C16F171B-133A-4780-B89B-807DED98545D}"/>
    <cellStyle name="Output 71 3 5 4" xfId="43346" xr:uid="{E6E0A094-13E5-4E12-BC53-57907528424F}"/>
    <cellStyle name="Output 71 3 6" xfId="21281" xr:uid="{787FA2BA-A01F-4CD2-B420-A07E6D3239F0}"/>
    <cellStyle name="Output 71 3 6 2" xfId="34402" xr:uid="{9CC98B01-85ED-4F64-AD33-875C27FC5ED5}"/>
    <cellStyle name="Output 71 3 6 3" xfId="40872" xr:uid="{D06AAB72-7A4B-4A4B-AC75-0FEC2FA308A3}"/>
    <cellStyle name="Output 71 3 6 4" xfId="43347" xr:uid="{61430597-0543-4087-BB95-CD2DC64EDA61}"/>
    <cellStyle name="Output 71 3 7" xfId="21282" xr:uid="{6554F075-FE8E-41A4-82A4-22DA1159BD07}"/>
    <cellStyle name="Output 71 3 7 2" xfId="34403" xr:uid="{4D5D610A-ACFB-4567-8A3C-13766B6A7344}"/>
    <cellStyle name="Output 71 3 7 3" xfId="40873" xr:uid="{C4A7FC2F-9BD4-4799-AD9B-0F9C868C8FC2}"/>
    <cellStyle name="Output 71 3 7 4" xfId="43348" xr:uid="{E563CB48-B02E-4A0C-B4E8-54CDCDFB1BF7}"/>
    <cellStyle name="Output 71 3 8" xfId="21283" xr:uid="{C74B361E-6376-451F-AEA3-882B8BCA2CEC}"/>
    <cellStyle name="Output 71 3 8 2" xfId="38523" xr:uid="{0CF90A29-E8C7-4760-B4F5-295DF0E529E9}"/>
    <cellStyle name="Output 71 3 8 3" xfId="40874" xr:uid="{8D26B078-76E6-4F6A-B25F-017330E05463}"/>
    <cellStyle name="Output 71 3 8 4" xfId="43349" xr:uid="{732BAFAC-80CC-43F6-B713-755358F399D2}"/>
    <cellStyle name="Output 71 3 9" xfId="25497" xr:uid="{A1B3A1AC-82E3-4856-89BB-C064E1000D09}"/>
    <cellStyle name="Output 71 4" xfId="21284" xr:uid="{F09F6809-B7CC-418B-B160-E4C8493474E7}"/>
    <cellStyle name="Output 71 4 2" xfId="25498" xr:uid="{991F4607-E1CC-4091-93F5-0C8B0CE39E72}"/>
    <cellStyle name="Output 71 4 3" xfId="40875" xr:uid="{BA82327C-A41F-46AA-9199-B3154114A422}"/>
    <cellStyle name="Output 71 4 4" xfId="43350" xr:uid="{3F643540-4455-4514-B4A7-3B0757FD3D8A}"/>
    <cellStyle name="Output 71 5" xfId="21285" xr:uid="{C0177D79-9657-4A39-AACA-68763A6AA49F}"/>
    <cellStyle name="Output 71 5 2" xfId="34404" xr:uid="{BC5143EC-DDDF-4BA4-862D-B75BC4A9D8D6}"/>
    <cellStyle name="Output 71 5 3" xfId="40876" xr:uid="{2C3B2CD4-E911-4669-A416-049E0DD20142}"/>
    <cellStyle name="Output 71 5 4" xfId="43351" xr:uid="{3655C1AF-D425-4C12-80EC-9C110A9E60E4}"/>
    <cellStyle name="Output 71 6" xfId="21286" xr:uid="{840E3E62-45A0-44F1-BB1E-E574E8115EA8}"/>
    <cellStyle name="Output 71 6 2" xfId="34405" xr:uid="{378467F4-B5C5-486C-9B43-13034A13776E}"/>
    <cellStyle name="Output 71 6 3" xfId="40877" xr:uid="{D59442B7-91A5-4ACE-BB05-8D2BBE456282}"/>
    <cellStyle name="Output 71 6 4" xfId="43352" xr:uid="{9A09446B-A1BA-4E30-89AF-5018E4C53ADF}"/>
    <cellStyle name="Output 71 7" xfId="21287" xr:uid="{3F20E4ED-E58B-4CC4-939C-8031878BE07D}"/>
    <cellStyle name="Output 71 7 2" xfId="34406" xr:uid="{59D4B057-587D-40B5-9E90-2F2DCE824BDB}"/>
    <cellStyle name="Output 71 7 3" xfId="40878" xr:uid="{1EF43376-E2F5-4F17-99F4-7C6FE7482B2D}"/>
    <cellStyle name="Output 71 7 4" xfId="43353" xr:uid="{A203FA26-2BCB-46F6-AD7E-D04CE5DA1D30}"/>
    <cellStyle name="Output 71 8" xfId="21288" xr:uid="{37E3B400-5CCE-412D-BC47-8BCE12914B65}"/>
    <cellStyle name="Output 71 8 2" xfId="25499" xr:uid="{08C7529B-FB1F-436E-B191-56343FC80C4D}"/>
    <cellStyle name="Output 71 8 3" xfId="40879" xr:uid="{BA25D529-DF13-4CD4-B61A-BA899CAD6C82}"/>
    <cellStyle name="Output 71 8 4" xfId="43354" xr:uid="{6DE5B384-E45E-4722-A95D-39A41B92761F}"/>
    <cellStyle name="Output 71 9" xfId="21289" xr:uid="{687614CA-9D95-40C8-B916-DB160A51AE89}"/>
    <cellStyle name="Output 71 9 2" xfId="38522" xr:uid="{D7D931DB-EC1E-409D-9007-E2B33666FE67}"/>
    <cellStyle name="Output 71 9 3" xfId="40880" xr:uid="{BCD22DEA-480B-4048-B3F9-BEE835E8789C}"/>
    <cellStyle name="Output 71 9 4" xfId="43355" xr:uid="{4FD4226E-92CC-43E3-814E-2D23CE23AB17}"/>
    <cellStyle name="Output 72" xfId="21290" xr:uid="{EB82E24B-2FCA-4875-AEFB-DE8D51053FA2}"/>
    <cellStyle name="Output 72 10" xfId="21291" xr:uid="{192B62BA-CEC8-4213-940C-7AAAE7DAA5D9}"/>
    <cellStyle name="Output 72 10 2" xfId="34408" xr:uid="{8C176165-9A54-4532-BB4E-9D3318561378}"/>
    <cellStyle name="Output 72 10 3" xfId="40882" xr:uid="{650B757F-19D7-46C8-A580-572C5A7FA5D0}"/>
    <cellStyle name="Output 72 10 4" xfId="43357" xr:uid="{F73D7845-2048-4365-B410-A22EC0C5B7A2}"/>
    <cellStyle name="Output 72 11" xfId="34407" xr:uid="{9E0112B7-9FC4-4BF2-9A1C-C2CA5825EFB7}"/>
    <cellStyle name="Output 72 12" xfId="40881" xr:uid="{8C619EA0-BFF8-4CA4-82E2-329FFB07AA52}"/>
    <cellStyle name="Output 72 13" xfId="43356" xr:uid="{552D98F6-C417-43A9-B7D1-885D61F8C391}"/>
    <cellStyle name="Output 72 2" xfId="21292" xr:uid="{B96DACF1-BADF-497C-90B0-A96A069FCD87}"/>
    <cellStyle name="Output 72 2 10" xfId="40883" xr:uid="{AA2FD246-6384-4C05-9944-553B91739E6D}"/>
    <cellStyle name="Output 72 2 11" xfId="43358" xr:uid="{9FE61857-089D-4602-9664-3F2293B967DC}"/>
    <cellStyle name="Output 72 2 2" xfId="21293" xr:uid="{1B69129C-D534-4AE2-9559-5E72DA0D253C}"/>
    <cellStyle name="Output 72 2 2 2" xfId="34409" xr:uid="{1CFE9955-F4CD-406B-8A98-D0C48D1FB41E}"/>
    <cellStyle name="Output 72 2 2 3" xfId="40884" xr:uid="{90F80656-8648-49B7-B9A0-68DD8132BB99}"/>
    <cellStyle name="Output 72 2 2 4" xfId="43359" xr:uid="{04AC224A-0BCF-4F34-8283-B4C9B99615EE}"/>
    <cellStyle name="Output 72 2 3" xfId="21294" xr:uid="{BBFD13B6-FA2D-45E1-A158-174FC0FA9293}"/>
    <cellStyle name="Output 72 2 3 2" xfId="38521" xr:uid="{97E6EA6E-73F4-45F0-A2B7-070772F56CBF}"/>
    <cellStyle name="Output 72 2 3 3" xfId="40885" xr:uid="{791C55FE-A548-4815-B310-434D4B3B923B}"/>
    <cellStyle name="Output 72 2 3 4" xfId="43360" xr:uid="{63ABB142-6971-4C29-B1F3-352C62E9A3B5}"/>
    <cellStyle name="Output 72 2 4" xfId="21295" xr:uid="{7DD12B5F-6A3C-4583-9F2A-6C260F50E323}"/>
    <cellStyle name="Output 72 2 4 2" xfId="34410" xr:uid="{C0730CEB-6EA0-49D5-B303-59D90B6FBDA9}"/>
    <cellStyle name="Output 72 2 4 3" xfId="40886" xr:uid="{E1EDCBB2-2FE4-4DCF-8658-8B4AA5008867}"/>
    <cellStyle name="Output 72 2 4 4" xfId="43361" xr:uid="{32C73189-1462-4024-94C8-C352AE9BCEEC}"/>
    <cellStyle name="Output 72 2 5" xfId="21296" xr:uid="{1AE84BB3-B7F4-4602-A17B-58D74F780883}"/>
    <cellStyle name="Output 72 2 5 2" xfId="25501" xr:uid="{61F839CE-DB06-4A72-B3A0-64D7E754C84C}"/>
    <cellStyle name="Output 72 2 5 3" xfId="40887" xr:uid="{23F8F9B2-5CD0-458E-8FEB-3BBF2B7CD7ED}"/>
    <cellStyle name="Output 72 2 5 4" xfId="43362" xr:uid="{80732CAB-8B94-4FAE-A60E-6D963BFBAC11}"/>
    <cellStyle name="Output 72 2 6" xfId="21297" xr:uid="{530B35E3-AF52-48BD-9245-FCD698A30454}"/>
    <cellStyle name="Output 72 2 6 2" xfId="34411" xr:uid="{4696CB71-CFA8-4C43-80EC-6B0AC098EC5F}"/>
    <cellStyle name="Output 72 2 6 3" xfId="40888" xr:uid="{F72C1251-79C4-4A44-8B18-F6C3B73A2D03}"/>
    <cellStyle name="Output 72 2 6 4" xfId="43363" xr:uid="{E6490FBA-28B8-49D3-9D73-2A0F332E5393}"/>
    <cellStyle name="Output 72 2 7" xfId="21298" xr:uid="{79B0AF4C-DEAC-45A2-B428-CA21A506EC07}"/>
    <cellStyle name="Output 72 2 7 2" xfId="34412" xr:uid="{A2454706-F29C-40CC-B261-8ED2C7E94049}"/>
    <cellStyle name="Output 72 2 7 3" xfId="40889" xr:uid="{C8A56868-7298-4055-B111-BE34B21089D1}"/>
    <cellStyle name="Output 72 2 7 4" xfId="43364" xr:uid="{A07DCBF4-4495-451E-BD42-05C9A20F64A2}"/>
    <cellStyle name="Output 72 2 8" xfId="21299" xr:uid="{4707670B-B317-400E-9FC4-71022B1CFBB4}"/>
    <cellStyle name="Output 72 2 8 2" xfId="38520" xr:uid="{1C26B85D-F516-4558-A4C1-79285BC65176}"/>
    <cellStyle name="Output 72 2 8 3" xfId="40890" xr:uid="{1FD44243-65BD-4845-B48E-76FC06C91C1D}"/>
    <cellStyle name="Output 72 2 8 4" xfId="43365" xr:uid="{14801184-8275-4F56-B3BD-CED9E501E1A1}"/>
    <cellStyle name="Output 72 2 9" xfId="25500" xr:uid="{E1ABF3F6-550E-47CA-B861-6E466826F523}"/>
    <cellStyle name="Output 72 3" xfId="21300" xr:uid="{F525B878-19AC-4555-823E-E82B039AA30B}"/>
    <cellStyle name="Output 72 3 10" xfId="40891" xr:uid="{DFD139DC-A946-412F-A260-2620E1851654}"/>
    <cellStyle name="Output 72 3 11" xfId="43366" xr:uid="{556D2079-781A-4154-8B9A-67558E27615E}"/>
    <cellStyle name="Output 72 3 2" xfId="21301" xr:uid="{A6FB2906-B848-4968-8C0A-738B2F1707C2}"/>
    <cellStyle name="Output 72 3 2 2" xfId="37855" xr:uid="{0EA4C188-6CF0-43A1-BB18-D574857661DA}"/>
    <cellStyle name="Output 72 3 2 3" xfId="40892" xr:uid="{DE916ECC-A37D-4FE8-ABBE-46B292FEA0AE}"/>
    <cellStyle name="Output 72 3 2 4" xfId="43367" xr:uid="{3C69F440-7707-416C-B32A-764A0BB20197}"/>
    <cellStyle name="Output 72 3 3" xfId="21302" xr:uid="{16237229-7F63-48B3-885D-C90C3E2608F5}"/>
    <cellStyle name="Output 72 3 3 2" xfId="34413" xr:uid="{3DCED89E-99CF-4B1B-A6B9-B039D5C97A0E}"/>
    <cellStyle name="Output 72 3 3 3" xfId="40893" xr:uid="{788CF396-1DEE-46BA-9CD8-276816CDE986}"/>
    <cellStyle name="Output 72 3 3 4" xfId="43368" xr:uid="{9D670378-D911-425F-986B-6E3E46A38895}"/>
    <cellStyle name="Output 72 3 4" xfId="21303" xr:uid="{E428B9A9-F3E2-4B59-ACA4-479DA6EB747A}"/>
    <cellStyle name="Output 72 3 4 2" xfId="34414" xr:uid="{5296678B-2249-4E0C-A66B-95061171124B}"/>
    <cellStyle name="Output 72 3 4 3" xfId="40894" xr:uid="{26B409E2-B9D2-4C36-B005-CEBA8E5366F5}"/>
    <cellStyle name="Output 72 3 4 4" xfId="43369" xr:uid="{CB61C80B-B4B7-4E52-86B2-67DF41D6935D}"/>
    <cellStyle name="Output 72 3 5" xfId="21304" xr:uid="{DC67015B-F1AA-4B31-82E0-3A278900B0BB}"/>
    <cellStyle name="Output 72 3 5 2" xfId="34415" xr:uid="{C6E93674-8FCD-42EA-AC39-F405F42762A4}"/>
    <cellStyle name="Output 72 3 5 3" xfId="40895" xr:uid="{CE1B7651-D359-497A-B90E-FBF59E91CB16}"/>
    <cellStyle name="Output 72 3 5 4" xfId="43370" xr:uid="{57CCD1F5-246A-48F8-83B5-2F217C76BD74}"/>
    <cellStyle name="Output 72 3 6" xfId="21305" xr:uid="{64B401C9-EE2E-46F0-978E-047753CEE129}"/>
    <cellStyle name="Output 72 3 6 2" xfId="38519" xr:uid="{55B94FD0-EE79-4C81-8FEC-EEA714065683}"/>
    <cellStyle name="Output 72 3 6 3" xfId="40896" xr:uid="{C457D4F6-BD34-46DE-9E55-6A27F089868A}"/>
    <cellStyle name="Output 72 3 6 4" xfId="43371" xr:uid="{3EAC27D0-EC5A-46B0-87F3-523F38B39AC9}"/>
    <cellStyle name="Output 72 3 7" xfId="21306" xr:uid="{17C9795A-87DD-415D-BC02-F92AD81E4E00}"/>
    <cellStyle name="Output 72 3 7 2" xfId="34416" xr:uid="{5AA9E1F3-066D-45BB-978D-E877783D903F}"/>
    <cellStyle name="Output 72 3 7 3" xfId="40897" xr:uid="{85FE9DF8-21E5-4C21-BF89-6BA49C56EA21}"/>
    <cellStyle name="Output 72 3 7 4" xfId="43372" xr:uid="{0E44B89F-FB02-41F4-AFF1-A17C8962B272}"/>
    <cellStyle name="Output 72 3 8" xfId="21307" xr:uid="{1D76D924-6A35-49F2-AE4E-71CC83C5EF8B}"/>
    <cellStyle name="Output 72 3 8 2" xfId="36723" xr:uid="{46011CED-2569-4A34-B21A-B9EBC7FDBB2B}"/>
    <cellStyle name="Output 72 3 8 3" xfId="40898" xr:uid="{31573C47-933F-46BB-9476-20DAD8DD4BEA}"/>
    <cellStyle name="Output 72 3 8 4" xfId="43373" xr:uid="{965336CF-1879-465C-A80E-8DF89927979C}"/>
    <cellStyle name="Output 72 3 9" xfId="36805" xr:uid="{5A485BE5-0505-4758-964F-9216133C84C6}"/>
    <cellStyle name="Output 72 4" xfId="21308" xr:uid="{D535DAB0-3E47-426D-8D1A-87A68A5F8918}"/>
    <cellStyle name="Output 72 4 2" xfId="34417" xr:uid="{ED028ECC-7011-4691-B38B-EF6ADA429F29}"/>
    <cellStyle name="Output 72 4 3" xfId="40899" xr:uid="{7447E871-5A3B-4653-96B2-A34551C0A6F5}"/>
    <cellStyle name="Output 72 4 4" xfId="43374" xr:uid="{80724564-1663-459B-8B7B-7F740AD05C30}"/>
    <cellStyle name="Output 72 5" xfId="21309" xr:uid="{0897A188-4F72-47C9-9BA7-1279FB037410}"/>
    <cellStyle name="Output 72 5 2" xfId="37743" xr:uid="{25A518EF-CFD6-499F-B704-0BAC64100221}"/>
    <cellStyle name="Output 72 5 3" xfId="40900" xr:uid="{71A950E3-5078-4631-817D-25DB743E1C1D}"/>
    <cellStyle name="Output 72 5 4" xfId="43375" xr:uid="{47C333C2-9196-47ED-A7DF-0DC5742116DE}"/>
    <cellStyle name="Output 72 6" xfId="21310" xr:uid="{C1E6E41C-0D29-4572-8CCF-283778ED0297}"/>
    <cellStyle name="Output 72 6 2" xfId="37868" xr:uid="{FBF4F587-43D2-4A2F-90CE-9AC0D776637B}"/>
    <cellStyle name="Output 72 6 3" xfId="40901" xr:uid="{4267FEDC-3BC0-4E57-B665-F586788F298F}"/>
    <cellStyle name="Output 72 6 4" xfId="43376" xr:uid="{9F28BC2E-1012-4A51-AA32-F6D8E44EE7F8}"/>
    <cellStyle name="Output 72 7" xfId="21311" xr:uid="{5CF65542-FA0C-44D7-A658-B865BC3267A9}"/>
    <cellStyle name="Output 72 7 2" xfId="38518" xr:uid="{8D883E9C-1C1C-4E0B-95F2-C64E8DB2A281}"/>
    <cellStyle name="Output 72 7 3" xfId="40902" xr:uid="{CE90F393-D54B-4BA4-94AC-BF42BF21D5DC}"/>
    <cellStyle name="Output 72 7 4" xfId="43377" xr:uid="{95B3295D-E130-4F23-B66B-B7B2C5602A1C}"/>
    <cellStyle name="Output 72 8" xfId="21312" xr:uid="{F4A46B38-DEF7-4855-BC02-A073801C9FEC}"/>
    <cellStyle name="Output 72 8 2" xfId="34418" xr:uid="{92CE5882-9A7B-46A3-AD00-59F258821CC2}"/>
    <cellStyle name="Output 72 8 3" xfId="40903" xr:uid="{E32B4886-AB33-40E6-BF19-F3B00787B9A7}"/>
    <cellStyle name="Output 72 8 4" xfId="43378" xr:uid="{0E4F1AC4-757C-40E6-8181-98D2E6F5AF71}"/>
    <cellStyle name="Output 72 9" xfId="21313" xr:uid="{3AC20308-091C-43E1-9DA2-CD944D5F9923}"/>
    <cellStyle name="Output 72 9 2" xfId="34419" xr:uid="{51254047-C2A4-46AC-93EA-6BF7E226D5BB}"/>
    <cellStyle name="Output 72 9 3" xfId="40904" xr:uid="{DFD4DEDB-2A41-48F5-A602-D7D9DA1CB9C3}"/>
    <cellStyle name="Output 72 9 4" xfId="43379" xr:uid="{ABD2539C-4560-4EA1-B959-4BF34F30D16C}"/>
    <cellStyle name="Output 73" xfId="21314" xr:uid="{2BC92FA5-CE98-4F15-9423-533600CD7C92}"/>
    <cellStyle name="Output 73 10" xfId="40905" xr:uid="{5E9E7076-75B0-48BF-BB19-A58A57FFBB7E}"/>
    <cellStyle name="Output 73 11" xfId="43380" xr:uid="{B4D15EA2-80D5-4E9C-8542-76578EF2E6CE}"/>
    <cellStyle name="Output 73 2" xfId="21315" xr:uid="{B6E3C5DA-9828-4F04-A19A-C7A63383BDE4}"/>
    <cellStyle name="Output 73 2 2" xfId="34420" xr:uid="{E2B73C59-2B1B-4D4F-ABEE-5A52E8D393FA}"/>
    <cellStyle name="Output 73 2 3" xfId="40906" xr:uid="{B4CF5741-6A89-46FD-8828-B27480F7AA98}"/>
    <cellStyle name="Output 73 2 4" xfId="43381" xr:uid="{D93E28AC-24FF-4EF2-BEFC-8308B4ABF501}"/>
    <cellStyle name="Output 73 3" xfId="21316" xr:uid="{05B4747E-AFB7-411E-957B-37C24C0AFAB2}"/>
    <cellStyle name="Output 73 3 2" xfId="38517" xr:uid="{82FE8F80-CEA0-49AB-9BD1-D4C5C7FE6F46}"/>
    <cellStyle name="Output 73 3 3" xfId="40907" xr:uid="{486149E4-179C-4E31-A9F0-4859DE8FE989}"/>
    <cellStyle name="Output 73 3 4" xfId="43382" xr:uid="{1B72ACE5-127F-4477-9D8E-57571A72B70D}"/>
    <cellStyle name="Output 73 4" xfId="21317" xr:uid="{FF83CED7-6901-4D2B-AC67-D6B85B7537B1}"/>
    <cellStyle name="Output 73 4 2" xfId="34421" xr:uid="{BF2B4480-9960-4A22-AD18-CB6764E4A901}"/>
    <cellStyle name="Output 73 4 3" xfId="40908" xr:uid="{D3D052FC-8B59-4C0C-B485-5AA2B0357ABA}"/>
    <cellStyle name="Output 73 4 4" xfId="43383" xr:uid="{949CEE48-CC79-441A-9C2A-78C6F8AD3160}"/>
    <cellStyle name="Output 73 5" xfId="21318" xr:uid="{E0545D7B-2465-419E-8985-95CE5D9ECB31}"/>
    <cellStyle name="Output 73 5 2" xfId="34422" xr:uid="{78F42B8C-15E9-4476-A454-353F66C03345}"/>
    <cellStyle name="Output 73 5 3" xfId="40909" xr:uid="{A23606C3-0FE6-4761-9E83-4B1961227306}"/>
    <cellStyle name="Output 73 5 4" xfId="43384" xr:uid="{008429EA-C7FD-4DD2-947E-C63F13E05760}"/>
    <cellStyle name="Output 73 6" xfId="21319" xr:uid="{481BC77E-ED99-40BB-8A7E-C7FC9408F4BC}"/>
    <cellStyle name="Output 73 6 2" xfId="34423" xr:uid="{DB94BA9C-ABBF-4140-B1EB-56C4AA3EA13B}"/>
    <cellStyle name="Output 73 6 3" xfId="40910" xr:uid="{13FED064-E3AD-4D5F-B12D-12548C717DAB}"/>
    <cellStyle name="Output 73 6 4" xfId="43385" xr:uid="{34073B12-B387-4BD1-A2EB-A65CC3768792}"/>
    <cellStyle name="Output 73 7" xfId="21320" xr:uid="{BD2A99AC-2EE5-4FC7-858C-C911C2D598C1}"/>
    <cellStyle name="Output 73 7 2" xfId="36725" xr:uid="{EE4E92DC-ADF9-4E23-99A4-368E27271F59}"/>
    <cellStyle name="Output 73 7 3" xfId="40911" xr:uid="{6DA4563E-BB06-4B38-94CB-11F158DE16D7}"/>
    <cellStyle name="Output 73 7 4" xfId="43386" xr:uid="{2F658047-EDD6-4835-9A4B-3DF30C372247}"/>
    <cellStyle name="Output 73 8" xfId="21321" xr:uid="{512C3304-7458-4DAA-85D9-6934EA5A143C}"/>
    <cellStyle name="Output 73 8 2" xfId="34424" xr:uid="{16A47461-E6F1-4F08-B7B4-BD7395108B33}"/>
    <cellStyle name="Output 73 8 3" xfId="40912" xr:uid="{3E5E55D1-C964-4DA2-A8D8-5F94E8D7E8E2}"/>
    <cellStyle name="Output 73 8 4" xfId="43387" xr:uid="{F96E12ED-1475-48B2-A8A9-2DA51D0E38B0}"/>
    <cellStyle name="Output 73 9" xfId="36724" xr:uid="{5B0F05D3-3F19-4883-8D4E-F0E08265C0D0}"/>
    <cellStyle name="Output 74" xfId="21322" xr:uid="{E1A190B6-1AFE-4617-B616-0DCE3B577FFD}"/>
    <cellStyle name="Output 74 10" xfId="40913" xr:uid="{CAF91325-E2BB-4A49-838D-440CB12C83D7}"/>
    <cellStyle name="Output 74 11" xfId="43388" xr:uid="{C8DD3DA2-CF75-4D93-9B65-1B5DFF9C05E2}"/>
    <cellStyle name="Output 74 2" xfId="21323" xr:uid="{3C0DA0C6-1ABB-4C22-9971-8E68A340448D}"/>
    <cellStyle name="Output 74 2 2" xfId="34426" xr:uid="{11D750A3-5C6F-484F-AF13-8D7029980BAF}"/>
    <cellStyle name="Output 74 2 3" xfId="40914" xr:uid="{151830B6-9298-400F-AB9F-F542149787C1}"/>
    <cellStyle name="Output 74 2 4" xfId="43389" xr:uid="{0B12B42E-055C-433B-A416-A31B02FA07E7}"/>
    <cellStyle name="Output 74 3" xfId="21324" xr:uid="{BEB9C71D-C659-4577-BD12-B0C31F3241D9}"/>
    <cellStyle name="Output 74 3 2" xfId="25502" xr:uid="{39698CE8-00B7-477B-BA74-7A7AECAB1A58}"/>
    <cellStyle name="Output 74 3 3" xfId="40915" xr:uid="{E5EC1499-878E-4A49-8C1B-2D0D18745C19}"/>
    <cellStyle name="Output 74 3 4" xfId="43390" xr:uid="{3C0F6020-C0BC-4577-8C70-13FFB3B5A8AE}"/>
    <cellStyle name="Output 74 4" xfId="21325" xr:uid="{4317A0C4-C2E5-4DAF-BD40-3258DD82B6A8}"/>
    <cellStyle name="Output 74 4 2" xfId="34427" xr:uid="{FD2D6250-FAAA-47A9-8A58-BF38FDEED712}"/>
    <cellStyle name="Output 74 4 3" xfId="40916" xr:uid="{E7A5DCD3-038E-48D7-831C-590C86AA822B}"/>
    <cellStyle name="Output 74 4 4" xfId="43391" xr:uid="{6328DF2F-A300-454B-99F5-94DA5BB0766B}"/>
    <cellStyle name="Output 74 5" xfId="21326" xr:uid="{FDFBB14A-3DC9-4E74-A208-3802FDFCD1F5}"/>
    <cellStyle name="Output 74 5 2" xfId="34428" xr:uid="{9D5C0862-918C-46E4-B4C9-68AD11825B70}"/>
    <cellStyle name="Output 74 5 3" xfId="40917" xr:uid="{DCD8D5DB-49B3-4993-9644-D0E3E0E55422}"/>
    <cellStyle name="Output 74 5 4" xfId="43392" xr:uid="{DF356572-5F6B-426B-8D18-32658B2A6D06}"/>
    <cellStyle name="Output 74 6" xfId="21327" xr:uid="{7B514A91-3E09-406C-B8E2-2053A5064884}"/>
    <cellStyle name="Output 74 6 2" xfId="36726" xr:uid="{36521A0D-C345-4C9C-B331-E306DF197215}"/>
    <cellStyle name="Output 74 6 3" xfId="40918" xr:uid="{1D5C168D-C973-4FC1-BF04-8678CA298CDD}"/>
    <cellStyle name="Output 74 6 4" xfId="43393" xr:uid="{2E4C2F19-A20B-4615-829F-CF3A4F54C0C0}"/>
    <cellStyle name="Output 74 7" xfId="21328" xr:uid="{3D7EB701-E63E-4506-9111-C910CD495EE6}"/>
    <cellStyle name="Output 74 7 2" xfId="34429" xr:uid="{112DC43A-C507-44CF-82C4-A7EAD8785BFC}"/>
    <cellStyle name="Output 74 7 3" xfId="40919" xr:uid="{EADCAA1C-81CD-4AEA-AE86-90B8BDB3F261}"/>
    <cellStyle name="Output 74 7 4" xfId="43394" xr:uid="{A5F45312-AE26-4434-8702-5EC39CAF115A}"/>
    <cellStyle name="Output 74 8" xfId="21329" xr:uid="{BCB9D09D-A37C-4276-A270-9CE393236EAD}"/>
    <cellStyle name="Output 74 8 2" xfId="25503" xr:uid="{53DB4B51-8744-437B-890B-389495948DE7}"/>
    <cellStyle name="Output 74 8 3" xfId="40920" xr:uid="{27977614-2B0C-49F7-B170-4B141DE0A5F1}"/>
    <cellStyle name="Output 74 8 4" xfId="43395" xr:uid="{C708B607-8F7B-4F0B-B43F-F7D2BF2B01AE}"/>
    <cellStyle name="Output 74 9" xfId="34425" xr:uid="{99F0C63E-39C9-4CAE-A86B-DBEFF2B0B4F3}"/>
    <cellStyle name="Output 75" xfId="21330" xr:uid="{2F4CD776-8CBE-4730-B01E-4CA9C2AB3D36}"/>
    <cellStyle name="Output 75 10" xfId="40921" xr:uid="{00F9362E-18A1-45D5-9424-1BA150A9A52D}"/>
    <cellStyle name="Output 75 11" xfId="43396" xr:uid="{C90338D2-06A8-4FBE-888D-DCA3E10EF6B9}"/>
    <cellStyle name="Output 75 2" xfId="21331" xr:uid="{C27EA445-41B4-45A2-86DD-0D78D5F5783C}"/>
    <cellStyle name="Output 75 2 2" xfId="34430" xr:uid="{6A81DCEF-27F0-4136-8619-E657A2FF6FCF}"/>
    <cellStyle name="Output 75 2 3" xfId="40922" xr:uid="{1088E147-CE27-46CE-B94E-C1B8D27B330B}"/>
    <cellStyle name="Output 75 2 4" xfId="43397" xr:uid="{9DC81338-CCFF-4F46-8B58-75DECCB675A5}"/>
    <cellStyle name="Output 75 3" xfId="21332" xr:uid="{DD0329A0-66DE-4B73-999F-208D169383D3}"/>
    <cellStyle name="Output 75 3 2" xfId="25504" xr:uid="{E1C9F5FB-1D6A-4B45-88D1-35C846FD7C19}"/>
    <cellStyle name="Output 75 3 3" xfId="40923" xr:uid="{E8FA1687-DC15-471A-AE9D-8A7612C84512}"/>
    <cellStyle name="Output 75 3 4" xfId="43398" xr:uid="{BB072742-7FE5-4AC4-93BA-B93D37265AF0}"/>
    <cellStyle name="Output 75 4" xfId="21333" xr:uid="{6FE6D750-DF6C-4345-B658-8D853808C060}"/>
    <cellStyle name="Output 75 4 2" xfId="34431" xr:uid="{75D5252A-5075-4031-9301-7A446AEE9782}"/>
    <cellStyle name="Output 75 4 3" xfId="40924" xr:uid="{CD798374-13C0-49B7-ACDB-41DC318BBB78}"/>
    <cellStyle name="Output 75 4 4" xfId="43399" xr:uid="{6ADB418C-8DDC-4F00-BED6-2E3C0164CE17}"/>
    <cellStyle name="Output 75 5" xfId="21334" xr:uid="{6A14AE07-EF5E-4F71-83EC-75DE8B331E8D}"/>
    <cellStyle name="Output 75 5 2" xfId="25505" xr:uid="{6D78A3B9-E48C-403A-A772-E99F3A817219}"/>
    <cellStyle name="Output 75 5 3" xfId="40925" xr:uid="{136CAFF6-7B24-4609-9B37-8C149EC53C27}"/>
    <cellStyle name="Output 75 5 4" xfId="43400" xr:uid="{163B54C0-CA2F-40D6-9737-1DA88BFD7A62}"/>
    <cellStyle name="Output 75 6" xfId="21335" xr:uid="{A8FD1C93-3231-48E0-83FD-43FD11C63141}"/>
    <cellStyle name="Output 75 6 2" xfId="34432" xr:uid="{A34979ED-3D67-4E3B-B23D-2236C8E4F38A}"/>
    <cellStyle name="Output 75 6 3" xfId="40926" xr:uid="{E614A278-6E09-42DD-B518-3AA256EDF117}"/>
    <cellStyle name="Output 75 6 4" xfId="43401" xr:uid="{70BBC12D-90B8-41BA-9D9E-487BD3F2942F}"/>
    <cellStyle name="Output 75 7" xfId="21336" xr:uid="{6E42D6AB-30FB-4F11-B0D1-050474CD994A}"/>
    <cellStyle name="Output 75 7 2" xfId="36806" xr:uid="{28A8762D-2944-415A-8EEF-E9A97C84F2AC}"/>
    <cellStyle name="Output 75 7 3" xfId="40927" xr:uid="{655E30CA-CC3D-4A43-8603-184C1E9C5941}"/>
    <cellStyle name="Output 75 7 4" xfId="43402" xr:uid="{E3C334A4-3F17-4E88-9067-A9335863F5BB}"/>
    <cellStyle name="Output 75 8" xfId="21337" xr:uid="{7FFB6A1A-52D0-4E08-B3C7-A1580DB990D0}"/>
    <cellStyle name="Output 75 8 2" xfId="36727" xr:uid="{1E46EC07-BF47-4170-AA69-D38E2FFA4DE0}"/>
    <cellStyle name="Output 75 8 3" xfId="40928" xr:uid="{38705305-6F07-427F-85ED-33D37EBFD159}"/>
    <cellStyle name="Output 75 8 4" xfId="43403" xr:uid="{0BE1C0C8-491E-4159-A690-C6CD1B5092D5}"/>
    <cellStyle name="Output 75 9" xfId="38516" xr:uid="{A612FADE-D048-4813-9FE9-CE8F4DED5241}"/>
    <cellStyle name="Output 76" xfId="21338" xr:uid="{B2ECD1AE-4798-41EF-8AE9-845C20048879}"/>
    <cellStyle name="Output 76 10" xfId="40929" xr:uid="{16CBC705-A5F4-45DC-9C3C-53953E994AF5}"/>
    <cellStyle name="Output 76 11" xfId="43404" xr:uid="{B54AE143-51DD-4378-AACB-CD219D96F50A}"/>
    <cellStyle name="Output 76 2" xfId="21339" xr:uid="{E379936C-93AD-47AA-BCE1-E64D1CCE02B7}"/>
    <cellStyle name="Output 76 2 2" xfId="34433" xr:uid="{AD9FBEBD-0A37-475C-B1F2-A6634C476DF9}"/>
    <cellStyle name="Output 76 2 3" xfId="40930" xr:uid="{82ED9C1F-CA52-4131-82D1-69201BE49A52}"/>
    <cellStyle name="Output 76 2 4" xfId="43405" xr:uid="{6BB0AD0B-4612-44A4-AC65-03884B5A8CC4}"/>
    <cellStyle name="Output 76 3" xfId="21340" xr:uid="{1844767A-CA20-41AA-9F88-980DB9F5B8CA}"/>
    <cellStyle name="Output 76 3 2" xfId="34434" xr:uid="{8D817179-2A9C-45BE-A437-6F16567A7A60}"/>
    <cellStyle name="Output 76 3 3" xfId="40931" xr:uid="{B29013A4-7D36-42C6-8D13-71C6318F0F11}"/>
    <cellStyle name="Output 76 3 4" xfId="43406" xr:uid="{0B368F48-C29D-49B0-83C4-7B2D975D93A0}"/>
    <cellStyle name="Output 76 4" xfId="21341" xr:uid="{F3D4523C-B338-48D5-8764-9961D63EA338}"/>
    <cellStyle name="Output 76 4 2" xfId="37744" xr:uid="{430C5EB9-6BAB-4229-BD22-3B8B2255F97D}"/>
    <cellStyle name="Output 76 4 3" xfId="40932" xr:uid="{88489A3F-C367-4711-9CFD-6D79BA890D50}"/>
    <cellStyle name="Output 76 4 4" xfId="43407" xr:uid="{B8FC60BF-6EAD-4A3C-BD30-4A36B3FE7D93}"/>
    <cellStyle name="Output 76 5" xfId="21342" xr:uid="{B53C9F99-2C5C-4FB9-A879-E0ED46E096EE}"/>
    <cellStyle name="Output 76 5 2" xfId="34435" xr:uid="{0D5C285E-7525-493B-95FA-7A55DBF6963A}"/>
    <cellStyle name="Output 76 5 3" xfId="40933" xr:uid="{6AD4F9A2-E674-4563-A718-0A85A6E12329}"/>
    <cellStyle name="Output 76 5 4" xfId="43408" xr:uid="{9B787928-DE38-4FE6-B052-164387B09B73}"/>
    <cellStyle name="Output 76 6" xfId="21343" xr:uid="{BA5A267D-A647-45EF-83C4-3D711FE97A28}"/>
    <cellStyle name="Output 76 6 2" xfId="34436" xr:uid="{911B63C1-169D-4C71-A6E7-7BA174EB36CE}"/>
    <cellStyle name="Output 76 6 3" xfId="40934" xr:uid="{E5C1573F-C505-48C1-BB09-DEA566694C68}"/>
    <cellStyle name="Output 76 6 4" xfId="43409" xr:uid="{3AF2A52B-0D1B-4107-AACB-699E6B7F55CA}"/>
    <cellStyle name="Output 76 7" xfId="21344" xr:uid="{035C186B-12BD-4376-ABC5-C3FA9E97E53D}"/>
    <cellStyle name="Output 76 7 2" xfId="36728" xr:uid="{CBFEAC45-7040-42EA-9E39-F9D4721F223E}"/>
    <cellStyle name="Output 76 7 3" xfId="40935" xr:uid="{CA9C0FDA-03D8-4519-A13D-C0D8C111EBB7}"/>
    <cellStyle name="Output 76 7 4" xfId="43410" xr:uid="{0404DFFC-BC43-4BE7-BCC3-ED873E8E2687}"/>
    <cellStyle name="Output 76 8" xfId="21345" xr:uid="{34B5A7C2-B805-4651-AC2D-5AA767514BFD}"/>
    <cellStyle name="Output 76 8 2" xfId="34437" xr:uid="{6464FE31-0DFA-4D03-BA6F-5E71CC2A91AD}"/>
    <cellStyle name="Output 76 8 3" xfId="40936" xr:uid="{3839EC8E-AAC0-4F80-B993-C981F6F024F4}"/>
    <cellStyle name="Output 76 8 4" xfId="43411" xr:uid="{57AFAE6C-58B2-44F2-BFC7-D8BE1AF168BD}"/>
    <cellStyle name="Output 76 9" xfId="36807" xr:uid="{200B0816-9EF9-482E-A532-2401CDF8B08F}"/>
    <cellStyle name="Output 77" xfId="21346" xr:uid="{2D319AF0-0919-4406-9BA6-8C01D447EE39}"/>
    <cellStyle name="Output 77 10" xfId="40937" xr:uid="{B56B3E33-A9E4-4BAA-8494-6D82BF9D231D}"/>
    <cellStyle name="Output 77 11" xfId="43412" xr:uid="{16C9B3AC-7369-4F0F-BD8D-65FF3E272940}"/>
    <cellStyle name="Output 77 2" xfId="21347" xr:uid="{C37A7B60-5205-42BA-B2F8-6D863BD8075E}"/>
    <cellStyle name="Output 77 2 2" xfId="34439" xr:uid="{D0A5858D-E13F-4B88-AC1B-AC5A3964C0E0}"/>
    <cellStyle name="Output 77 2 3" xfId="40938" xr:uid="{19DFEEF5-EEB5-4A21-863D-4F472AF9B230}"/>
    <cellStyle name="Output 77 2 4" xfId="43413" xr:uid="{68A0DC30-2E04-4533-8B21-7AAA44ECB79D}"/>
    <cellStyle name="Output 77 3" xfId="21348" xr:uid="{8867F686-E6DB-4AEE-904A-235C8B38B4F7}"/>
    <cellStyle name="Output 77 3 2" xfId="34440" xr:uid="{CF1FA214-5E17-4497-A1AE-151C285F824C}"/>
    <cellStyle name="Output 77 3 3" xfId="40939" xr:uid="{61BBECEE-9EC7-448E-9067-6AD0CBA20222}"/>
    <cellStyle name="Output 77 3 4" xfId="43414" xr:uid="{AB4BDD7B-4087-4A59-B336-C4E7F2519116}"/>
    <cellStyle name="Output 77 4" xfId="21349" xr:uid="{D742CACB-99AB-4BBC-ABC3-2E8842AA284F}"/>
    <cellStyle name="Output 77 4 2" xfId="34441" xr:uid="{427065FC-F514-4304-BEA7-7D129C5CB8B2}"/>
    <cellStyle name="Output 77 4 3" xfId="40940" xr:uid="{E2172921-78BC-47CD-A257-49094084D46D}"/>
    <cellStyle name="Output 77 4 4" xfId="43415" xr:uid="{63CC2326-5B7D-44CC-A321-C7A0D553E935}"/>
    <cellStyle name="Output 77 5" xfId="21350" xr:uid="{07A4392A-D2C3-490A-A292-087D3D35B3FD}"/>
    <cellStyle name="Output 77 5 2" xfId="36808" xr:uid="{CE494642-B413-431B-B35E-6FF05C0F398E}"/>
    <cellStyle name="Output 77 5 3" xfId="40941" xr:uid="{F54186A2-1B4B-438A-8048-19EDDBE51D01}"/>
    <cellStyle name="Output 77 5 4" xfId="43416" xr:uid="{A3BC83B5-749A-4D16-B3D2-78B498227745}"/>
    <cellStyle name="Output 77 6" xfId="21351" xr:uid="{4BA5FD54-6FB9-4434-BF73-5D5C4933B78C}"/>
    <cellStyle name="Output 77 6 2" xfId="36729" xr:uid="{DEA0F390-C916-469D-A1FC-CAA25C10C57B}"/>
    <cellStyle name="Output 77 6 3" xfId="40942" xr:uid="{F23CC86F-D445-4F7C-B704-D2799B74A014}"/>
    <cellStyle name="Output 77 6 4" xfId="43417" xr:uid="{CAF6A81E-F847-4F9B-91FD-9581FA1D4AF0}"/>
    <cellStyle name="Output 77 7" xfId="21352" xr:uid="{B4D373CB-F1B3-4A55-AEB5-5C1EADBF7F2A}"/>
    <cellStyle name="Output 77 7 2" xfId="38515" xr:uid="{3D67B91D-9F7C-42DA-A80B-0B3E6B6FCD07}"/>
    <cellStyle name="Output 77 7 3" xfId="40943" xr:uid="{EBAFDA7B-3785-4F3B-8C18-D377D8C00CF9}"/>
    <cellStyle name="Output 77 7 4" xfId="43418" xr:uid="{C6529726-24DB-4241-8B40-B7003713902A}"/>
    <cellStyle name="Output 77 8" xfId="21353" xr:uid="{B131E114-51A9-4575-801F-0804BF0EAA17}"/>
    <cellStyle name="Output 77 8 2" xfId="34442" xr:uid="{BDEB03B7-79FC-446B-A507-CE99428CBEE6}"/>
    <cellStyle name="Output 77 8 3" xfId="40944" xr:uid="{551E5906-800C-48D7-8A96-6C5B459F0965}"/>
    <cellStyle name="Output 77 8 4" xfId="43419" xr:uid="{FBEF1B74-D659-4770-80F9-B07F85ED50F1}"/>
    <cellStyle name="Output 77 9" xfId="34438" xr:uid="{63A2F26C-F7D0-436C-A962-44858CB098AD}"/>
    <cellStyle name="Output 78" xfId="21354" xr:uid="{B7C20605-1E4D-47F3-BDC1-63B6D529961D}"/>
    <cellStyle name="Output 79" xfId="21355" xr:uid="{D0030A2E-3092-47C7-8030-07BF2FD5D7AC}"/>
    <cellStyle name="Output 8" xfId="4560" xr:uid="{C8B6C5A0-4DC6-40DB-95FD-6C822618BC10}"/>
    <cellStyle name="Output 8 2" xfId="21357" xr:uid="{55262327-E8F6-4715-A4B5-E951A61075BE}"/>
    <cellStyle name="Output 8 3" xfId="21358" xr:uid="{AD618779-35AA-4295-93E0-F88E31D9E047}"/>
    <cellStyle name="Output 8 4" xfId="24666" xr:uid="{978DC3E3-1B31-4B28-AD2E-9B02F8A1FAEF}"/>
    <cellStyle name="Output 8 4 2" xfId="35733" xr:uid="{4ED361A1-F6C5-4B19-A3B0-343AE5769128}"/>
    <cellStyle name="Output 8 4 3" xfId="44458" xr:uid="{AE48A2CA-E4D2-4E31-B5F5-4B604B35D1BC}"/>
    <cellStyle name="Output 8 5" xfId="21356" xr:uid="{5327AFF6-52F3-4659-ABF1-D6EC4ABDC5B9}"/>
    <cellStyle name="Output 80" xfId="21359" xr:uid="{155FB584-00C5-4BBD-9433-9B73A155D36A}"/>
    <cellStyle name="Output 81" xfId="21360" xr:uid="{ACD9D5BA-74AA-41BA-9D55-5C009008C273}"/>
    <cellStyle name="Output 82" xfId="21361" xr:uid="{E8717516-CC59-47A7-8292-F9FAEA7A8A89}"/>
    <cellStyle name="Output 83" xfId="21362" xr:uid="{88961534-B98C-4B34-AA61-CC6E55CE9381}"/>
    <cellStyle name="Output 84" xfId="21363" xr:uid="{96EFC6B4-9FBD-4693-9670-0FBEFF94DE6D}"/>
    <cellStyle name="Output 85" xfId="21364" xr:uid="{50F1A2BD-14AD-454D-8A7F-2DC5F72E1E07}"/>
    <cellStyle name="Output 86" xfId="21365" xr:uid="{41332D0B-554E-4A5C-B1E4-FA3E95ECD8BB}"/>
    <cellStyle name="Output 87" xfId="21366" xr:uid="{7D7C29CB-34CB-40F7-9C36-8DA01EB94F4B}"/>
    <cellStyle name="Output 88" xfId="21367" xr:uid="{ECE877E1-F656-4530-AB0C-6995088291FC}"/>
    <cellStyle name="Output 89" xfId="21368" xr:uid="{327D10DE-146B-49ED-A7A7-C6240CD99986}"/>
    <cellStyle name="Output 9" xfId="4561" xr:uid="{716EA139-D3DF-449D-97A4-3B1B92E485F5}"/>
    <cellStyle name="Output 9 2" xfId="21370" xr:uid="{092E4D5A-E8C3-4428-A088-F6FFD10D09A0}"/>
    <cellStyle name="Output 9 3" xfId="21371" xr:uid="{EBB0C969-70B2-4C1E-84D5-C08DE00DDFF9}"/>
    <cellStyle name="Output 9 4" xfId="24667" xr:uid="{9C9FAEAA-D74C-46F0-8A4D-4A3DB67D3B3A}"/>
    <cellStyle name="Output 9 4 2" xfId="35734" xr:uid="{DDCD3D17-1391-4CF8-8A9F-09BDC4D8C3D4}"/>
    <cellStyle name="Output 9 4 3" xfId="44459" xr:uid="{F13F850C-87FA-4B38-981D-BBDD60ECF32F}"/>
    <cellStyle name="Output 9 5" xfId="21369" xr:uid="{32CE18D4-A332-42B4-B50B-C6FD8D426481}"/>
    <cellStyle name="Output 90" xfId="21372" xr:uid="{A75C8377-6DB5-4495-A49A-F8D711EFB2A2}"/>
    <cellStyle name="Output 91" xfId="21373" xr:uid="{656F3278-3B7B-4947-BD12-CE54F4700DE9}"/>
    <cellStyle name="Output 92" xfId="21374" xr:uid="{1F57D1A5-FF61-410A-ABA1-7390C357F63A}"/>
    <cellStyle name="Output 93" xfId="21375" xr:uid="{B6C8D72E-613B-42AB-BADE-6D3E22301037}"/>
    <cellStyle name="Output 94" xfId="21376" xr:uid="{AACD675A-E800-4368-8440-64E5B1AF9A93}"/>
    <cellStyle name="Output 95" xfId="21377" xr:uid="{31408844-4A47-4789-8DD9-ED8B430C185A}"/>
    <cellStyle name="Output 96" xfId="21378" xr:uid="{E5097BD5-4435-4745-9555-4AA815A88046}"/>
    <cellStyle name="Output 97" xfId="21379" xr:uid="{55512165-0462-431C-9F9C-0D9185439D4A}"/>
    <cellStyle name="Output 98" xfId="21380" xr:uid="{1EE4263B-5531-403D-86A8-1751286ACB9F}"/>
    <cellStyle name="Output 99" xfId="21381" xr:uid="{7D3F8711-B314-4317-8E0C-2EA964FEEE7D}"/>
    <cellStyle name="Output Amounts" xfId="3292" xr:uid="{8286092A-60BD-4651-BB8C-CEDC631CEBBA}"/>
    <cellStyle name="Output Column Headings" xfId="21382" xr:uid="{355D3615-3621-41B8-A8FF-97F52953E004}"/>
    <cellStyle name="Output Line Items" xfId="3293" xr:uid="{AC910BAF-1466-4069-9127-A594FBCA9BD1}"/>
    <cellStyle name="OUTPUT REPORT HEADING" xfId="21383" xr:uid="{5E643265-D199-4A73-9F86-AE5BB1AB3056}"/>
    <cellStyle name="OUTPUT REPORT TITLE" xfId="21384" xr:uid="{628F2CCD-ABB6-4F6B-A072-C7C9CD7945F6}"/>
    <cellStyle name="Page Number" xfId="2982" xr:uid="{78F0C9AE-5BF1-4235-BA03-64E90FAC1821}"/>
    <cellStyle name="PageSubTitle" xfId="3294" xr:uid="{D97A9AA2-9368-4412-B6C7-9CFFED83B083}"/>
    <cellStyle name="PageTitle" xfId="3295" xr:uid="{9F20AD60-127F-4A3E-B6B5-8D5F6E22FC4F}"/>
    <cellStyle name="paint" xfId="2983" xr:uid="{2E28DF6A-D66D-4DD4-AFCB-18BBBA8080D4}"/>
    <cellStyle name="Pattern" xfId="21385" xr:uid="{D3190E72-95BA-40C0-BB11-1CA02FFE3CC7}"/>
    <cellStyle name="per.style" xfId="21386" xr:uid="{AA8C9BC8-82BB-4E3A-91BA-63D40B1FE238}"/>
    <cellStyle name="Percent" xfId="44495" builtinId="5"/>
    <cellStyle name="Percent %" xfId="21387" xr:uid="{85A45DA6-77A4-4BFA-A1A4-08CFD4CEDE1A}"/>
    <cellStyle name="Percent (0)" xfId="2985" xr:uid="{C60325FF-38B2-489D-B4B7-321888CFD9BC}"/>
    <cellStyle name="Percent [0%]" xfId="4562" xr:uid="{0EFC30DE-5E18-44DA-B6BF-E2AB026AB59D}"/>
    <cellStyle name="Percent [0.00%]" xfId="4563" xr:uid="{6076EA73-B7E1-421A-BF72-970C29A17A1F}"/>
    <cellStyle name="Percent [0]" xfId="2986" xr:uid="{81C33370-3558-4328-A79D-C3336535F250}"/>
    <cellStyle name="Percent [0] 2" xfId="23489" xr:uid="{1DA1C9FE-0490-4A0D-B250-3C9D85DD6348}"/>
    <cellStyle name="Percent [0] 3" xfId="6215" xr:uid="{976B8EB0-443A-478D-B8A9-F55E6D425DF3}"/>
    <cellStyle name="Percent [0] 4" xfId="3296" xr:uid="{F7F5511E-9E35-4150-994D-C4C34FFD3E09}"/>
    <cellStyle name="Percent [00]" xfId="2987" xr:uid="{EF84C8FD-3A5E-4956-9D60-B45856B43B89}"/>
    <cellStyle name="Percent [00] 2" xfId="4913" xr:uid="{36E87532-2D87-4FBA-827D-D9B869A2D888}"/>
    <cellStyle name="Percent [00] 3" xfId="23490" xr:uid="{E94B2970-A82C-4A07-8104-0AB0D41D717D}"/>
    <cellStyle name="Percent [00] 4" xfId="6257" xr:uid="{17F42073-F03C-497B-839D-34FD111B6713}"/>
    <cellStyle name="Percent [00] 5" xfId="3297" xr:uid="{67AB3B31-B1CF-49C5-ACF2-01220E7952F4}"/>
    <cellStyle name="Percent [2]" xfId="14" xr:uid="{12B75008-BDAA-4ECF-B97C-F13C84150756}"/>
    <cellStyle name="Percent [2] 2" xfId="4564" xr:uid="{DD655386-930E-42B1-9DA0-C1DB8DB94993}"/>
    <cellStyle name="Percent [2] 3" xfId="4565" xr:uid="{1063C336-44CB-4AA2-AFD8-9A67E3CCD3E8}"/>
    <cellStyle name="Percent +/-" xfId="2988" xr:uid="{3FFBBD5E-E992-4355-90A0-4A2C869AE3F8}"/>
    <cellStyle name="Percent 10" xfId="2989" xr:uid="{D09A729B-3E70-46B8-9D4E-527BB1D86E94}"/>
    <cellStyle name="Percent 10 2" xfId="5414" xr:uid="{ADDDAFDA-EEB4-42B0-B1C7-2FED226EA59A}"/>
    <cellStyle name="Percent 10 3" xfId="3155" xr:uid="{9F9B105A-D9BC-4D40-A9F1-D07B33D25BB1}"/>
    <cellStyle name="Percent 11" xfId="2990" xr:uid="{FD44704B-D33F-4D7F-90B5-4C147BB22A35}"/>
    <cellStyle name="Percent 11 2" xfId="6258" xr:uid="{1DB8DC43-FCC2-4521-81A2-E528FED6F355}"/>
    <cellStyle name="Percent 11 3" xfId="4701" xr:uid="{FF6A0A18-4219-4705-BD00-891406EDDC6A}"/>
    <cellStyle name="Percent 12" xfId="2991" xr:uid="{ECE89B5B-F70C-47B9-A69C-ED8F79B40262}"/>
    <cellStyle name="Percent 12 2" xfId="5415" xr:uid="{D68EFFE1-EED1-4042-BACF-31A1D9902165}"/>
    <cellStyle name="Percent 12 3" xfId="4910" xr:uid="{4B75B926-BC5D-4AA0-BE0A-0511185E27FA}"/>
    <cellStyle name="Percent 13" xfId="2992" xr:uid="{782A5654-93B6-4617-9C2A-3A3D320A1F9D}"/>
    <cellStyle name="Percent 13 2" xfId="6259" xr:uid="{93A2ABC1-FDFE-4F53-925E-13C1ACE1D6BC}"/>
    <cellStyle name="Percent 13 3" xfId="4867" xr:uid="{C33B7B24-8281-44F8-A2DE-741B61AAF72B}"/>
    <cellStyle name="Percent 14" xfId="2993" xr:uid="{A04532DC-DA2C-4D3F-B81B-006D5EC378C8}"/>
    <cellStyle name="Percent 14 2" xfId="6260" xr:uid="{59D9F091-2584-4D96-99FD-AA45F76722C0}"/>
    <cellStyle name="Percent 14 3" xfId="4889" xr:uid="{2F889FFE-D76C-4FFC-9EDC-3D78D772EBAE}"/>
    <cellStyle name="Percent 15" xfId="2994" xr:uid="{5FC91F78-4921-45A5-9B95-8570A4278E43}"/>
    <cellStyle name="Percent 15 2" xfId="6261" xr:uid="{BB2E4277-EA57-430C-945B-40FBEECF13BE}"/>
    <cellStyle name="Percent 15 3" xfId="4873" xr:uid="{A9727F67-C908-470F-BD63-033547404EF9}"/>
    <cellStyle name="Percent 16" xfId="2995" xr:uid="{8DBC0240-F3FE-402E-903A-DB78734C313B}"/>
    <cellStyle name="Percent 16 2" xfId="6262" xr:uid="{CAD38231-F232-4293-BB3F-92BF2AF01DE0}"/>
    <cellStyle name="Percent 16 3" xfId="6138" xr:uid="{EBADAD9A-D9E1-4A82-834C-DEE784A8ED0D}"/>
    <cellStyle name="Percent 17" xfId="2996" xr:uid="{C8A16552-A4D5-4D06-A1C0-1BC99343048E}"/>
    <cellStyle name="Percent 17 2" xfId="6265" xr:uid="{A3AC8BA4-9DD6-486F-BC29-178628614A0B}"/>
    <cellStyle name="Percent 17 3" xfId="5044" xr:uid="{8646209C-6CF4-406B-9FD3-929E5FE077DB}"/>
    <cellStyle name="Percent 18" xfId="2984" xr:uid="{1D21806C-A40B-4F21-A433-9A4365DE6204}"/>
    <cellStyle name="Percent 18 2" xfId="4789" xr:uid="{C2EF60E0-BB6B-4FF3-B0C7-BB3811F4AD42}"/>
    <cellStyle name="Percent 18 3" xfId="6272" xr:uid="{E1139686-9020-4073-A4E4-6EE1CF6DC868}"/>
    <cellStyle name="Percent 19" xfId="3144" xr:uid="{D32CE84F-275E-4C90-AF21-E05B9BF5D5DD}"/>
    <cellStyle name="Percent 19 2" xfId="21388" xr:uid="{A4FD1FBA-3474-49F7-B84B-58FB80C79884}"/>
    <cellStyle name="Percent 19 3" xfId="4917" xr:uid="{C50FF4E9-621A-43C3-A2F2-0385734E6D42}"/>
    <cellStyle name="Percent 2" xfId="4" xr:uid="{00000000-0005-0000-0000-000004000000}"/>
    <cellStyle name="Percent 2 10" xfId="3215" xr:uid="{95F34731-697C-4DAC-A650-05030B768FC2}"/>
    <cellStyle name="Percent 2 2" xfId="2997" xr:uid="{964F7B8E-5FB3-433D-B186-6C33216AD196}"/>
    <cellStyle name="Percent 2 2 2" xfId="21389" xr:uid="{463DD4AE-C5CE-4BEC-B14E-B4182D5A95A5}"/>
    <cellStyle name="Percent 2 2 3" xfId="21390" xr:uid="{F93DC6FD-744F-4318-BCEA-66F6EB29E0EE}"/>
    <cellStyle name="Percent 2 2 4" xfId="23439" xr:uid="{89CC7E25-F9E8-4B7A-9CB1-46F6EEA51540}"/>
    <cellStyle name="Percent 2 2 5" xfId="5813" xr:uid="{B41C2512-4F73-4AD9-9FA2-118621804BF2}"/>
    <cellStyle name="Percent 2 2 5 2" xfId="39215" xr:uid="{D73CCFF7-EB70-43A7-9D94-F4B8FF62A1D2}"/>
    <cellStyle name="Percent 2 2 6" xfId="3216" xr:uid="{2D26B68A-5714-4570-ABE9-CBA71EEE5C1A}"/>
    <cellStyle name="Percent 2 3" xfId="2998" xr:uid="{608E8A7E-C894-455B-AC4E-B601C5CBBED9}"/>
    <cellStyle name="Percent 2 3 2" xfId="23440" xr:uid="{6249F300-3400-46EF-9BCE-3705A3C84907}"/>
    <cellStyle name="Percent 2 3 3" xfId="5986" xr:uid="{49E9B17D-7C8D-4872-9D0D-03C58086CFB8}"/>
    <cellStyle name="Percent 2 4" xfId="3133" xr:uid="{8B2B581C-DAD7-4B25-831E-BCA1F65074EB}"/>
    <cellStyle name="Percent 2 4 2" xfId="21391" xr:uid="{E7304136-311B-4208-B81D-FFA29EA695D8}"/>
    <cellStyle name="Percent 2 5" xfId="21392" xr:uid="{1119C3C0-CB1B-45DE-B3C3-9AF2CA99525C}"/>
    <cellStyle name="Percent 2 6" xfId="21393" xr:uid="{E0F64D57-B923-46AA-8574-3BF9C578D2C2}"/>
    <cellStyle name="Percent 2 7" xfId="21394" xr:uid="{E4876D30-9618-406C-B451-E615CE5417B1}"/>
    <cellStyle name="Percent 2 8" xfId="23438" xr:uid="{84609019-7FA4-4AE1-996D-A6661A8AFD3A}"/>
    <cellStyle name="Percent 2 9" xfId="5416" xr:uid="{AC85BE07-1814-48BB-9FDD-F67EE3EF96A3}"/>
    <cellStyle name="Percent 20" xfId="3142" xr:uid="{E5FB5ADA-0545-40D9-8C30-273975A6A828}"/>
    <cellStyle name="Percent 20 2" xfId="21395" xr:uid="{EE2AA882-2B46-4867-8B60-383BAFF62F9E}"/>
    <cellStyle name="Percent 20 3" xfId="6125" xr:uid="{F0F51164-9A27-40F4-8F88-72AA19D2290D}"/>
    <cellStyle name="Percent 21" xfId="3150" xr:uid="{A541E745-37A2-4E8B-A466-87A072229477}"/>
    <cellStyle name="Percent 21 2" xfId="21396" xr:uid="{7AA76A9B-21BF-4386-A7B6-04B1E1869BFA}"/>
    <cellStyle name="Percent 22" xfId="3149" xr:uid="{202CF416-29D4-4D72-83D3-ED7478C62685}"/>
    <cellStyle name="Percent 22 2" xfId="21397" xr:uid="{F248B5A1-5128-4E96-90D9-DFB044AE6C71}"/>
    <cellStyle name="Percent 23" xfId="3147" xr:uid="{A74E700A-9880-479B-A3E2-E7329004FCED}"/>
    <cellStyle name="Percent 23 2" xfId="21398" xr:uid="{B5ED7930-6387-45BF-9955-77D7305D1C4C}"/>
    <cellStyle name="Percent 24" xfId="3148" xr:uid="{B48C5AC1-4627-41CC-9130-C3F2B4368D43}"/>
    <cellStyle name="Percent 24 2" xfId="21399" xr:uid="{B25D68F4-1AC5-4A3B-A152-09B642CF9250}"/>
    <cellStyle name="Percent 25" xfId="3145" xr:uid="{B3F2AD5D-5DCD-452E-A2FC-C0C4CE83DB70}"/>
    <cellStyle name="Percent 25 2" xfId="21400" xr:uid="{467DF12B-D9FE-44AC-BAB8-C367859AE6DF}"/>
    <cellStyle name="Percent 26" xfId="3146" xr:uid="{BB2B1072-CBE2-4D67-BF22-246016DA7CA8}"/>
    <cellStyle name="Percent 26 2" xfId="23393" xr:uid="{8145A19E-05BB-4FE0-9048-DE41F6923F74}"/>
    <cellStyle name="Percent 27" xfId="3151" xr:uid="{FFE437C6-7B6C-44D6-ADED-6CB51E22A540}"/>
    <cellStyle name="Percent 27 2" xfId="24768" xr:uid="{D7434EB8-5535-4044-A1D1-2E048DB0B3EE}"/>
    <cellStyle name="Percent 28" xfId="24782" xr:uid="{414074B7-5EF9-4CEB-BF05-33348E3AC060}"/>
    <cellStyle name="Percent 29" xfId="39207" xr:uid="{4FFF3D02-863A-4497-9844-6CBCABE13195}"/>
    <cellStyle name="Percent 3" xfId="2999" xr:uid="{80CEF5D2-DB54-429A-8FFA-E93AAF701C87}"/>
    <cellStyle name="Percent 3 2" xfId="3000" xr:uid="{7F3E7B42-7DEB-4463-80F8-693E8CEE1C97}"/>
    <cellStyle name="Percent 3 3" xfId="3140" xr:uid="{62211041-FE60-4B04-811B-31D9B5C0FAF9}"/>
    <cellStyle name="Percent 3 3 2" xfId="21401" xr:uid="{42ECB4AF-7AAE-40D6-BE4D-B6DDEC965C04}"/>
    <cellStyle name="Percent 3 4" xfId="21402" xr:uid="{FC28CA62-F7A2-4DE1-B71D-2DB2E21D4C45}"/>
    <cellStyle name="Percent 3 4 2" xfId="21403" xr:uid="{7F14CED3-19D7-4517-9EF8-CF5F55A713F2}"/>
    <cellStyle name="Percent 3 5" xfId="21404" xr:uid="{8E22584D-A3D5-468F-881D-A83D69B8B014}"/>
    <cellStyle name="Percent 3 5 2" xfId="21405" xr:uid="{38B2DA78-CE75-4041-A40A-DA51C64D0089}"/>
    <cellStyle name="Percent 3 6" xfId="21406" xr:uid="{A24B250E-7516-48C9-97F3-6C2A5E942AA5}"/>
    <cellStyle name="Percent 3 7" xfId="5814" xr:uid="{9A8A9F47-0274-4CE8-BCF9-6EE9BCE0E71D}"/>
    <cellStyle name="Percent 30" xfId="44311" xr:uid="{474034C3-A749-436A-8BD3-B4B0A5576080}"/>
    <cellStyle name="Percent 4" xfId="3001" xr:uid="{F677FDA6-7287-43C7-93A8-52515F27B36B}"/>
    <cellStyle name="Percent 4 2" xfId="3002" xr:uid="{828C6BD9-60B1-4E5C-84D6-9A0F57459CFB}"/>
    <cellStyle name="Percent 4 2 2" xfId="21407" xr:uid="{7698F032-CE82-41D4-9B4C-24F906838FC2}"/>
    <cellStyle name="Percent 4 3" xfId="21408" xr:uid="{A909A24F-C3AC-450A-868A-545EF5A069F8}"/>
    <cellStyle name="Percent 4 4" xfId="21409" xr:uid="{49959C1E-4157-4254-B56A-6618E2834D3F}"/>
    <cellStyle name="Percent 4 5" xfId="21410" xr:uid="{F7D07CAB-F77A-46B8-A33E-8F75440FBCDE}"/>
    <cellStyle name="Percent 4 6" xfId="3217" xr:uid="{83FDDB83-1006-4D4A-A945-79D9851A9004}"/>
    <cellStyle name="Percent 5" xfId="3003" xr:uid="{7E75490D-38D2-4610-9383-FB7A21354C12}"/>
    <cellStyle name="Percent 5 2" xfId="23441" xr:uid="{4B82BEBF-CB95-4B04-BFE2-146C68A16C8A}"/>
    <cellStyle name="Percent 5 3" xfId="5417" xr:uid="{538CB1E9-7F58-44B6-B3A2-35B6B8855A53}"/>
    <cellStyle name="Percent 5 4" xfId="3218" xr:uid="{BD99CF04-BCE2-48BE-80E4-106E717ACDE2}"/>
    <cellStyle name="Percent 6" xfId="3004" xr:uid="{2DF7D4A7-952F-4F1A-9B65-C01078D08099}"/>
    <cellStyle name="Percent 6 2" xfId="23442" xr:uid="{600B4B68-7F78-4111-A39C-40E3484479A9}"/>
    <cellStyle name="Percent 6 3" xfId="5418" xr:uid="{939F8094-A327-4DE6-9189-340D314E4CC3}"/>
    <cellStyle name="Percent 6 3 2" xfId="39216" xr:uid="{F9F35B43-1565-4D64-B117-5B8854DE8862}"/>
    <cellStyle name="Percent 6 4" xfId="3219" xr:uid="{BB5FA2E7-4ACE-4F79-B47A-B0E61D41140B}"/>
    <cellStyle name="Percent 7" xfId="3005" xr:uid="{6489CB4C-6545-4D9A-886F-92C24384E126}"/>
    <cellStyle name="Percent 7 2" xfId="24668" xr:uid="{57FB23E5-C182-4B16-9CB5-E49EB0C02AE5}"/>
    <cellStyle name="Percent 7 3" xfId="5419" xr:uid="{52CEE221-295C-4D55-9A9D-FF78C549DB7A}"/>
    <cellStyle name="Percent 8" xfId="3006" xr:uid="{62C08557-0FE2-4442-9596-712137BF82F1}"/>
    <cellStyle name="Percent 8 2" xfId="23511" xr:uid="{D983E536-2C22-452C-87FD-7F5640AE6440}"/>
    <cellStyle name="Percent 8 3" xfId="5815" xr:uid="{11EC2C5F-9EAC-47F5-A29E-B218F1135419}"/>
    <cellStyle name="Percent 8 4" xfId="3331" xr:uid="{10010427-21E7-40DB-9054-CEE9C345431D}"/>
    <cellStyle name="Percent 9" xfId="3007" xr:uid="{B152C5C4-4802-4CC7-B76D-8B6F469D77C3}"/>
    <cellStyle name="Percent 9 2" xfId="24669" xr:uid="{E2442231-0491-4359-93F1-0FEAFBE1520D}"/>
    <cellStyle name="Percent 9 3" xfId="5816" xr:uid="{5413FAD8-20FB-4B0E-B8AE-A87108D00E5F}"/>
    <cellStyle name="Percent 9 3 2" xfId="39230" xr:uid="{E0B99431-04EF-455B-B7C4-B93D3AD065CB}"/>
    <cellStyle name="Percent 9 4" xfId="4566" xr:uid="{1D1B060D-454D-48D9-A9AF-D1244F98B298}"/>
    <cellStyle name="PERCENTAGE" xfId="3298" xr:uid="{31CB39AF-3FF5-405C-9FFA-FF9E3A319D53}"/>
    <cellStyle name="percentage 10" xfId="41752" xr:uid="{D98AD183-30B9-49B1-96BB-A5C7BD812331}"/>
    <cellStyle name="PERCENTAGE 11" xfId="44186" xr:uid="{6805FC1D-42E1-464E-B22A-E4D8CC8EACF2}"/>
    <cellStyle name="PERCENTAGE 2" xfId="23491" xr:uid="{C99DC058-C7FF-4D95-9344-DCBEE5B5A747}"/>
    <cellStyle name="PERCENTAGE 2 2" xfId="37145" xr:uid="{459164FB-177F-43A3-A896-C2C061A7A2A0}"/>
    <cellStyle name="PERCENTAGE 2 3" xfId="25633" xr:uid="{CCD2A384-F12F-4389-925C-6C1BBB2CE5B1}"/>
    <cellStyle name="percentage 3" xfId="5420" xr:uid="{AB47FDCF-F369-46B8-8210-E2732A51E495}"/>
    <cellStyle name="percentage 4" xfId="24902" xr:uid="{11003140-BDED-4A38-A86F-42DF397360D1}"/>
    <cellStyle name="percentage 5" xfId="36818" xr:uid="{4EAF5FAE-A6BF-4A3D-BC90-AC57C4E2F997}"/>
    <cellStyle name="percentage 6" xfId="38056" xr:uid="{4645B656-F0D1-4962-BCA0-165637DA5CB5}"/>
    <cellStyle name="percentage 7" xfId="35792" xr:uid="{5B4AAF44-708E-47BF-B552-54DD6AC8B958}"/>
    <cellStyle name="percentage 8" xfId="36836" xr:uid="{D5BFB61C-8BB8-4FF7-A590-F68428A447BE}"/>
    <cellStyle name="percentage 9" xfId="35099" xr:uid="{3C6F731B-2C67-47DB-AD5E-6B116E4E825F}"/>
    <cellStyle name="Pilkku_BINV" xfId="21411" xr:uid="{D949EACE-FFAD-451A-99AB-AF12E460FE48}"/>
    <cellStyle name="PLAN" xfId="3299" xr:uid="{07AF546C-5724-41D5-9F09-F797B1C585DC}"/>
    <cellStyle name="Porcentaje" xfId="21412" xr:uid="{65F40EE7-CFB5-411B-B995-18BCA4DE4C20}"/>
    <cellStyle name="PrePop Currency (0)" xfId="3008" xr:uid="{A10CB8FF-FD1B-4BB0-A9B4-599BE9AB1377}"/>
    <cellStyle name="PrePop Currency (0) 2" xfId="23492" xr:uid="{F24CDFE8-5204-43BB-A5FE-380291FBD5F1}"/>
    <cellStyle name="PrePop Currency (0) 3" xfId="6263" xr:uid="{8D56E9F2-695D-4809-9CD5-DE684D643538}"/>
    <cellStyle name="PrePop Currency (0) 4" xfId="3300" xr:uid="{E536F1CC-5A9C-4CB1-A806-2A24C7356C37}"/>
    <cellStyle name="PrePop Currency (2)" xfId="3009" xr:uid="{DD8BC594-1244-44D6-ACEF-0D51573ABF57}"/>
    <cellStyle name="PrePop Currency (2) 2" xfId="23493" xr:uid="{BAB9B0D5-3613-4F62-9024-BFB14C63F54F}"/>
    <cellStyle name="PrePop Currency (2) 3" xfId="5421" xr:uid="{3EEB6A2C-8586-42F9-A387-DC8E110C45BA}"/>
    <cellStyle name="PrePop Units (0)" xfId="3010" xr:uid="{4243D6BE-49BE-418F-A9CB-8288C7682076}"/>
    <cellStyle name="PrePop Units (0) 2" xfId="23494" xr:uid="{139F42D3-B4A7-45F9-80C3-FB8E44705FA5}"/>
    <cellStyle name="PrePop Units (0) 3" xfId="5422" xr:uid="{87141075-A3C3-4CAE-9ADB-A771A43ABEAA}"/>
    <cellStyle name="PrePop Units (0) 4" xfId="3301" xr:uid="{6122E47C-5C3F-46F5-AE8A-6F93A9A3C0B5}"/>
    <cellStyle name="PrePop Units (1)" xfId="3011" xr:uid="{0068B54D-692D-4587-8D23-2D9DB89C9E22}"/>
    <cellStyle name="PrePop Units (1) 2" xfId="23495" xr:uid="{EDFD5955-6B60-4298-8F2A-0371C4808151}"/>
    <cellStyle name="PrePop Units (1) 3" xfId="5423" xr:uid="{E9B6E24A-6507-4B93-A360-73B16A07B6AE}"/>
    <cellStyle name="PrePop Units (1) 4" xfId="3302" xr:uid="{2FFE152A-9E66-4D21-9C0B-5F0849371667}"/>
    <cellStyle name="PrePop Units (2)" xfId="3012" xr:uid="{78E7E455-C5B4-4136-B2D2-34DC4F60DDF1}"/>
    <cellStyle name="PrePop Units (2) 2" xfId="23496" xr:uid="{653CCC3F-A643-496E-BA1E-5C676FC52AA1}"/>
    <cellStyle name="PrePop Units (2) 3" xfId="5424" xr:uid="{D832B370-C8CE-4F99-83F1-F1AAEF0DFB9D}"/>
    <cellStyle name="Present" xfId="21413" xr:uid="{474AC2E9-E314-4149-8041-F0F11E3C1292}"/>
    <cellStyle name="price" xfId="21414" xr:uid="{2C1850C7-882E-49EB-BFB7-2FCC6256A7CE}"/>
    <cellStyle name="PSChar" xfId="3303" xr:uid="{81D7CA8F-9FF2-4D05-9F1D-D8DF9AAA75ED}"/>
    <cellStyle name="PSChar 2" xfId="23497" xr:uid="{79EC2EC3-862C-405D-9BEB-B43DA89D392A}"/>
    <cellStyle name="PSChar 3" xfId="21415" xr:uid="{853ECCFF-04E8-4A06-9EB6-D5C4B4717009}"/>
    <cellStyle name="PSDate" xfId="3304" xr:uid="{9454E4CA-BDAC-412B-BD72-475F0806E88A}"/>
    <cellStyle name="PSDate 2" xfId="23498" xr:uid="{B0F07B3F-4FF3-4CF1-BE3E-CEC560CA66D5}"/>
    <cellStyle name="PSDate 3" xfId="21416" xr:uid="{A06009BF-C446-4F47-9B84-4268BA64CBAB}"/>
    <cellStyle name="PSDec" xfId="3305" xr:uid="{D441CC2B-9322-4BCD-BEDD-DD3B1E971804}"/>
    <cellStyle name="PSDec 2" xfId="23499" xr:uid="{3CD26C86-9283-4C6A-86D8-8C193E01BCF1}"/>
    <cellStyle name="PSDec 3" xfId="21417" xr:uid="{83280B55-1635-4E18-868E-50E04BACD4C1}"/>
    <cellStyle name="PSHeading" xfId="3306" xr:uid="{EF70BED3-0561-4AF1-B6C3-7ACCD2F557F3}"/>
    <cellStyle name="PSHeading 2" xfId="21419" xr:uid="{C96644D7-6E67-4B3A-86CC-F97FD8E0B607}"/>
    <cellStyle name="PSHeading 3" xfId="21420" xr:uid="{ABEED82C-53BD-412C-8000-6993FDCBBC0C}"/>
    <cellStyle name="PSHeading 4" xfId="23500" xr:uid="{B7E339E5-93D8-4B74-AA92-57BFEE97A0F9}"/>
    <cellStyle name="PSHeading 5" xfId="21418" xr:uid="{B01FCDAD-73BA-4E7F-9742-C5F0C3A6501B}"/>
    <cellStyle name="PSInt" xfId="3307" xr:uid="{44436977-EA0C-45D1-8DFC-4DE639E79B66}"/>
    <cellStyle name="PSInt 2" xfId="23501" xr:uid="{58CFA715-E5CA-4D80-BA70-A4B50FED2DB6}"/>
    <cellStyle name="PSInt 3" xfId="21421" xr:uid="{1EDB3394-AAAE-4638-B6A7-F002E1737463}"/>
    <cellStyle name="PSSpacer" xfId="3308" xr:uid="{024C568C-429A-48D5-BB05-CB33A4B0F81F}"/>
    <cellStyle name="PSSpacer 2" xfId="23502" xr:uid="{6F076D51-653A-4C57-912E-1BBAF7D1BA83}"/>
    <cellStyle name="PSSpacer 3" xfId="21422" xr:uid="{E1F3C632-BA4F-4372-AFB4-56D7E353E230}"/>
    <cellStyle name="pwstyle" xfId="3013" xr:uid="{DCADF1F2-87D8-44C0-8FC4-A6917CD75BB1}"/>
    <cellStyle name="Py?r. luku_BINV" xfId="21423" xr:uid="{03A0766E-698D-4F84-863F-7B6C217EA5EC}"/>
    <cellStyle name="Py?r. valuutta_BINV" xfId="21424" xr:uid="{870E9B7B-EA33-4903-8492-C5191F571EB2}"/>
    <cellStyle name="Q" xfId="21425" xr:uid="{5F7EB3CF-C0A0-47A9-8C1F-6AE2BB54E982}"/>
    <cellStyle name="Q_~1974653" xfId="21426" xr:uid="{C76E6CDA-4606-476B-BDA6-8A52910FBD54}"/>
    <cellStyle name="Q_20-2 NAN" xfId="21427" xr:uid="{B90D1793-3F43-463A-B5C0-4D2D5C900E3A}"/>
    <cellStyle name="Q_analyse0406" xfId="21428" xr:uid="{FE7DF23C-4577-4BBF-AAED-C987CEA60DB2}"/>
    <cellStyle name="Q_analysis" xfId="21429" xr:uid="{03BB7461-70F0-4D2A-858F-14DD561C18DE}"/>
    <cellStyle name="Q_Asset SGI" xfId="21430" xr:uid="{0B1F2153-0E78-43C7-8C48-B27C76568411}"/>
    <cellStyle name="Q_AssetAudit1008" xfId="21431" xr:uid="{5211B515-D694-449C-9997-466EB9E869D0}"/>
    <cellStyle name="Q_AssetAudit1250" xfId="21432" xr:uid="{D7C5EAED-7646-4FDB-976F-429904184290}"/>
    <cellStyle name="Q_B &amp; Z" xfId="21433" xr:uid="{2A722823-E6B1-4E9E-8EBD-A6E831BD630D}"/>
    <cellStyle name="Q_Book1" xfId="21434" xr:uid="{36D9635E-7180-4D04-86D7-4F94D73E4A26}"/>
    <cellStyle name="Q_Book2" xfId="21435" xr:uid="{D3403A68-56B9-4971-849A-D0C3E954D194}"/>
    <cellStyle name="Q_Book2_L210-SCT" xfId="21436" xr:uid="{3F493105-1A22-4D58-A1BB-375E21CBA1C7}"/>
    <cellStyle name="Q_Confirm_related" xfId="21437" xr:uid="{EDE66DCD-F4AC-45AA-BA50-72EAF1693A69}"/>
    <cellStyle name="Q_ConfirmRelated-30.09.08_CSM" xfId="21438" xr:uid="{C534F6A7-B20B-4E7C-8A90-45C73E56EFA0}"/>
    <cellStyle name="Q_consoDTBMar" xfId="21439" xr:uid="{0D63EBA3-E377-42A7-AC40-F8D4D54A3D29}"/>
    <cellStyle name="Q_consoq203DTB ConsoByCom Dec06" xfId="21440" xr:uid="{7E364A15-3261-4545-B25C-C0F53B295957}"/>
    <cellStyle name="Q_CSM-Vouch" xfId="21441" xr:uid="{9E81AED9-7D17-40DB-8C82-C64596B9985B}"/>
    <cellStyle name="Q_CurCon12-2007-ให้ Auditor" xfId="21442" xr:uid="{461A7C0E-32A5-415E-A571-91CF896F067A}"/>
    <cellStyle name="Q_defer clr.diff" xfId="21443" xr:uid="{62D72AAC-B51D-4F15-93F6-E4E3E1ABB0E6}"/>
    <cellStyle name="Q_defer income tax" xfId="21444" xr:uid="{DFB8B29F-685B-4AEC-A28F-A78BAC7383E7}"/>
    <cellStyle name="Q_Depre" xfId="21445" xr:uid="{429D28C9-F5A3-46F1-9620-438D3D2221D5}"/>
    <cellStyle name="Q_detail2 (1)" xfId="21446" xr:uid="{7A17CD0D-739C-44CB-AA28-64E2A5A2A19C}"/>
    <cellStyle name="Q_Detailasset2008" xfId="21447" xr:uid="{9E296B69-E1D5-4B88-AFC1-CD7C5A4AC460}"/>
    <cellStyle name="Q_F123" xfId="21448" xr:uid="{F8982189-C45E-4238-B529-861DD935A4A3}"/>
    <cellStyle name="Q_Form_CAPEX_TPC_INdo" xfId="21449" xr:uid="{0400CBBB-859C-4B83-92D4-1AB12E6DECA5}"/>
    <cellStyle name="Q_FORM_ConsoNote ForBU" xfId="21450" xr:uid="{8A87CAB1-85C7-405E-A2AE-4B5E5D3B8D60}"/>
    <cellStyle name="Q_GroupNew" xfId="21451" xr:uid="{4C6797B3-E403-426A-AD4E-E06833F3F48A}"/>
    <cellStyle name="Q_L" xfId="21452" xr:uid="{BAC4309E-3953-4FFC-AC8F-3034E96A33FF}"/>
    <cellStyle name="Q_L210" xfId="21453" xr:uid="{0DA7EC82-4AF7-4F09-9C7B-BC1831D65601}"/>
    <cellStyle name="Q_L210-SCT" xfId="21454" xr:uid="{F8242FDE-F6CC-4BBE-93E2-76C8EEA51304}"/>
    <cellStyle name="Q_List comfirm related 30.09.08" xfId="21455" xr:uid="{097FC29D-A085-4F1B-9EC5-B07F631736C3}"/>
    <cellStyle name="Q_M,MM_report" xfId="21456" xr:uid="{6C95BE85-4E12-4E88-89A6-3EA88956AFED}"/>
    <cellStyle name="Q_M,MM_report31.12.2007" xfId="21457" xr:uid="{C671E112-3F6C-4E59-A8DF-3ADB94B95BF0}"/>
    <cellStyle name="Q_max 31.12.08 fon" xfId="21458" xr:uid="{119AEE08-280E-4BA9-82A6-67172FE8D1AC}"/>
    <cellStyle name="Q_Max Ye ' 08 (2) gift" xfId="21459" xr:uid="{A01A3D8E-404D-4B27-8A32-57C765EE658D}"/>
    <cellStyle name="Q_Metco Q1'10" xfId="21460" xr:uid="{3CB49A7C-8D2E-401F-BCDE-DF1FFB7F2034}"/>
    <cellStyle name="Q_norestate" xfId="21461" xr:uid="{673AF0D4-A03A-41E6-A2A4-4B70442E47B8}"/>
    <cellStyle name="Q_Ratio-งบรวม" xfId="21462" xr:uid="{390B1CD6-58F2-4C65-8686-90302FC64491}"/>
    <cellStyle name="Q_Salary_09.30.04" xfId="21463" xr:uid="{061FA56C-93BB-487F-AFED-07FA6908E99D}"/>
    <cellStyle name="Q_Section_O100_WP_SCT_2007_Piyanat S." xfId="21464" xr:uid="{99E58C31-2CC0-4011-8A21-E7E2B7F9A96B}"/>
    <cellStyle name="Q_segment_nonre" xfId="21465" xr:uid="{F5757745-DEDA-460D-8160-5E6E6A36FBE3}"/>
    <cellStyle name="Q_SOS Top 31.12.08" xfId="21466" xr:uid="{2FE8F393-08A2-430C-830C-CE71C5624B49}"/>
    <cellStyle name="Q_ST-derivative" xfId="21467" xr:uid="{E43D6CE4-2974-47C4-83C7-26BF7C198BC0}"/>
    <cellStyle name="Q_TB AS AT 31-12-07_FINAL" xfId="21468" xr:uid="{2E689B42-77F1-4886-8CEC-5566D36B0560}"/>
    <cellStyle name="Q_TCC-Derivative" xfId="21469" xr:uid="{B88AD6D2-4225-471F-8779-CC22C5EB1418}"/>
    <cellStyle name="Q_TCC-Derivative_TB AS AT 31-12-07_FINAL" xfId="21470" xr:uid="{26285E5F-11CA-4DF8-8A47-62B7C65594A8}"/>
    <cellStyle name="Q_Top CSM_y2008" xfId="21471" xr:uid="{8D2F1B70-C239-4D5D-953C-C36D5FA4F8CD}"/>
    <cellStyle name="Q_Top CSM_y2008_Top CSM_y2008" xfId="21472" xr:uid="{FC0BFFEE-0354-4760-BFB8-79D71EE29926}"/>
    <cellStyle name="Q_TOP TCC BL 31.12.08" xfId="21473" xr:uid="{49824AF4-70D8-4273-A4BA-F609A5516948}"/>
    <cellStyle name="Q_TOP TCC PL 31.12.08" xfId="21474" xr:uid="{13D5F608-ED32-448D-8980-0752CFEDEBB5}"/>
    <cellStyle name="Q_TOP_WORK ked-TCC'2008_BS" xfId="21475" xr:uid="{2880B739-C0D6-4EAB-9DA8-92D223EF42C0}"/>
    <cellStyle name="Q_TPCindo Consol 1206" xfId="21476" xr:uid="{6D4A296C-474B-4C02-886D-040E184274D1}"/>
    <cellStyle name="Q_TPCindo Consol 1206rev2" xfId="21477" xr:uid="{D69DAE0E-3C44-4BBB-AF27-A80CF8F1D0CF}"/>
    <cellStyle name="Q_U_SGI_2008" xfId="21478" xr:uid="{204A1F10-AD55-44F2-AB49-EF4E50B8068E}"/>
    <cellStyle name="Q_Vouch_SCT" xfId="21479" xr:uid="{D3DFE043-539C-4E27-B5C9-B2A6AC0213DF}"/>
    <cellStyle name="Q_wp max fon 31.12.08" xfId="21480" xr:uid="{32A29973-537E-4DC2-B74C-318298501B87}"/>
    <cellStyle name="Q_WP stock count_SSC" xfId="21481" xr:uid="{2628FA80-8CE6-4C0A-AD45-C8BAA0041254}"/>
    <cellStyle name="Q_WT" xfId="21482" xr:uid="{A166C806-701D-4A77-B0C8-6116386CF853}"/>
    <cellStyle name="Q_รายการปรับ" xfId="21483" xr:uid="{777D5726-2067-4967-8ABA-C0EEAB42A79B}"/>
    <cellStyle name="QTR94_95_INCOME CTMP#1 98" xfId="21484" xr:uid="{1EF45A22-36E4-495C-88B1-7680F52FEE31}"/>
    <cellStyle name="Quantity" xfId="15" xr:uid="{98107B30-19AA-4B25-9B67-3DA251CC14D8}"/>
    <cellStyle name="Quantity 2" xfId="21485" xr:uid="{B00D0A91-F57A-463C-86BE-181346AA4A87}"/>
    <cellStyle name="Quantity 2 2" xfId="21486" xr:uid="{D2315E16-37CC-4600-9DFD-1FAA441041E7}"/>
    <cellStyle name="Quantity 2 2 2" xfId="21487" xr:uid="{E6F363D1-0D20-4064-AFD2-DC160DE695E9}"/>
    <cellStyle name="Quantity 2 2 3" xfId="21488" xr:uid="{D0E11942-3C8F-4901-A388-F4B035D9C721}"/>
    <cellStyle name="Quantity 2 3" xfId="21489" xr:uid="{8542221B-6D44-4133-92A0-CBF70708BBA7}"/>
    <cellStyle name="Quantity 2 4" xfId="21490" xr:uid="{4C16A21A-0090-4BF3-BF72-D7999100B6BD}"/>
    <cellStyle name="Quantity 3" xfId="21491" xr:uid="{0ACAB394-A9F9-4DCC-9AC7-3E25544DFF43}"/>
    <cellStyle name="Quantity 3 2" xfId="21492" xr:uid="{204E3CF6-26A1-488F-BEF0-4A8CBA8DC554}"/>
    <cellStyle name="Quantity 3 2 2" xfId="21493" xr:uid="{D436AC22-8BF4-426A-8C88-DE5D17C1AC76}"/>
    <cellStyle name="Quantity 3 2 3" xfId="21494" xr:uid="{679B24B1-D0AD-4DC9-B765-2C7440CA74B9}"/>
    <cellStyle name="Quantity 3 3" xfId="21495" xr:uid="{7641240D-B24F-4383-84A6-196B22994E60}"/>
    <cellStyle name="Quantity 3 4" xfId="21496" xr:uid="{AE4C12CC-9229-42B3-9966-BCF6597B0BD9}"/>
    <cellStyle name="Quantity 4" xfId="21497" xr:uid="{9E78BB3C-E92C-43FB-8A0D-A13C7959F1C7}"/>
    <cellStyle name="Quantity 4 2" xfId="21498" xr:uid="{6A61A421-DC0D-4BD1-964B-84538E6114E0}"/>
    <cellStyle name="Quantity 4 3" xfId="21499" xr:uid="{7B88F4EC-9677-46ED-91E7-87348B6805A6}"/>
    <cellStyle name="Quantity 5" xfId="21500" xr:uid="{6977DF20-AFEC-41C7-82FA-37D5A246ECAE}"/>
    <cellStyle name="Quantity 6" xfId="21501" xr:uid="{D8E12BC7-8132-4BE3-BFDC-EEF5CFDC455C}"/>
    <cellStyle name="-R0.000" xfId="21502" xr:uid="{8A4F3D02-CBCA-4A16-8E31-BECCE06E2C0A}"/>
    <cellStyle name="regstoresfromspecstores" xfId="21503" xr:uid="{219BB7D4-A94C-43D8-BBA8-884E76A9FC74}"/>
    <cellStyle name="report_title" xfId="21504" xr:uid="{8FE84622-46CE-4178-BF65-6D2BE1F4DC44}"/>
    <cellStyle name="Reset  - Style4" xfId="21505" xr:uid="{B7B201F8-8422-4D82-97F1-B4CDF3F85564}"/>
    <cellStyle name="Reset  - Style7" xfId="5425" xr:uid="{7EBD0D03-4E0E-4EDD-BA36-035D00AC74CE}"/>
    <cellStyle name="revised" xfId="21506" xr:uid="{6EF4BFA7-C46A-4881-A8B2-27DE4535E007}"/>
    <cellStyle name="RevList" xfId="3309" xr:uid="{F069F8FE-7D9A-4C85-BE51-6EB9D4E8F044}"/>
    <cellStyle name="Rittichai" xfId="21507" xr:uid="{246A69C9-5CA4-4946-90F6-2CEFBB2CDA4B}"/>
    <cellStyle name="RM" xfId="21508" xr:uid="{D56F0EFF-F2CB-4D31-B70A-C10715AE4184}"/>
    <cellStyle name="Sakurai2" xfId="4567" xr:uid="{C7BC82AA-24A7-452E-AED9-06249D9BDC1C}"/>
    <cellStyle name="Salomon Logo" xfId="3014" xr:uid="{3CBDE777-A6EA-4C53-AFEF-25F3BBCB9EEB}"/>
    <cellStyle name="SAPBEXaggData" xfId="21509" xr:uid="{B3221E4C-0797-4461-B29F-84C680F9AF5C}"/>
    <cellStyle name="SAPBEXaggData 10" xfId="40945" xr:uid="{EBD4F697-77FA-46D9-BCE3-51E0BAB6DBCA}"/>
    <cellStyle name="SAPBEXaggData 11" xfId="43420" xr:uid="{AE771DFB-C412-4E40-AE6A-09E7579FCF0C}"/>
    <cellStyle name="SAPBEXaggData 2" xfId="21510" xr:uid="{D7701F18-E56D-40F1-B2A9-9F99A2EE8A6E}"/>
    <cellStyle name="SAPBEXaggData 2 2" xfId="34567" xr:uid="{57311190-1B3D-4E0A-BCE8-D9FBC496BC45}"/>
    <cellStyle name="SAPBEXaggData 2 3" xfId="40946" xr:uid="{6897BF22-3C3D-4610-9128-491F7962DC07}"/>
    <cellStyle name="SAPBEXaggData 2 4" xfId="43421" xr:uid="{B04D204D-DAC9-41A3-A85F-D5C6EB364098}"/>
    <cellStyle name="SAPBEXaggData 3" xfId="21511" xr:uid="{C4318B50-17CF-44CB-923D-BC3565D2983D}"/>
    <cellStyle name="SAPBEXaggData 3 2" xfId="38506" xr:uid="{508BD468-133F-4A7F-8F00-67EA4A723020}"/>
    <cellStyle name="SAPBEXaggData 3 3" xfId="40947" xr:uid="{722F7078-0DC8-442E-AA7D-6652DF2E35D4}"/>
    <cellStyle name="SAPBEXaggData 3 4" xfId="43422" xr:uid="{D5835004-537E-46CE-8C08-5D2070D493B0}"/>
    <cellStyle name="SAPBEXaggData 4" xfId="21512" xr:uid="{3EC6B263-8D6D-49C6-9264-DD7C1954424C}"/>
    <cellStyle name="SAPBEXaggData 4 2" xfId="34568" xr:uid="{2BDC7224-D4EB-448B-8393-3CA78D3494A6}"/>
    <cellStyle name="SAPBEXaggData 4 3" xfId="40948" xr:uid="{9FC645A0-4CE7-4BBD-AEA8-FA979831B800}"/>
    <cellStyle name="SAPBEXaggData 4 4" xfId="43423" xr:uid="{D1CA292E-C784-4BD8-880C-6933B513B08E}"/>
    <cellStyle name="SAPBEXaggData 5" xfId="21513" xr:uid="{F68AA8F2-8889-4E20-8D4E-0C414889CB96}"/>
    <cellStyle name="SAPBEXaggData 5 2" xfId="37750" xr:uid="{15DB3AEA-6325-4904-BDE8-EEB208FDEA7C}"/>
    <cellStyle name="SAPBEXaggData 5 3" xfId="40949" xr:uid="{11B0584B-CFE9-4E5F-8B9E-067E8F98F318}"/>
    <cellStyle name="SAPBEXaggData 5 4" xfId="43424" xr:uid="{9EDD9DED-88F9-4AEA-8E90-C48B64292087}"/>
    <cellStyle name="SAPBEXaggData 6" xfId="21514" xr:uid="{A0C5C451-C89C-4908-A0B4-C564E5E642B7}"/>
    <cellStyle name="SAPBEXaggData 6 2" xfId="34569" xr:uid="{6759B91C-69EC-464D-A123-62DBB26B6FC1}"/>
    <cellStyle name="SAPBEXaggData 6 3" xfId="40950" xr:uid="{9CE437A8-2BDB-4057-A503-2D32AE3261F6}"/>
    <cellStyle name="SAPBEXaggData 6 4" xfId="43425" xr:uid="{00546E4F-5D6E-4EB6-AD8B-61BFD08D7753}"/>
    <cellStyle name="SAPBEXaggData 7" xfId="21515" xr:uid="{676D8D38-B4DB-4D0D-84AA-291A8A0383FD}"/>
    <cellStyle name="SAPBEXaggData 7 2" xfId="38505" xr:uid="{3023F1DC-EEA5-45AB-A59B-6E7B6A7B0E42}"/>
    <cellStyle name="SAPBEXaggData 7 3" xfId="40951" xr:uid="{02136CDF-4087-4A89-A284-E29019CB8D59}"/>
    <cellStyle name="SAPBEXaggData 7 4" xfId="43426" xr:uid="{BDB951A4-A212-4783-B35C-AA75454A107E}"/>
    <cellStyle name="SAPBEXaggData 8" xfId="21516" xr:uid="{3CFB6D0F-30AB-483B-B0B3-DF2AAC881054}"/>
    <cellStyle name="SAPBEXaggData 8 2" xfId="34570" xr:uid="{D00AA95C-2441-4E79-A06A-5014A832AFC7}"/>
    <cellStyle name="SAPBEXaggData 8 3" xfId="40952" xr:uid="{2E019757-BBAE-4D7B-83DD-313B3FD795DD}"/>
    <cellStyle name="SAPBEXaggData 8 4" xfId="43427" xr:uid="{0BB2E089-B8A6-4571-9D5F-9D85284BA876}"/>
    <cellStyle name="SAPBEXaggData 9" xfId="34566" xr:uid="{B5B4C1DD-3ACD-4C16-9BEF-8D3C0F4711C7}"/>
    <cellStyle name="SAPBEXaggDataEmph" xfId="21517" xr:uid="{29DBA920-7F97-4A65-9154-9457B8E4685F}"/>
    <cellStyle name="SAPBEXaggDataEmph 10" xfId="40953" xr:uid="{4B4A8EFC-B570-40D0-9E8E-127D984B8B6E}"/>
    <cellStyle name="SAPBEXaggDataEmph 11" xfId="43428" xr:uid="{1BB3C3BF-D8A4-4093-98FE-00F40F417747}"/>
    <cellStyle name="SAPBEXaggDataEmph 2" xfId="21518" xr:uid="{40ADE537-0F09-41F7-A836-A14599757819}"/>
    <cellStyle name="SAPBEXaggDataEmph 2 2" xfId="37751" xr:uid="{31F85D52-45A8-4929-977E-EDFB614EA456}"/>
    <cellStyle name="SAPBEXaggDataEmph 2 3" xfId="40954" xr:uid="{19CA9163-2DB7-40D2-B1E6-CE4D78820B8A}"/>
    <cellStyle name="SAPBEXaggDataEmph 2 4" xfId="43429" xr:uid="{F9471C9E-07C9-4241-BF5F-30B103A08ABE}"/>
    <cellStyle name="SAPBEXaggDataEmph 3" xfId="21519" xr:uid="{7FA7DA53-6E71-4A13-B8E6-8FACB1425B3C}"/>
    <cellStyle name="SAPBEXaggDataEmph 3 2" xfId="38504" xr:uid="{7D6D7824-E734-4C5B-A95D-87C118060D4E}"/>
    <cellStyle name="SAPBEXaggDataEmph 3 3" xfId="40955" xr:uid="{7B23B3C5-FD52-490C-8B6C-373AE4945A83}"/>
    <cellStyle name="SAPBEXaggDataEmph 3 4" xfId="43430" xr:uid="{254D6D62-5A8B-41B1-B138-0B9DB695C201}"/>
    <cellStyle name="SAPBEXaggDataEmph 4" xfId="21520" xr:uid="{1B6E5D57-CCBA-4E89-845F-BA22E3BD2CA1}"/>
    <cellStyle name="SAPBEXaggDataEmph 4 2" xfId="34572" xr:uid="{4E59AAA5-A30D-4FDA-85EE-4C7C0AB2A8D4}"/>
    <cellStyle name="SAPBEXaggDataEmph 4 3" xfId="40956" xr:uid="{4C7653C2-8AB1-4C8D-8E59-5DA492BC792E}"/>
    <cellStyle name="SAPBEXaggDataEmph 4 4" xfId="43431" xr:uid="{C407DE51-148A-4CB0-B6B8-E0051C34462E}"/>
    <cellStyle name="SAPBEXaggDataEmph 5" xfId="21521" xr:uid="{AEAF7D10-3196-4110-85CC-40221060790F}"/>
    <cellStyle name="SAPBEXaggDataEmph 5 2" xfId="34573" xr:uid="{83F6A38B-49C2-4EAE-B166-F8BCB699FFD7}"/>
    <cellStyle name="SAPBEXaggDataEmph 5 3" xfId="40957" xr:uid="{A6BD9A9A-5765-4F58-A574-C26577ADB9F6}"/>
    <cellStyle name="SAPBEXaggDataEmph 5 4" xfId="43432" xr:uid="{D1796799-E845-4D63-AEAB-2E70DD55DDEB}"/>
    <cellStyle name="SAPBEXaggDataEmph 6" xfId="21522" xr:uid="{859B3ADD-7E9A-4BE3-B7B2-27755181DFBF}"/>
    <cellStyle name="SAPBEXaggDataEmph 6 2" xfId="34574" xr:uid="{A695CB8D-D3E8-4934-BDC6-6AC29E4CF72E}"/>
    <cellStyle name="SAPBEXaggDataEmph 6 3" xfId="40958" xr:uid="{6FA273CF-D117-4ED0-9E52-9C7A0AFFA0F7}"/>
    <cellStyle name="SAPBEXaggDataEmph 6 4" xfId="43433" xr:uid="{158C5C05-C1BB-4116-B946-DB7379EE79B4}"/>
    <cellStyle name="SAPBEXaggDataEmph 7" xfId="21523" xr:uid="{C204D8B5-F90E-454C-8146-AF260E74C5C5}"/>
    <cellStyle name="SAPBEXaggDataEmph 7 2" xfId="38503" xr:uid="{88F25179-91BD-4373-A130-F8DE98BF9444}"/>
    <cellStyle name="SAPBEXaggDataEmph 7 3" xfId="40959" xr:uid="{0A22B5BE-7F5C-471B-9424-0D31BFF215F3}"/>
    <cellStyle name="SAPBEXaggDataEmph 7 4" xfId="43434" xr:uid="{B63879B7-5863-43B3-9D32-B431362A03F1}"/>
    <cellStyle name="SAPBEXaggDataEmph 8" xfId="21524" xr:uid="{2F005378-7F11-4967-955D-FF4132D2776A}"/>
    <cellStyle name="SAPBEXaggDataEmph 8 2" xfId="37752" xr:uid="{D855630A-B44F-478E-ADBE-DF6D5FC2015D}"/>
    <cellStyle name="SAPBEXaggDataEmph 8 3" xfId="40960" xr:uid="{BEF09CE8-5750-4972-AABB-23F6B8EE395E}"/>
    <cellStyle name="SAPBEXaggDataEmph 8 4" xfId="43435" xr:uid="{DE525025-8B47-4651-B4E3-0396B8A1C536}"/>
    <cellStyle name="SAPBEXaggDataEmph 9" xfId="34571" xr:uid="{E5C7E185-7C86-4CF6-9C95-1C6D63CEA489}"/>
    <cellStyle name="SAPBEXaggItem" xfId="21525" xr:uid="{3745F05B-66E4-43E1-930F-BB8C696A2688}"/>
    <cellStyle name="SAPBEXaggItem 10" xfId="40961" xr:uid="{BB6A6107-CAA8-4C38-A8DC-E8EB1B0D8994}"/>
    <cellStyle name="SAPBEXaggItem 11" xfId="43436" xr:uid="{8FD00D37-583D-43F5-9802-B47CDC0F852F}"/>
    <cellStyle name="SAPBEXaggItem 2" xfId="21526" xr:uid="{01F8F771-9E37-48A3-9DE8-1A50263EA4C0}"/>
    <cellStyle name="SAPBEXaggItem 2 2" xfId="34576" xr:uid="{D30DF795-CD48-44EF-BA20-A2B0C5832C04}"/>
    <cellStyle name="SAPBEXaggItem 2 3" xfId="40962" xr:uid="{137D656E-8A27-4921-94B1-5B9C431FFA54}"/>
    <cellStyle name="SAPBEXaggItem 2 4" xfId="43437" xr:uid="{8C2D188E-083B-41DA-9042-62283D7D7FC3}"/>
    <cellStyle name="SAPBEXaggItem 3" xfId="21527" xr:uid="{019C282A-4A1F-4B0B-AEF7-EF8567427557}"/>
    <cellStyle name="SAPBEXaggItem 3 2" xfId="38502" xr:uid="{CB5D12A3-3EB3-4408-94BE-66618B93FFCB}"/>
    <cellStyle name="SAPBEXaggItem 3 3" xfId="40963" xr:uid="{083B388B-7DA0-4673-B26A-8BF37527C769}"/>
    <cellStyle name="SAPBEXaggItem 3 4" xfId="43438" xr:uid="{3C391BD0-237A-4C1D-B5B4-BC444995AD7F}"/>
    <cellStyle name="SAPBEXaggItem 4" xfId="21528" xr:uid="{CDC9DD49-96AE-414B-BB60-1809C4FADCC8}"/>
    <cellStyle name="SAPBEXaggItem 4 2" xfId="34577" xr:uid="{92EA2FDD-82FE-4599-B814-9261D158180C}"/>
    <cellStyle name="SAPBEXaggItem 4 3" xfId="40964" xr:uid="{84F32C1A-7D07-4321-86BB-D0149ABC40D9}"/>
    <cellStyle name="SAPBEXaggItem 4 4" xfId="43439" xr:uid="{1231BFD8-824C-46C4-AF68-63C95865C4EA}"/>
    <cellStyle name="SAPBEXaggItem 5" xfId="21529" xr:uid="{DEF2DA80-4B28-4DED-9EC7-9CDB26895DE4}"/>
    <cellStyle name="SAPBEXaggItem 5 2" xfId="37753" xr:uid="{853C506A-4920-47CF-A6E5-E6801E60C0C2}"/>
    <cellStyle name="SAPBEXaggItem 5 3" xfId="40965" xr:uid="{C9A7BDC5-9391-4DD8-87C1-7D835FEF1D10}"/>
    <cellStyle name="SAPBEXaggItem 5 4" xfId="43440" xr:uid="{85D99355-14A5-4681-97B9-15A1433D0D75}"/>
    <cellStyle name="SAPBEXaggItem 6" xfId="21530" xr:uid="{65374951-9295-4F57-8126-3383E10B27FE}"/>
    <cellStyle name="SAPBEXaggItem 6 2" xfId="34578" xr:uid="{6683A8F1-5CEA-469B-9C3F-0AC300A3E240}"/>
    <cellStyle name="SAPBEXaggItem 6 3" xfId="40966" xr:uid="{36411BE3-0787-44F6-8199-0BBE347A072A}"/>
    <cellStyle name="SAPBEXaggItem 6 4" xfId="43441" xr:uid="{3AAAF016-88DF-46C7-B29C-E76187F5143C}"/>
    <cellStyle name="SAPBEXaggItem 7" xfId="21531" xr:uid="{1ED2200C-782C-4745-A1D3-0EC874E281AE}"/>
    <cellStyle name="SAPBEXaggItem 7 2" xfId="38501" xr:uid="{895DF2AC-5DF5-40E4-A6D2-9FA7EDEC26A5}"/>
    <cellStyle name="SAPBEXaggItem 7 3" xfId="40967" xr:uid="{EEEF811E-1D67-45A1-BAF4-28AF3853E494}"/>
    <cellStyle name="SAPBEXaggItem 7 4" xfId="43442" xr:uid="{3B182635-3FD4-4633-82A4-03305A147BCB}"/>
    <cellStyle name="SAPBEXaggItem 8" xfId="21532" xr:uid="{0B313164-BD68-4A2D-BA12-2D1863F22E32}"/>
    <cellStyle name="SAPBEXaggItem 8 2" xfId="34579" xr:uid="{E50D3190-B7F0-4D87-87C2-AE9949ECE792}"/>
    <cellStyle name="SAPBEXaggItem 8 3" xfId="40968" xr:uid="{F4B51514-6FB4-47E9-AA81-D88CA8F0CE3B}"/>
    <cellStyle name="SAPBEXaggItem 8 4" xfId="43443" xr:uid="{5C7CF669-F195-478F-BC41-7ACB04B5A8C9}"/>
    <cellStyle name="SAPBEXaggItem 9" xfId="34575" xr:uid="{BB853811-3E87-4785-9411-203297327DCA}"/>
    <cellStyle name="SAPBEXaggItemX" xfId="21533" xr:uid="{1F19D357-3460-43B3-A7D2-4CE04E98D482}"/>
    <cellStyle name="SAPBEXaggItemX 10" xfId="40969" xr:uid="{F3D07C07-11FC-4878-91BF-B9CACDC6B064}"/>
    <cellStyle name="SAPBEXaggItemX 11" xfId="43444" xr:uid="{9B7860B9-A19C-4F87-BC57-5C7D1B5EE330}"/>
    <cellStyle name="SAPBEXaggItemX 2" xfId="21534" xr:uid="{D1387F3E-4CC0-4339-BF04-20C45D7AC825}"/>
    <cellStyle name="SAPBEXaggItemX 2 2" xfId="37754" xr:uid="{2C3C0734-377C-4EE2-B6F5-C1AA07B90A6B}"/>
    <cellStyle name="SAPBEXaggItemX 2 3" xfId="40970" xr:uid="{5B357344-ADC1-42D2-AC16-777CBF5A10E5}"/>
    <cellStyle name="SAPBEXaggItemX 2 4" xfId="43445" xr:uid="{ACDCA77A-53FF-49B0-A870-1705AE2F7397}"/>
    <cellStyle name="SAPBEXaggItemX 3" xfId="21535" xr:uid="{E8CC7B04-710B-452C-BE05-01D7BBCC5747}"/>
    <cellStyle name="SAPBEXaggItemX 3 2" xfId="38500" xr:uid="{DA2EA0E2-4403-417C-9659-0C556A5FF12C}"/>
    <cellStyle name="SAPBEXaggItemX 3 3" xfId="40971" xr:uid="{E358A50D-A7AE-46F3-BB81-D1FA9C4449CD}"/>
    <cellStyle name="SAPBEXaggItemX 3 4" xfId="43446" xr:uid="{69D46B9B-5E2D-4436-93A8-6D5C6B6FE4B1}"/>
    <cellStyle name="SAPBEXaggItemX 4" xfId="21536" xr:uid="{BB953965-12B7-4C87-BE50-C68FB62242A3}"/>
    <cellStyle name="SAPBEXaggItemX 4 2" xfId="35978" xr:uid="{C0575169-EC36-4A12-87AB-FE2209A314D7}"/>
    <cellStyle name="SAPBEXaggItemX 4 3" xfId="40972" xr:uid="{C5C62E69-A263-4D96-A318-FDF6A348CFA0}"/>
    <cellStyle name="SAPBEXaggItemX 4 4" xfId="43447" xr:uid="{2699BCF4-3DD4-4657-8FD1-B6CA566F3DAA}"/>
    <cellStyle name="SAPBEXaggItemX 5" xfId="21537" xr:uid="{5E783DC3-4625-483B-8029-DF7D627CCCA4}"/>
    <cellStyle name="SAPBEXaggItemX 5 2" xfId="34581" xr:uid="{6EE6FD18-65C4-49E8-983B-BACF7199F253}"/>
    <cellStyle name="SAPBEXaggItemX 5 3" xfId="40973" xr:uid="{F3C53989-BB58-47B3-A680-BA6699A87F80}"/>
    <cellStyle name="SAPBEXaggItemX 5 4" xfId="43448" xr:uid="{F7C87AA9-CCD9-4C41-BCF3-52AE4F6B1210}"/>
    <cellStyle name="SAPBEXaggItemX 6" xfId="21538" xr:uid="{A221711C-1C35-494C-AB08-25FFB63F04DE}"/>
    <cellStyle name="SAPBEXaggItemX 6 2" xfId="35979" xr:uid="{D2A1539C-7057-428E-9818-168322E0F82D}"/>
    <cellStyle name="SAPBEXaggItemX 6 3" xfId="40974" xr:uid="{775A204D-A711-4733-BA90-37ECAE88912F}"/>
    <cellStyle name="SAPBEXaggItemX 6 4" xfId="43449" xr:uid="{8C431BA9-8F42-400F-B50B-F721DCD0FF04}"/>
    <cellStyle name="SAPBEXaggItemX 7" xfId="21539" xr:uid="{4807F9C0-D4A6-4D06-B0E9-03428A9BEA4B}"/>
    <cellStyle name="SAPBEXaggItemX 7 2" xfId="25513" xr:uid="{0DA0335B-FCA6-4DFB-BB8B-1694CCD9D670}"/>
    <cellStyle name="SAPBEXaggItemX 7 3" xfId="40975" xr:uid="{74B580ED-461A-4BF4-966D-658A94DE1B6B}"/>
    <cellStyle name="SAPBEXaggItemX 7 4" xfId="43450" xr:uid="{94B4DDEF-2A03-4F9B-A442-6BECD5EBF24E}"/>
    <cellStyle name="SAPBEXaggItemX 8" xfId="21540" xr:uid="{45DA56E4-B26F-4643-9942-582EEECDA47C}"/>
    <cellStyle name="SAPBEXaggItemX 8 2" xfId="34582" xr:uid="{909AC20A-BA92-4B17-AD34-78DBFAA7808A}"/>
    <cellStyle name="SAPBEXaggItemX 8 3" xfId="40976" xr:uid="{7C877FFF-C394-4C04-9B35-D9A36011E0ED}"/>
    <cellStyle name="SAPBEXaggItemX 8 4" xfId="43451" xr:uid="{A25F06F9-9E92-414F-B0AA-7F7191C166AD}"/>
    <cellStyle name="SAPBEXaggItemX 9" xfId="34580" xr:uid="{F0434917-AE95-4853-A6AE-FDD77D264F5A}"/>
    <cellStyle name="SAPBEXchaText" xfId="21541" xr:uid="{D3BC0326-C742-4965-A99C-2E917B9F0096}"/>
    <cellStyle name="SAPBEXchaText 10" xfId="40977" xr:uid="{2C57E295-50DA-477B-B00C-0E934E2595EE}"/>
    <cellStyle name="SAPBEXchaText 11" xfId="43452" xr:uid="{0E8CD8BC-EFFC-455A-AE79-9FEE692BE6EB}"/>
    <cellStyle name="SAPBEXchaText 2" xfId="21542" xr:uid="{5F47F621-FFD2-46FA-8D6B-77388FEDFCFD}"/>
    <cellStyle name="SAPBEXchaText 2 2" xfId="38499" xr:uid="{172A1755-FC9E-4812-A626-A2452FD009AC}"/>
    <cellStyle name="SAPBEXchaText 2 3" xfId="40978" xr:uid="{78E4C404-847E-4F0E-9271-8E16F0713D84}"/>
    <cellStyle name="SAPBEXchaText 2 4" xfId="43453" xr:uid="{0605EF25-17CE-44FF-B944-205537BA3682}"/>
    <cellStyle name="SAPBEXchaText 3" xfId="21543" xr:uid="{175969F7-EF3E-4863-BD87-0BB65016F5FD}"/>
    <cellStyle name="SAPBEXchaText 3 2" xfId="35980" xr:uid="{D3774F74-EC7B-4B74-B98E-AE9A16F0FF3C}"/>
    <cellStyle name="SAPBEXchaText 3 3" xfId="40979" xr:uid="{344C1BC4-CB0E-41CD-8A74-9EF9EBBE9E60}"/>
    <cellStyle name="SAPBEXchaText 3 4" xfId="43454" xr:uid="{4B5D7293-9E47-4917-9634-53A25072F7AC}"/>
    <cellStyle name="SAPBEXchaText 4" xfId="21544" xr:uid="{621AC46A-ECAF-4F48-ABF4-A011B32C1C68}"/>
    <cellStyle name="SAPBEXchaText 4 2" xfId="25514" xr:uid="{14801B78-8C33-4867-8756-0CB97935A29B}"/>
    <cellStyle name="SAPBEXchaText 4 3" xfId="40980" xr:uid="{D612331E-2D15-4819-A682-A0201E41F0B9}"/>
    <cellStyle name="SAPBEXchaText 4 4" xfId="43455" xr:uid="{5D07AEF5-8A03-47C4-B8BF-DF816A772D26}"/>
    <cellStyle name="SAPBEXchaText 5" xfId="21545" xr:uid="{ED47699D-2CD5-4B9B-B43B-2A4E2AE8B378}"/>
    <cellStyle name="SAPBEXchaText 5 2" xfId="37755" xr:uid="{946D96BF-7C08-487A-86B5-F5A72BB6118B}"/>
    <cellStyle name="SAPBEXchaText 5 3" xfId="40981" xr:uid="{A4D121CE-8F33-4423-AFF4-CCA40AC5A3D9}"/>
    <cellStyle name="SAPBEXchaText 5 4" xfId="43456" xr:uid="{62F4F879-CE45-46FA-A201-D48A8E1F064D}"/>
    <cellStyle name="SAPBEXchaText 6" xfId="21546" xr:uid="{8C589EED-E26E-43A6-95D1-50C769A4C47C}"/>
    <cellStyle name="SAPBEXchaText 6 2" xfId="34584" xr:uid="{570192DD-2046-4CAC-AFE0-6BB8E0B75B01}"/>
    <cellStyle name="SAPBEXchaText 6 3" xfId="40982" xr:uid="{E8FBFFE6-5F35-456E-B9A4-2CD2DAB9D6CC}"/>
    <cellStyle name="SAPBEXchaText 6 4" xfId="43457" xr:uid="{05B09530-9D10-43D9-99FA-51EFA35C0BDC}"/>
    <cellStyle name="SAPBEXchaText 7" xfId="21547" xr:uid="{DADE99A7-61D8-4780-8AE2-670BD05DEB2D}"/>
    <cellStyle name="SAPBEXchaText 7 2" xfId="34585" xr:uid="{F7E68BB8-DD2B-4DB7-871B-ECCFAC238739}"/>
    <cellStyle name="SAPBEXchaText 7 3" xfId="40983" xr:uid="{91A10CC4-D57C-491F-A5CA-4CD6A21DFA5F}"/>
    <cellStyle name="SAPBEXchaText 7 4" xfId="43458" xr:uid="{47C18C5D-8795-4D0C-822F-789FCD939F70}"/>
    <cellStyle name="SAPBEXchaText 8" xfId="21548" xr:uid="{5F6A55AD-9912-4EB9-8C02-A5A4AFB574D5}"/>
    <cellStyle name="SAPBEXchaText 8 2" xfId="25515" xr:uid="{0AB4F45A-A414-4071-B6D6-3F47BADCCDBA}"/>
    <cellStyle name="SAPBEXchaText 8 3" xfId="40984" xr:uid="{CDD2C3F3-17F1-4FCB-9E1C-896F0E689C54}"/>
    <cellStyle name="SAPBEXchaText 8 4" xfId="43459" xr:uid="{EAD342B2-DD3D-4D66-9225-67582B906F68}"/>
    <cellStyle name="SAPBEXchaText 9" xfId="34583" xr:uid="{699E997E-7826-43E1-BD05-CFDC65DFBEAC}"/>
    <cellStyle name="SAPBEXexcBad7" xfId="21549" xr:uid="{D7067D5F-7268-4F23-97A8-EACF84740314}"/>
    <cellStyle name="SAPBEXexcBad7 10" xfId="40985" xr:uid="{10881C5B-EB33-4A5A-A902-8158A180783B}"/>
    <cellStyle name="SAPBEXexcBad7 11" xfId="43460" xr:uid="{B5510787-22F6-4721-A312-83AAA4598C23}"/>
    <cellStyle name="SAPBEXexcBad7 2" xfId="21550" xr:uid="{30165675-676F-4ED6-8196-1AA53F833D75}"/>
    <cellStyle name="SAPBEXexcBad7 2 2" xfId="34586" xr:uid="{73C10331-7FA7-4EB4-8338-6E221CBD57F1}"/>
    <cellStyle name="SAPBEXexcBad7 2 3" xfId="40986" xr:uid="{964D8CEB-004A-417F-96EF-C9F296CAF36A}"/>
    <cellStyle name="SAPBEXexcBad7 2 4" xfId="43461" xr:uid="{5F87FAAC-BEAC-4D6C-BFFE-639D4B95F32A}"/>
    <cellStyle name="SAPBEXexcBad7 3" xfId="21551" xr:uid="{026A7671-1F02-4B38-9B19-13BDF8767BF1}"/>
    <cellStyle name="SAPBEXexcBad7 3 2" xfId="37756" xr:uid="{5C98E862-5056-4589-90C2-8A6AA57DBF9C}"/>
    <cellStyle name="SAPBEXexcBad7 3 3" xfId="40987" xr:uid="{B12D560D-FB79-472C-9CCD-F1F6D5D6FABF}"/>
    <cellStyle name="SAPBEXexcBad7 3 4" xfId="43462" xr:uid="{D68AD60B-F28F-47C6-A2C9-2989E5DA8778}"/>
    <cellStyle name="SAPBEXexcBad7 4" xfId="21552" xr:uid="{7EAD2016-86B1-4CAF-952C-4394740D23A7}"/>
    <cellStyle name="SAPBEXexcBad7 4 2" xfId="25516" xr:uid="{ED661622-DF13-4E3D-95C8-13E5B0861A88}"/>
    <cellStyle name="SAPBEXexcBad7 4 3" xfId="40988" xr:uid="{499CA11E-4F2C-4E5D-8FA8-B9620AB59AC5}"/>
    <cellStyle name="SAPBEXexcBad7 4 4" xfId="43463" xr:uid="{C7359592-7964-4C92-8F93-21535D39F690}"/>
    <cellStyle name="SAPBEXexcBad7 5" xfId="21553" xr:uid="{FC95E22A-F56C-4B0E-AA64-23C7AC13FBB3}"/>
    <cellStyle name="SAPBEXexcBad7 5 2" xfId="34587" xr:uid="{B0B9795B-EA29-4ACE-8689-3972925CE9D6}"/>
    <cellStyle name="SAPBEXexcBad7 5 3" xfId="40989" xr:uid="{53EA1646-0DE7-476C-BDA6-CC2D5F06E9D0}"/>
    <cellStyle name="SAPBEXexcBad7 5 4" xfId="43464" xr:uid="{4E0B1601-8AEE-47B6-888D-890312BB3617}"/>
    <cellStyle name="SAPBEXexcBad7 6" xfId="21554" xr:uid="{DB4D45CD-72F6-4212-9A72-5E703D5E4554}"/>
    <cellStyle name="SAPBEXexcBad7 6 2" xfId="34588" xr:uid="{564F3C57-C424-4C27-9558-56F976D93B70}"/>
    <cellStyle name="SAPBEXexcBad7 6 3" xfId="40990" xr:uid="{7E9D47D6-C86F-4064-8EAB-B680550D0E9E}"/>
    <cellStyle name="SAPBEXexcBad7 6 4" xfId="43465" xr:uid="{BF5A6A36-2B79-4DD4-894A-0FEBB1D26223}"/>
    <cellStyle name="SAPBEXexcBad7 7" xfId="21555" xr:uid="{E2ED78E9-8A41-4976-8319-FBAB29DE8FDC}"/>
    <cellStyle name="SAPBEXexcBad7 7 2" xfId="34589" xr:uid="{6D5C263C-9F93-44E4-941E-97DF5D4702A2}"/>
    <cellStyle name="SAPBEXexcBad7 7 3" xfId="40991" xr:uid="{28771149-A4C7-4752-92FC-49D391DD72DC}"/>
    <cellStyle name="SAPBEXexcBad7 7 4" xfId="43466" xr:uid="{7864913F-C03A-4604-BC93-C495FD40A60B}"/>
    <cellStyle name="SAPBEXexcBad7 8" xfId="21556" xr:uid="{4EA1E07F-B0B5-49CE-B315-B1EA8CA9F759}"/>
    <cellStyle name="SAPBEXexcBad7 8 2" xfId="25517" xr:uid="{531419EB-63A6-49E6-B274-31A36DF81B38}"/>
    <cellStyle name="SAPBEXexcBad7 8 3" xfId="40992" xr:uid="{2435D001-B67C-4A22-91B3-5E46283A951A}"/>
    <cellStyle name="SAPBEXexcBad7 8 4" xfId="43467" xr:uid="{8F6522A6-5F35-49F2-8240-187D5EB0F49E}"/>
    <cellStyle name="SAPBEXexcBad7 9" xfId="38498" xr:uid="{6ACD6C34-F857-443A-8979-7A80C4F0CCA2}"/>
    <cellStyle name="SAPBEXexcBad8" xfId="21557" xr:uid="{B2573E64-5C1F-4BF5-8635-6E0F685F2EE3}"/>
    <cellStyle name="SAPBEXexcBad8 10" xfId="40993" xr:uid="{EF7E42C9-424E-4949-A92F-FD6E46C7BF09}"/>
    <cellStyle name="SAPBEXexcBad8 11" xfId="43468" xr:uid="{157596E8-1EC7-47D9-8786-29E5B9F44039}"/>
    <cellStyle name="SAPBEXexcBad8 2" xfId="21558" xr:uid="{17156EE4-C34E-4030-AD1E-E660960C69ED}"/>
    <cellStyle name="SAPBEXexcBad8 2 2" xfId="34590" xr:uid="{400054CF-578B-4CFE-ABA8-61567A1A6EC6}"/>
    <cellStyle name="SAPBEXexcBad8 2 3" xfId="40994" xr:uid="{ECAD5F7A-D4FD-4E33-BBD8-9455570E5737}"/>
    <cellStyle name="SAPBEXexcBad8 2 4" xfId="43469" xr:uid="{D16F7E8A-D9BD-4028-8544-368B087BB415}"/>
    <cellStyle name="SAPBEXexcBad8 3" xfId="21559" xr:uid="{8E6B3C14-71BB-4FCA-A8B4-1640EC7A3628}"/>
    <cellStyle name="SAPBEXexcBad8 3 2" xfId="34591" xr:uid="{998CCBF6-7D5F-4B9F-8F75-2720BBB0F1FC}"/>
    <cellStyle name="SAPBEXexcBad8 3 3" xfId="40995" xr:uid="{22AFBF7F-03C3-4C27-9815-E04E642C5681}"/>
    <cellStyle name="SAPBEXexcBad8 3 4" xfId="43470" xr:uid="{3099CB9C-E490-46E6-9C09-DB1B2985B334}"/>
    <cellStyle name="SAPBEXexcBad8 4" xfId="21560" xr:uid="{410201E7-E6A8-4284-9FFA-7615B56ED466}"/>
    <cellStyle name="SAPBEXexcBad8 4 2" xfId="25518" xr:uid="{4F913866-2926-4FE8-B2BA-AF236A0EB30C}"/>
    <cellStyle name="SAPBEXexcBad8 4 3" xfId="40996" xr:uid="{FD9AEB88-B210-4021-8DF3-A6D563875B31}"/>
    <cellStyle name="SAPBEXexcBad8 4 4" xfId="43471" xr:uid="{133078BB-51B7-4508-9FA1-B93B2BDC7DA9}"/>
    <cellStyle name="SAPBEXexcBad8 5" xfId="21561" xr:uid="{9D5921E2-669F-4CE0-BE2E-A6F14C5B2F01}"/>
    <cellStyle name="SAPBEXexcBad8 5 2" xfId="34592" xr:uid="{80C2A362-44C4-4FF5-9A34-54C6A35073C9}"/>
    <cellStyle name="SAPBEXexcBad8 5 3" xfId="40997" xr:uid="{0F79B832-8F1C-4CFD-A30B-CC3363816985}"/>
    <cellStyle name="SAPBEXexcBad8 5 4" xfId="43472" xr:uid="{015AFE33-3846-4DA1-8AE7-80F527DCFE2F}"/>
    <cellStyle name="SAPBEXexcBad8 6" xfId="21562" xr:uid="{F9ECFC1F-357D-47B1-A9AE-04C6826B30B6}"/>
    <cellStyle name="SAPBEXexcBad8 6 2" xfId="37758" xr:uid="{CCFDB442-A71A-437B-815F-61E9B4150E79}"/>
    <cellStyle name="SAPBEXexcBad8 6 3" xfId="40998" xr:uid="{556304AC-8A39-410F-AED3-AD97E7D9C38B}"/>
    <cellStyle name="SAPBEXexcBad8 6 4" xfId="43473" xr:uid="{9C22678C-3951-480C-8407-C17C19ADAC11}"/>
    <cellStyle name="SAPBEXexcBad8 7" xfId="21563" xr:uid="{8B212C37-02B4-408B-ABA6-D2A8AEF9A6B3}"/>
    <cellStyle name="SAPBEXexcBad8 7 2" xfId="24846" xr:uid="{0D6FDA9B-B16F-47BC-81D0-A864A2578CBF}"/>
    <cellStyle name="SAPBEXexcBad8 7 3" xfId="40999" xr:uid="{8411A667-FA9C-4C63-A4C4-B394FA7A9373}"/>
    <cellStyle name="SAPBEXexcBad8 7 4" xfId="43474" xr:uid="{BB4FB296-0F84-4A62-AC70-39B1191B7D02}"/>
    <cellStyle name="SAPBEXexcBad8 8" xfId="21564" xr:uid="{45870C7A-FC6F-4DE0-9DED-CA4F44B5E1AE}"/>
    <cellStyle name="SAPBEXexcBad8 8 2" xfId="36816" xr:uid="{63E4E9B2-7625-45E0-8909-5891466B7C3B}"/>
    <cellStyle name="SAPBEXexcBad8 8 3" xfId="41000" xr:uid="{523741BF-B142-4A0F-9C7B-E4AE6E3E78CA}"/>
    <cellStyle name="SAPBEXexcBad8 8 4" xfId="43475" xr:uid="{A12FAED0-2140-4B56-AFFA-CED2A2CC21D9}"/>
    <cellStyle name="SAPBEXexcBad8 9" xfId="37757" xr:uid="{05121454-D28C-417B-B257-AC72C80770F8}"/>
    <cellStyle name="SAPBEXexcBad9" xfId="21565" xr:uid="{721A872B-FD9B-4103-829C-AF2A9017989D}"/>
    <cellStyle name="SAPBEXexcBad9 10" xfId="41001" xr:uid="{EDD60A06-A60B-491A-A221-12C14AC131C6}"/>
    <cellStyle name="SAPBEXexcBad9 11" xfId="43476" xr:uid="{1AE6CF02-E6AB-427A-9D83-8E0E1467A129}"/>
    <cellStyle name="SAPBEXexcBad9 2" xfId="21566" xr:uid="{A36F2471-F937-4DE7-930E-1CE1DEE06193}"/>
    <cellStyle name="SAPBEXexcBad9 2 2" xfId="34594" xr:uid="{84BE5564-C157-4CDD-8B52-F9EC4E5A53F0}"/>
    <cellStyle name="SAPBEXexcBad9 2 3" xfId="41002" xr:uid="{66E20AB8-2B2A-4FAB-B7D6-374A3D242CA2}"/>
    <cellStyle name="SAPBEXexcBad9 2 4" xfId="43477" xr:uid="{1EF8CE22-BC8F-4368-A883-0072FCA84BAF}"/>
    <cellStyle name="SAPBEXexcBad9 3" xfId="21567" xr:uid="{8B038B97-16CF-4529-9423-CAD5CACE03CC}"/>
    <cellStyle name="SAPBEXexcBad9 3 2" xfId="37759" xr:uid="{F9D607D2-3F1F-4A9A-88FD-C99805818172}"/>
    <cellStyle name="SAPBEXexcBad9 3 3" xfId="41003" xr:uid="{D54A8B65-F042-4678-9DA7-4DAC4392D083}"/>
    <cellStyle name="SAPBEXexcBad9 3 4" xfId="43478" xr:uid="{6FCBA068-C0DC-4E65-8B20-BC2FF134BC87}"/>
    <cellStyle name="SAPBEXexcBad9 4" xfId="21568" xr:uid="{330CBAA9-5C15-4F30-AD57-AC556086DC85}"/>
    <cellStyle name="SAPBEXexcBad9 4 2" xfId="25519" xr:uid="{899A3396-F2F4-4E8E-BE46-A68D61E4DED5}"/>
    <cellStyle name="SAPBEXexcBad9 4 3" xfId="41004" xr:uid="{770BAEAD-8D3B-4B61-9697-1761C0D62781}"/>
    <cellStyle name="SAPBEXexcBad9 4 4" xfId="43479" xr:uid="{5EA76626-B3B9-4167-B4F5-D8155F664FF1}"/>
    <cellStyle name="SAPBEXexcBad9 5" xfId="21569" xr:uid="{D9A8E77F-892E-4B9B-88DA-22BD9BBE9C94}"/>
    <cellStyle name="SAPBEXexcBad9 5 2" xfId="24847" xr:uid="{A914138D-C34D-4F23-80D3-C3096AAA2219}"/>
    <cellStyle name="SAPBEXexcBad9 5 3" xfId="41005" xr:uid="{247205AC-ED82-418D-84AE-521ECA8D2DAB}"/>
    <cellStyle name="SAPBEXexcBad9 5 4" xfId="43480" xr:uid="{3BEA0C67-05B8-4220-BF02-11A30CA09917}"/>
    <cellStyle name="SAPBEXexcBad9 6" xfId="21570" xr:uid="{4288D817-9071-4DA7-8BA0-B7743A3BB9A0}"/>
    <cellStyle name="SAPBEXexcBad9 6 2" xfId="24848" xr:uid="{1DC4B186-A354-418A-923F-57729F20643C}"/>
    <cellStyle name="SAPBEXexcBad9 6 3" xfId="41006" xr:uid="{5C9E86D3-0B9F-49A7-85D4-EF56C45B71F7}"/>
    <cellStyle name="SAPBEXexcBad9 6 4" xfId="43481" xr:uid="{7E15BAFA-9DE3-44AA-9230-A1388BD5BC31}"/>
    <cellStyle name="SAPBEXexcBad9 7" xfId="21571" xr:uid="{032840A9-2BE0-42E8-B35D-620E7C02BD00}"/>
    <cellStyle name="SAPBEXexcBad9 7 2" xfId="34595" xr:uid="{5598DB7B-2D26-4E61-B80C-27B9051FA3B7}"/>
    <cellStyle name="SAPBEXexcBad9 7 3" xfId="41007" xr:uid="{00CCAC48-5D11-402A-9B75-4844491D1025}"/>
    <cellStyle name="SAPBEXexcBad9 7 4" xfId="43482" xr:uid="{EAE707C2-B347-4327-ACA2-798A38687649}"/>
    <cellStyle name="SAPBEXexcBad9 8" xfId="21572" xr:uid="{C013B8DE-E13F-4232-A389-5C52E7D9679F}"/>
    <cellStyle name="SAPBEXexcBad9 8 2" xfId="25520" xr:uid="{FADF432D-54F7-4D18-9C15-6A5ACFD8DFB1}"/>
    <cellStyle name="SAPBEXexcBad9 8 3" xfId="41008" xr:uid="{42BD2BE3-96DB-4042-BE4E-791925A2F1AF}"/>
    <cellStyle name="SAPBEXexcBad9 8 4" xfId="43483" xr:uid="{8A1660EA-4290-4737-8A76-DEEC627F284B}"/>
    <cellStyle name="SAPBEXexcBad9 9" xfId="34593" xr:uid="{FD531E6C-35D0-4E25-996C-8402C5808E90}"/>
    <cellStyle name="SAPBEXexcCritical4" xfId="21573" xr:uid="{05EFC310-6B3F-4181-B08B-59A1B924A1BB}"/>
    <cellStyle name="SAPBEXexcCritical4 10" xfId="41009" xr:uid="{4F1EFC90-616E-4BD9-899C-A89ADE94F8B5}"/>
    <cellStyle name="SAPBEXexcCritical4 11" xfId="43484" xr:uid="{A2D1BED6-6308-4DB1-A7E8-7E4A8B3843B5}"/>
    <cellStyle name="SAPBEXexcCritical4 2" xfId="21574" xr:uid="{7423533C-1F47-4930-84F4-C25C10EAC3D4}"/>
    <cellStyle name="SAPBEXexcCritical4 2 2" xfId="34597" xr:uid="{BD128160-8A44-44C7-AD25-DE5601FCE02D}"/>
    <cellStyle name="SAPBEXexcCritical4 2 3" xfId="41010" xr:uid="{21B96164-BDF5-47D3-88BB-E3AEF93F1CC9}"/>
    <cellStyle name="SAPBEXexcCritical4 2 4" xfId="43485" xr:uid="{33066F8D-A0D8-4B59-869F-15C27C781314}"/>
    <cellStyle name="SAPBEXexcCritical4 3" xfId="21575" xr:uid="{E8A3A946-60A2-4359-990D-0DF9F8A40339}"/>
    <cellStyle name="SAPBEXexcCritical4 3 2" xfId="34598" xr:uid="{95C4004D-2AEC-49C3-9806-AE59ADB9C485}"/>
    <cellStyle name="SAPBEXexcCritical4 3 3" xfId="41011" xr:uid="{88D52BC4-9A77-4106-958A-4A3A75FD01DA}"/>
    <cellStyle name="SAPBEXexcCritical4 3 4" xfId="43486" xr:uid="{C42977AE-E458-474F-B550-A2491B624F4F}"/>
    <cellStyle name="SAPBEXexcCritical4 4" xfId="21576" xr:uid="{8E6B79BB-A9B7-4A3B-B7A1-CB97DC111967}"/>
    <cellStyle name="SAPBEXexcCritical4 4 2" xfId="34599" xr:uid="{E4758969-A6EA-4341-B2CA-F637B493FE45}"/>
    <cellStyle name="SAPBEXexcCritical4 4 3" xfId="41012" xr:uid="{F090B68F-74E1-4016-AB81-8B8D288E09A1}"/>
    <cellStyle name="SAPBEXexcCritical4 4 4" xfId="43487" xr:uid="{032DE90D-E9C4-4223-A3BF-5B433077F59C}"/>
    <cellStyle name="SAPBEXexcCritical4 5" xfId="21577" xr:uid="{E783F0B3-1EE3-49B9-B6BF-459A9F059DE0}"/>
    <cellStyle name="SAPBEXexcCritical4 5 2" xfId="34600" xr:uid="{FB26F8FA-C0DC-4796-90B1-979CB47B267E}"/>
    <cellStyle name="SAPBEXexcCritical4 5 3" xfId="41013" xr:uid="{077C67DA-A918-4072-95DF-7A3618CD97B2}"/>
    <cellStyle name="SAPBEXexcCritical4 5 4" xfId="43488" xr:uid="{0E00A5D4-3399-4DF4-9282-57C10C5772F2}"/>
    <cellStyle name="SAPBEXexcCritical4 6" xfId="21578" xr:uid="{3C6FFA55-25AC-4C74-B769-48EEABB3DC4A}"/>
    <cellStyle name="SAPBEXexcCritical4 6 2" xfId="34601" xr:uid="{29495437-6475-4264-BFA1-B8BCCF6809BB}"/>
    <cellStyle name="SAPBEXexcCritical4 6 3" xfId="41014" xr:uid="{FF29938B-408B-450C-A267-CFDB9B2AB84B}"/>
    <cellStyle name="SAPBEXexcCritical4 6 4" xfId="43489" xr:uid="{3D12627B-11D6-4748-8D4D-B888F147D352}"/>
    <cellStyle name="SAPBEXexcCritical4 7" xfId="21579" xr:uid="{B514D967-F624-4482-8783-BDDEF32484AA}"/>
    <cellStyle name="SAPBEXexcCritical4 7 2" xfId="34602" xr:uid="{99E99C55-5571-4D08-9028-4CA75AC3AE8D}"/>
    <cellStyle name="SAPBEXexcCritical4 7 3" xfId="41015" xr:uid="{B29313F6-7B0E-475A-86E3-36FB4E71D682}"/>
    <cellStyle name="SAPBEXexcCritical4 7 4" xfId="43490" xr:uid="{2A0D5913-0A55-4966-8DFA-C32ACC075771}"/>
    <cellStyle name="SAPBEXexcCritical4 8" xfId="21580" xr:uid="{6004B8F7-9359-4534-9212-DCDBAAAC89D7}"/>
    <cellStyle name="SAPBEXexcCritical4 8 2" xfId="34603" xr:uid="{0D9D02D7-39D9-4261-A366-CD5782C19F8E}"/>
    <cellStyle name="SAPBEXexcCritical4 8 3" xfId="41016" xr:uid="{B1F811E0-01E4-4D69-A9B5-60ED453F0E43}"/>
    <cellStyle name="SAPBEXexcCritical4 8 4" xfId="43491" xr:uid="{6963E9AB-497F-462C-A154-DCFB3B9DD919}"/>
    <cellStyle name="SAPBEXexcCritical4 9" xfId="34596" xr:uid="{125A8BB6-190F-4B94-A1F0-23555F957F2D}"/>
    <cellStyle name="SAPBEXexcCritical5" xfId="21581" xr:uid="{855345F9-AEEE-415C-A7BE-0A00640FF831}"/>
    <cellStyle name="SAPBEXexcCritical5 10" xfId="41017" xr:uid="{47A0704E-0114-45EA-9848-79724371EFCD}"/>
    <cellStyle name="SAPBEXexcCritical5 11" xfId="43492" xr:uid="{82D0A7EA-151E-409B-8200-3CDC4D4D5743}"/>
    <cellStyle name="SAPBEXexcCritical5 2" xfId="21582" xr:uid="{8ED4EA5E-A945-4671-B7D3-14536F6E9521}"/>
    <cellStyle name="SAPBEXexcCritical5 2 2" xfId="25521" xr:uid="{6377BE8E-1C48-47F0-800A-67DB2B27065A}"/>
    <cellStyle name="SAPBEXexcCritical5 2 3" xfId="41018" xr:uid="{8F3D9650-8155-48B0-81DE-8E0EFF8CFE67}"/>
    <cellStyle name="SAPBEXexcCritical5 2 4" xfId="43493" xr:uid="{F19866CD-3774-4954-A8CB-1F6D71F7D068}"/>
    <cellStyle name="SAPBEXexcCritical5 3" xfId="21583" xr:uid="{A16C7E0B-2313-40E6-9EBA-E6F77EAB9E30}"/>
    <cellStyle name="SAPBEXexcCritical5 3 2" xfId="34605" xr:uid="{E9FEC5FC-B3CD-409A-B4C0-BABAC020C228}"/>
    <cellStyle name="SAPBEXexcCritical5 3 3" xfId="41019" xr:uid="{5BE955EF-6794-43A7-BBE4-423974BE8029}"/>
    <cellStyle name="SAPBEXexcCritical5 3 4" xfId="43494" xr:uid="{D16832D1-81D3-442A-87AB-CAA0FE74208C}"/>
    <cellStyle name="SAPBEXexcCritical5 4" xfId="21584" xr:uid="{FAABC333-F820-4FB5-A6CD-487D982BC64C}"/>
    <cellStyle name="SAPBEXexcCritical5 4 2" xfId="34606" xr:uid="{83CB4063-85D8-4E9F-9613-E9D09638E19A}"/>
    <cellStyle name="SAPBEXexcCritical5 4 3" xfId="41020" xr:uid="{FA184773-7AA3-4FD6-A459-71DC387C3143}"/>
    <cellStyle name="SAPBEXexcCritical5 4 4" xfId="43495" xr:uid="{3BC98447-51C0-4C3E-AC8B-818A68D1D25E}"/>
    <cellStyle name="SAPBEXexcCritical5 5" xfId="21585" xr:uid="{52BFFDD5-9A14-445A-B24D-F7A256D32ABC}"/>
    <cellStyle name="SAPBEXexcCritical5 5 2" xfId="34607" xr:uid="{5CFE8D68-95F0-4B33-8DC1-B37A2BB9C8EE}"/>
    <cellStyle name="SAPBEXexcCritical5 5 3" xfId="41021" xr:uid="{EC0778A6-EB18-4DB9-AA66-903263F7DC9D}"/>
    <cellStyle name="SAPBEXexcCritical5 5 4" xfId="43496" xr:uid="{22912D69-C3C6-4467-8D98-AC016B059EC2}"/>
    <cellStyle name="SAPBEXexcCritical5 6" xfId="21586" xr:uid="{66FC74DE-30B7-4F2D-A639-07FFA1E7AC19}"/>
    <cellStyle name="SAPBEXexcCritical5 6 2" xfId="34608" xr:uid="{96E547FB-5D05-45BC-8672-7026A3AD2640}"/>
    <cellStyle name="SAPBEXexcCritical5 6 3" xfId="41022" xr:uid="{01725F5C-132F-4A35-8F79-2E3433994CBB}"/>
    <cellStyle name="SAPBEXexcCritical5 6 4" xfId="43497" xr:uid="{264F5241-63A5-4D71-8E87-8E715B246D94}"/>
    <cellStyle name="SAPBEXexcCritical5 7" xfId="21587" xr:uid="{44D78D02-34D5-4512-BA78-D7584C765C31}"/>
    <cellStyle name="SAPBEXexcCritical5 7 2" xfId="34609" xr:uid="{4319A383-3E93-4CDD-A879-98015A7E62AB}"/>
    <cellStyle name="SAPBEXexcCritical5 7 3" xfId="41023" xr:uid="{B04084FE-5AA2-4490-9B39-F916716E1BE6}"/>
    <cellStyle name="SAPBEXexcCritical5 7 4" xfId="43498" xr:uid="{ECF08211-193C-4135-85F3-B7CBBFA5C9A8}"/>
    <cellStyle name="SAPBEXexcCritical5 8" xfId="21588" xr:uid="{E03583F9-68D1-4F25-A510-6506C8E734E5}"/>
    <cellStyle name="SAPBEXexcCritical5 8 2" xfId="34610" xr:uid="{2490B3AC-656A-422B-A3EA-460D4B428420}"/>
    <cellStyle name="SAPBEXexcCritical5 8 3" xfId="41024" xr:uid="{B0C18190-0687-4B70-976C-DA64C6ACEE7D}"/>
    <cellStyle name="SAPBEXexcCritical5 8 4" xfId="43499" xr:uid="{88C02039-843A-4D23-8482-01BAFE71D992}"/>
    <cellStyle name="SAPBEXexcCritical5 9" xfId="34604" xr:uid="{BF62E44C-6861-4480-80CD-E8AD0F187318}"/>
    <cellStyle name="SAPBEXexcCritical6" xfId="21589" xr:uid="{6B9BA6B5-C465-4AEF-BCA5-F01D76342A93}"/>
    <cellStyle name="SAPBEXexcCritical6 10" xfId="41025" xr:uid="{1F88A8E6-CE89-4345-800C-4F246AC8D03A}"/>
    <cellStyle name="SAPBEXexcCritical6 11" xfId="43500" xr:uid="{21C6DC83-1D91-42AB-8617-C23B44074644}"/>
    <cellStyle name="SAPBEXexcCritical6 2" xfId="21590" xr:uid="{DAA1EE3F-6F7D-4F3F-A5B4-44CC014009D8}"/>
    <cellStyle name="SAPBEXexcCritical6 2 2" xfId="34612" xr:uid="{44A137AF-9229-4316-9634-2478176291A5}"/>
    <cellStyle name="SAPBEXexcCritical6 2 3" xfId="41026" xr:uid="{933AAE98-EDC2-4847-A2C5-48183A037193}"/>
    <cellStyle name="SAPBEXexcCritical6 2 4" xfId="43501" xr:uid="{005707AF-EFC9-495D-931C-6AD7D29D9500}"/>
    <cellStyle name="SAPBEXexcCritical6 3" xfId="21591" xr:uid="{476D8923-000D-49BF-8110-580975B18A7E}"/>
    <cellStyle name="SAPBEXexcCritical6 3 2" xfId="36735" xr:uid="{7B6C5887-CA1F-4AB6-B3CF-D833F056AEDF}"/>
    <cellStyle name="SAPBEXexcCritical6 3 3" xfId="41027" xr:uid="{359430DB-59FE-4416-B4CF-BC4F549635BF}"/>
    <cellStyle name="SAPBEXexcCritical6 3 4" xfId="43502" xr:uid="{D4F9E551-642C-4CFD-B4FE-ED8D26CA3286}"/>
    <cellStyle name="SAPBEXexcCritical6 4" xfId="21592" xr:uid="{DE2A30D1-259E-4AD0-A63B-7990F8F8BFCB}"/>
    <cellStyle name="SAPBEXexcCritical6 4 2" xfId="34613" xr:uid="{F312110D-1DF4-419C-B8EF-7014E8426720}"/>
    <cellStyle name="SAPBEXexcCritical6 4 3" xfId="41028" xr:uid="{5DBD9A90-E631-4618-BD26-92103AB4A8D7}"/>
    <cellStyle name="SAPBEXexcCritical6 4 4" xfId="43503" xr:uid="{B697D8F4-90D4-4ACE-BC0C-51DF5542BB49}"/>
    <cellStyle name="SAPBEXexcCritical6 5" xfId="21593" xr:uid="{39959801-F801-44A7-8D9F-806876443849}"/>
    <cellStyle name="SAPBEXexcCritical6 5 2" xfId="34614" xr:uid="{AA4F112E-8DF9-4784-9E1A-35F8DFAC71B3}"/>
    <cellStyle name="SAPBEXexcCritical6 5 3" xfId="41029" xr:uid="{CD571A76-F2E4-42F4-80F7-1F84F8557A76}"/>
    <cellStyle name="SAPBEXexcCritical6 5 4" xfId="43504" xr:uid="{7DBE6878-1CB4-4F7C-8FAF-AF6A7B3122C7}"/>
    <cellStyle name="SAPBEXexcCritical6 6" xfId="21594" xr:uid="{49DF36F7-4E26-4E9A-943B-7C11970C2856}"/>
    <cellStyle name="SAPBEXexcCritical6 6 2" xfId="37066" xr:uid="{82305E9A-2F26-4530-904B-A7E5A8B5EB62}"/>
    <cellStyle name="SAPBEXexcCritical6 6 3" xfId="41030" xr:uid="{3CF81E38-EB10-4B44-9E89-3C94D357D833}"/>
    <cellStyle name="SAPBEXexcCritical6 6 4" xfId="43505" xr:uid="{D8439E40-D8B4-47FD-A289-B0DCF77F0B87}"/>
    <cellStyle name="SAPBEXexcCritical6 7" xfId="21595" xr:uid="{FD658C52-B60E-4013-A244-406608425BEA}"/>
    <cellStyle name="SAPBEXexcCritical6 7 2" xfId="34615" xr:uid="{3C1F3E73-E3B2-4694-B0C8-019BDD3686D8}"/>
    <cellStyle name="SAPBEXexcCritical6 7 3" xfId="41031" xr:uid="{A0900881-9BD7-4803-AFE8-EF74CA773DC4}"/>
    <cellStyle name="SAPBEXexcCritical6 7 4" xfId="43506" xr:uid="{04DBE873-F5DD-4D9D-83DF-986B92291DA9}"/>
    <cellStyle name="SAPBEXexcCritical6 8" xfId="21596" xr:uid="{679A89F5-B75F-4AAE-BBF2-337DAB6F9D1A}"/>
    <cellStyle name="SAPBEXexcCritical6 8 2" xfId="25522" xr:uid="{0D99CF1F-5A84-4E2D-80EB-468AB24DC44B}"/>
    <cellStyle name="SAPBEXexcCritical6 8 3" xfId="41032" xr:uid="{03B33BAB-6ED2-48BB-B362-09B919C1C5B0}"/>
    <cellStyle name="SAPBEXexcCritical6 8 4" xfId="43507" xr:uid="{5F2D2F71-2A77-444A-AAE1-9EF94AB706AF}"/>
    <cellStyle name="SAPBEXexcCritical6 9" xfId="34611" xr:uid="{D00CFA1D-71CB-4C5C-93E7-1D3CA7845E57}"/>
    <cellStyle name="SAPBEXexcGood1" xfId="21597" xr:uid="{ABBA122F-3988-4252-AA9F-ABC5A971A9BA}"/>
    <cellStyle name="SAPBEXexcGood1 10" xfId="41033" xr:uid="{9E68B6C9-FECD-4DA8-B277-2B08653658CF}"/>
    <cellStyle name="SAPBEXexcGood1 11" xfId="43508" xr:uid="{ABF791CB-1FEB-48B9-90D1-A936F3D12982}"/>
    <cellStyle name="SAPBEXexcGood1 2" xfId="21598" xr:uid="{D3CEF480-6893-4A1A-8DE2-AA7399430402}"/>
    <cellStyle name="SAPBEXexcGood1 2 2" xfId="38497" xr:uid="{9BC30CC4-7EA8-493B-8EEF-2107A55AF7C6}"/>
    <cellStyle name="SAPBEXexcGood1 2 3" xfId="41034" xr:uid="{B31063CF-170E-4E05-AD2F-FFD768EA49A2}"/>
    <cellStyle name="SAPBEXexcGood1 2 4" xfId="43509" xr:uid="{A822EFFF-8830-4EDD-98C4-BA20861EBCB9}"/>
    <cellStyle name="SAPBEXexcGood1 3" xfId="21599" xr:uid="{FF10307D-081A-4F14-BAF0-D731751964C5}"/>
    <cellStyle name="SAPBEXexcGood1 3 2" xfId="34616" xr:uid="{7C2DB134-BCD3-4026-B47D-7D93C89CFA48}"/>
    <cellStyle name="SAPBEXexcGood1 3 3" xfId="41035" xr:uid="{494C211B-1E29-4204-B4EA-2DA56518DD49}"/>
    <cellStyle name="SAPBEXexcGood1 3 4" xfId="43510" xr:uid="{776860E9-C6EA-4219-807C-1464935C5F09}"/>
    <cellStyle name="SAPBEXexcGood1 4" xfId="21600" xr:uid="{8E94B49C-92CB-4FF0-8FB2-E9899E5C53D6}"/>
    <cellStyle name="SAPBEXexcGood1 4 2" xfId="34617" xr:uid="{7B93F2A7-F391-483C-A8AF-C710D6D6B77F}"/>
    <cellStyle name="SAPBEXexcGood1 4 3" xfId="41036" xr:uid="{0512DDE5-0181-4A9B-82FD-429D2FC16DC1}"/>
    <cellStyle name="SAPBEXexcGood1 4 4" xfId="43511" xr:uid="{94C17243-680E-4551-A8D8-9E249922494E}"/>
    <cellStyle name="SAPBEXexcGood1 5" xfId="21601" xr:uid="{C5AD24DA-B128-404B-B88A-39A87CD569F6}"/>
    <cellStyle name="SAPBEXexcGood1 5 2" xfId="34618" xr:uid="{C2B23BB3-8A77-462B-879E-43A787278F5F}"/>
    <cellStyle name="SAPBEXexcGood1 5 3" xfId="41037" xr:uid="{7F68404B-4EB5-4EFA-8776-B0CD1FA679CE}"/>
    <cellStyle name="SAPBEXexcGood1 5 4" xfId="43512" xr:uid="{06AD0BE6-CB83-421B-AA53-61B372091DAC}"/>
    <cellStyle name="SAPBEXexcGood1 6" xfId="21602" xr:uid="{1CE86642-A6B9-46F4-A25A-00E9A0E4A5DF}"/>
    <cellStyle name="SAPBEXexcGood1 6 2" xfId="37885" xr:uid="{2E665CA2-F645-4BCF-B9BB-4AA0A6A01971}"/>
    <cellStyle name="SAPBEXexcGood1 6 3" xfId="41038" xr:uid="{1F1BF5F7-7D91-419F-8AB7-3609E5BD7E11}"/>
    <cellStyle name="SAPBEXexcGood1 6 4" xfId="43513" xr:uid="{397FC030-A494-4F55-B8E0-FE0684E8DA82}"/>
    <cellStyle name="SAPBEXexcGood1 7" xfId="21603" xr:uid="{DDB79573-6CDC-4950-B9D4-1C7302860C1A}"/>
    <cellStyle name="SAPBEXexcGood1 7 2" xfId="38496" xr:uid="{26088BA1-7615-4D2C-8656-0FFE1EA22210}"/>
    <cellStyle name="SAPBEXexcGood1 7 3" xfId="41039" xr:uid="{58C4A8DC-264F-497F-94BD-0293018C7560}"/>
    <cellStyle name="SAPBEXexcGood1 7 4" xfId="43514" xr:uid="{AFAA157F-6D09-4312-A9BF-12DD77554025}"/>
    <cellStyle name="SAPBEXexcGood1 8" xfId="21604" xr:uid="{9025CA14-E989-45E5-BD05-869859B4D57A}"/>
    <cellStyle name="SAPBEXexcGood1 8 2" xfId="34619" xr:uid="{1B8096E4-9877-4F81-8A02-BABD195E9B56}"/>
    <cellStyle name="SAPBEXexcGood1 8 3" xfId="41040" xr:uid="{67E401F5-7FFD-439D-BFCB-41DB2FB2B029}"/>
    <cellStyle name="SAPBEXexcGood1 8 4" xfId="43515" xr:uid="{28545CAA-CDB0-4183-84BE-02049681E6C2}"/>
    <cellStyle name="SAPBEXexcGood1 9" xfId="37067" xr:uid="{28715371-9BC1-4250-A840-A966179541F9}"/>
    <cellStyle name="SAPBEXexcGood2" xfId="21605" xr:uid="{6F80AF28-5188-41A0-86C8-291DFE5CB798}"/>
    <cellStyle name="SAPBEXexcGood2 10" xfId="41041" xr:uid="{F472899C-6A26-4381-92C8-F15EC30F7F33}"/>
    <cellStyle name="SAPBEXexcGood2 11" xfId="43516" xr:uid="{C0FDEA96-418E-4AF6-9D79-DDDBF56C3519}"/>
    <cellStyle name="SAPBEXexcGood2 2" xfId="21606" xr:uid="{A15E273D-AA8B-4B5C-8085-8D2CC98BAC61}"/>
    <cellStyle name="SAPBEXexcGood2 2 2" xfId="34621" xr:uid="{91D99B49-2451-426F-BA8E-CF02903C4780}"/>
    <cellStyle name="SAPBEXexcGood2 2 3" xfId="41042" xr:uid="{25F5E9EE-14B7-43B7-A7D1-85BA57016357}"/>
    <cellStyle name="SAPBEXexcGood2 2 4" xfId="43517" xr:uid="{C39CEA4C-5111-4080-8DE5-1BE069CEB60C}"/>
    <cellStyle name="SAPBEXexcGood2 3" xfId="21607" xr:uid="{0CFD30F8-C47C-4953-809D-B6963CDB4B98}"/>
    <cellStyle name="SAPBEXexcGood2 3 2" xfId="38495" xr:uid="{5D047469-1DF6-4018-8787-07CFDEB1C6AA}"/>
    <cellStyle name="SAPBEXexcGood2 3 3" xfId="41043" xr:uid="{7488F777-4CCC-4863-AD5A-9A7E54AC7A5F}"/>
    <cellStyle name="SAPBEXexcGood2 3 4" xfId="43518" xr:uid="{6C0E82A6-0A23-4E36-8EBD-0D79A057AFDF}"/>
    <cellStyle name="SAPBEXexcGood2 4" xfId="21608" xr:uid="{DADD6218-3B0A-4550-AE56-D9FCDA849B8F}"/>
    <cellStyle name="SAPBEXexcGood2 4 2" xfId="34622" xr:uid="{F0105BC1-882B-488A-99F0-142B0F14ED48}"/>
    <cellStyle name="SAPBEXexcGood2 4 3" xfId="41044" xr:uid="{7983BB00-9D98-4EF7-A946-8411CF10C59B}"/>
    <cellStyle name="SAPBEXexcGood2 4 4" xfId="43519" xr:uid="{0E0016C0-61BA-4875-9D8C-C14954C65C91}"/>
    <cellStyle name="SAPBEXexcGood2 5" xfId="21609" xr:uid="{08BE641F-3E45-4B00-A8E5-6C21A496FCD2}"/>
    <cellStyle name="SAPBEXexcGood2 5 2" xfId="34623" xr:uid="{1D5E88F4-889C-4415-B740-BDBF3B823DAB}"/>
    <cellStyle name="SAPBEXexcGood2 5 3" xfId="41045" xr:uid="{D1D53DFF-29FA-4EDE-A7F4-3F2B1C0893AD}"/>
    <cellStyle name="SAPBEXexcGood2 5 4" xfId="43520" xr:uid="{91F00681-C4DB-4028-A0A9-B0A4D402DDB6}"/>
    <cellStyle name="SAPBEXexcGood2 6" xfId="21610" xr:uid="{9F14454E-FFB9-4B47-8BE3-9AAD064DEF2E}"/>
    <cellStyle name="SAPBEXexcGood2 6 2" xfId="25523" xr:uid="{2CD3D4C4-0C38-4F26-9597-A2956803AB86}"/>
    <cellStyle name="SAPBEXexcGood2 6 3" xfId="41046" xr:uid="{D9D20217-9612-4F74-99E7-97F4C2F721C9}"/>
    <cellStyle name="SAPBEXexcGood2 6 4" xfId="43521" xr:uid="{8EDA7FC5-3216-42C0-A83C-0250E2FFDCB3}"/>
    <cellStyle name="SAPBEXexcGood2 7" xfId="21611" xr:uid="{BA5C2798-5B5C-4A94-9F01-EE022DD41E97}"/>
    <cellStyle name="SAPBEXexcGood2 7 2" xfId="34624" xr:uid="{AC61B0BA-535C-4417-B14E-2E927071AC46}"/>
    <cellStyle name="SAPBEXexcGood2 7 3" xfId="41047" xr:uid="{ECBAA030-CECA-431D-8C24-7F8EF2DC9F77}"/>
    <cellStyle name="SAPBEXexcGood2 7 4" xfId="43522" xr:uid="{1A189F43-EFE9-4F45-84EE-539DCC2BDC35}"/>
    <cellStyle name="SAPBEXexcGood2 8" xfId="21612" xr:uid="{98C53193-5733-435C-B231-89ED99AD7870}"/>
    <cellStyle name="SAPBEXexcGood2 8 2" xfId="38494" xr:uid="{5D3D1990-E98E-4E8A-9888-475AEE1C2F2B}"/>
    <cellStyle name="SAPBEXexcGood2 8 3" xfId="41048" xr:uid="{5D977B3A-98F8-402F-8E9A-F1AFAB032312}"/>
    <cellStyle name="SAPBEXexcGood2 8 4" xfId="43523" xr:uid="{50A1D1A9-0809-4468-A6F9-53ABFABDEAFA}"/>
    <cellStyle name="SAPBEXexcGood2 9" xfId="34620" xr:uid="{203F9C8A-F0BA-4EE1-9FA0-3C7A6892ADA9}"/>
    <cellStyle name="SAPBEXexcGood3" xfId="21613" xr:uid="{B2E8C674-663C-4190-9EC7-83A2ED790F46}"/>
    <cellStyle name="SAPBEXexcGood3 10" xfId="41049" xr:uid="{B3EDE281-6D95-4BB4-A77B-9CD974D2595C}"/>
    <cellStyle name="SAPBEXexcGood3 11" xfId="43524" xr:uid="{62231D6C-EFC0-4DCB-90F4-A153018D781C}"/>
    <cellStyle name="SAPBEXexcGood3 2" xfId="21614" xr:uid="{5384BB1D-3DBB-420A-8288-26088BC91F8A}"/>
    <cellStyle name="SAPBEXexcGood3 2 2" xfId="37760" xr:uid="{01CB3671-49D6-4AFA-95F5-03BF3AFDC57D}"/>
    <cellStyle name="SAPBEXexcGood3 2 3" xfId="41050" xr:uid="{B9DEB560-0A73-461C-9156-0C19D6DB6BBC}"/>
    <cellStyle name="SAPBEXexcGood3 2 4" xfId="43525" xr:uid="{A61C52ED-0AC7-4BE5-91B4-D2E05B51A997}"/>
    <cellStyle name="SAPBEXexcGood3 3" xfId="21615" xr:uid="{265D5335-92F7-447A-94D7-434C184A4818}"/>
    <cellStyle name="SAPBEXexcGood3 3 2" xfId="34626" xr:uid="{E292E3BD-39AD-45CA-8CF8-7B7EFC367635}"/>
    <cellStyle name="SAPBEXexcGood3 3 3" xfId="41051" xr:uid="{E0992A88-0A2E-4784-8425-8CB875237B0F}"/>
    <cellStyle name="SAPBEXexcGood3 3 4" xfId="43526" xr:uid="{106003E2-90E7-4D06-9D52-BAD21CF56D74}"/>
    <cellStyle name="SAPBEXexcGood3 4" xfId="21616" xr:uid="{83769D22-999B-4526-AF99-9F6E41B342C3}"/>
    <cellStyle name="SAPBEXexcGood3 4 2" xfId="38493" xr:uid="{BF44A841-0F7F-4730-BAF0-2C5866079C8E}"/>
    <cellStyle name="SAPBEXexcGood3 4 3" xfId="41052" xr:uid="{611BD04C-DF13-406D-AB9F-73239361E56B}"/>
    <cellStyle name="SAPBEXexcGood3 4 4" xfId="43527" xr:uid="{00A4F86C-FD16-41FB-B8BD-1213A369619A}"/>
    <cellStyle name="SAPBEXexcGood3 5" xfId="21617" xr:uid="{8713F547-2EAA-452A-9B3E-B74578E64BA5}"/>
    <cellStyle name="SAPBEXexcGood3 5 2" xfId="34627" xr:uid="{2BBB8605-D241-40C0-94CA-133C6550FD1C}"/>
    <cellStyle name="SAPBEXexcGood3 5 3" xfId="41053" xr:uid="{EC7C1A75-0D66-42CB-9E56-0E5AE8B37854}"/>
    <cellStyle name="SAPBEXexcGood3 5 4" xfId="43528" xr:uid="{AE680DAF-BA2D-41C7-8745-84A50639C74E}"/>
    <cellStyle name="SAPBEXexcGood3 6" xfId="21618" xr:uid="{435B2411-403A-4491-8A2E-D61B2493850A}"/>
    <cellStyle name="SAPBEXexcGood3 6 2" xfId="34628" xr:uid="{917FA91F-4FE9-4CB0-B73B-CCE7F7300283}"/>
    <cellStyle name="SAPBEXexcGood3 6 3" xfId="41054" xr:uid="{9A1A8161-D3E5-4547-BBDE-13C17D9B9FFD}"/>
    <cellStyle name="SAPBEXexcGood3 6 4" xfId="43529" xr:uid="{BF357583-764D-46F4-AB29-3AB98CC9B9FE}"/>
    <cellStyle name="SAPBEXexcGood3 7" xfId="21619" xr:uid="{378D3D82-D1C8-4984-A9AC-930AACFB3F4F}"/>
    <cellStyle name="SAPBEXexcGood3 7 2" xfId="37761" xr:uid="{FCEAE46A-C23F-4E39-B1CD-5C529573EB2E}"/>
    <cellStyle name="SAPBEXexcGood3 7 3" xfId="41055" xr:uid="{8C582DA3-7402-48F4-A604-791892DC9BE9}"/>
    <cellStyle name="SAPBEXexcGood3 7 4" xfId="43530" xr:uid="{05339E57-1B10-4DF6-AE2D-134BF9594073}"/>
    <cellStyle name="SAPBEXexcGood3 8" xfId="21620" xr:uid="{95F62986-88C3-4AC9-9F7C-0F5D2FB30D56}"/>
    <cellStyle name="SAPBEXexcGood3 8 2" xfId="38492" xr:uid="{01C4515F-456E-4F20-9B01-7D73630A4EA9}"/>
    <cellStyle name="SAPBEXexcGood3 8 3" xfId="41056" xr:uid="{F9C2C0AD-3F13-4E6A-BFC9-8B0862E3B4B6}"/>
    <cellStyle name="SAPBEXexcGood3 8 4" xfId="43531" xr:uid="{0C4F3559-1696-4420-8639-757E0FBA64CC}"/>
    <cellStyle name="SAPBEXexcGood3 9" xfId="34625" xr:uid="{B6953BDC-89AA-4F77-81AD-70BC3C1FAF69}"/>
    <cellStyle name="SAPBEXfilterDrill" xfId="21621" xr:uid="{BBA8E5C8-7EE3-4CEE-8623-19F5F1E5CA60}"/>
    <cellStyle name="SAPBEXfilterDrill 10" xfId="41057" xr:uid="{5E379D6E-1D88-421C-B335-49A03C1E156F}"/>
    <cellStyle name="SAPBEXfilterDrill 11" xfId="43532" xr:uid="{7EDECEBD-84B9-48DC-9442-B756DDFE5A8A}"/>
    <cellStyle name="SAPBEXfilterDrill 2" xfId="21622" xr:uid="{CFEC24DB-CE3A-47ED-860D-12F360E00355}"/>
    <cellStyle name="SAPBEXfilterDrill 2 2" xfId="34630" xr:uid="{B63D8741-4F35-459D-A988-41C9B41DBF0E}"/>
    <cellStyle name="SAPBEXfilterDrill 2 3" xfId="41058" xr:uid="{21198B9C-9440-46F9-B999-87FF327BFD89}"/>
    <cellStyle name="SAPBEXfilterDrill 2 4" xfId="43533" xr:uid="{D4862214-BF24-40C9-804C-CBDD582E754D}"/>
    <cellStyle name="SAPBEXfilterDrill 3" xfId="21623" xr:uid="{08A21594-64D8-4329-90CC-8662EE735997}"/>
    <cellStyle name="SAPBEXfilterDrill 3 2" xfId="34631" xr:uid="{7780D5C4-BF01-439B-89BA-49D4BDD60ABF}"/>
    <cellStyle name="SAPBEXfilterDrill 3 3" xfId="41059" xr:uid="{41DE491C-58F0-4EC6-B812-28E37D348A55}"/>
    <cellStyle name="SAPBEXfilterDrill 3 4" xfId="43534" xr:uid="{E1BA21D8-F867-4ABB-9C64-6A8B33E83C15}"/>
    <cellStyle name="SAPBEXfilterDrill 4" xfId="21624" xr:uid="{2358CE50-7F4D-47B2-B8C6-57C88230E9F0}"/>
    <cellStyle name="SAPBEXfilterDrill 4 2" xfId="25524" xr:uid="{02A77244-BF43-4EA1-8140-E6A0F7B0BB06}"/>
    <cellStyle name="SAPBEXfilterDrill 4 3" xfId="41060" xr:uid="{04205291-4BCF-42D4-A82A-85648B1E71F3}"/>
    <cellStyle name="SAPBEXfilterDrill 4 4" xfId="43535" xr:uid="{BADB3917-DD86-4D59-88FB-7131ADA478F3}"/>
    <cellStyle name="SAPBEXfilterDrill 5" xfId="21625" xr:uid="{20727DF5-36FE-4221-B5C3-3588BD517005}"/>
    <cellStyle name="SAPBEXfilterDrill 5 2" xfId="38491" xr:uid="{48FA0C88-9456-4B73-8CAB-E44F00D72638}"/>
    <cellStyle name="SAPBEXfilterDrill 5 3" xfId="41061" xr:uid="{181DC728-F920-4EB4-BCDE-1AC8E9FC6E63}"/>
    <cellStyle name="SAPBEXfilterDrill 5 4" xfId="43536" xr:uid="{147A73D1-B64D-4BA8-8996-A59DDF785C2F}"/>
    <cellStyle name="SAPBEXfilterDrill 6" xfId="21626" xr:uid="{DA28BCBA-EE6B-4D9A-9C0C-AAB4BFA8764D}"/>
    <cellStyle name="SAPBEXfilterDrill 6 2" xfId="37762" xr:uid="{D426244B-A438-4906-9C9F-FA41EE03EB27}"/>
    <cellStyle name="SAPBEXfilterDrill 6 3" xfId="41062" xr:uid="{2F81E563-9B27-4FE7-8DDE-824F228E4C20}"/>
    <cellStyle name="SAPBEXfilterDrill 6 4" xfId="43537" xr:uid="{FA9E7A77-7CF4-4699-8DFF-769500EE2AE6}"/>
    <cellStyle name="SAPBEXfilterDrill 7" xfId="21627" xr:uid="{42827543-6F58-4AD2-A372-72E186E0EFFB}"/>
    <cellStyle name="SAPBEXfilterDrill 7 2" xfId="34632" xr:uid="{E55DE123-144A-4A10-AA87-E21D9957C4A9}"/>
    <cellStyle name="SAPBEXfilterDrill 7 3" xfId="41063" xr:uid="{1931516A-2022-4E44-AA8A-029EEB277704}"/>
    <cellStyle name="SAPBEXfilterDrill 7 4" xfId="43538" xr:uid="{0CCBF92C-DCDE-4724-840D-F09C51272511}"/>
    <cellStyle name="SAPBEXfilterDrill 8" xfId="21628" xr:uid="{A20D6296-262A-45EE-9D11-C348E06EDAF5}"/>
    <cellStyle name="SAPBEXfilterDrill 8 2" xfId="34633" xr:uid="{B4AF1B48-38AC-4CD1-8A86-82FEC7503641}"/>
    <cellStyle name="SAPBEXfilterDrill 8 3" xfId="41064" xr:uid="{27130595-18D9-4F86-899D-0077BE80F690}"/>
    <cellStyle name="SAPBEXfilterDrill 8 4" xfId="43539" xr:uid="{AB8A90F2-9A38-445E-8E44-7066A1A8F202}"/>
    <cellStyle name="SAPBEXfilterDrill 9" xfId="34629" xr:uid="{52A9BDF4-CB25-487A-8877-E9EC1B4CDDC3}"/>
    <cellStyle name="SAPBEXfilterItem" xfId="21629" xr:uid="{FA647B8A-43D5-43B1-B465-EF734861CF3E}"/>
    <cellStyle name="SAPBEXfilterItem 10" xfId="36035" xr:uid="{10F9D0C6-4979-4461-97ED-26FB420C5FED}"/>
    <cellStyle name="SAPBEXfilterItem 11" xfId="38490" xr:uid="{EEBC1690-5AD0-46C0-915C-49A89CB9B0B2}"/>
    <cellStyle name="SAPBEXfilterItem 12" xfId="41065" xr:uid="{DA392621-DFF9-419A-B765-FC5D89DE2332}"/>
    <cellStyle name="SAPBEXfilterItem 13" xfId="43540" xr:uid="{98507F7D-22C2-4C20-A807-9F14F5A749E2}"/>
    <cellStyle name="SAPBEXfilterItem 2" xfId="21630" xr:uid="{E64B6D9F-73AF-409A-A5FC-47F4C75EFFFD}"/>
    <cellStyle name="SAPBEXfilterItem 2 2" xfId="21631" xr:uid="{02F3BA95-6F1F-4444-891B-8E81E7FBDE94}"/>
    <cellStyle name="SAPBEXfilterItem 2 2 2" xfId="36037" xr:uid="{E362E99D-E99B-4794-A746-55F9EB7C538F}"/>
    <cellStyle name="SAPBEXfilterItem 2 2 3" xfId="37763" xr:uid="{DEB7876C-DEA8-4AD4-9028-41D90716E507}"/>
    <cellStyle name="SAPBEXfilterItem 2 2 4" xfId="41067" xr:uid="{7D80BBE0-B022-4E12-BED3-2043C4B21B72}"/>
    <cellStyle name="SAPBEXfilterItem 2 2 5" xfId="43542" xr:uid="{93DE3DE6-6276-44F2-B7BA-120D5572603D}"/>
    <cellStyle name="SAPBEXfilterItem 2 3" xfId="36036" xr:uid="{114CDF7A-3B47-4898-ACC3-E6C6EEEAC8AF}"/>
    <cellStyle name="SAPBEXfilterItem 2 4" xfId="34634" xr:uid="{8E0A76EF-8003-42F2-BC24-AEAFBC9ACAF7}"/>
    <cellStyle name="SAPBEXfilterItem 2 5" xfId="41066" xr:uid="{7A6640EB-6768-4108-A20D-55F565B355F4}"/>
    <cellStyle name="SAPBEXfilterItem 2 6" xfId="43541" xr:uid="{8E10A7D4-E86E-492B-82E4-0EC6993508D9}"/>
    <cellStyle name="SAPBEXfilterItem 3" xfId="21632" xr:uid="{B5D73A8D-B154-4F43-8171-42BFA7C2C144}"/>
    <cellStyle name="SAPBEXfilterItem 3 2" xfId="21633" xr:uid="{493A8E93-6B47-476D-B143-6C60C5B94268}"/>
    <cellStyle name="SAPBEXfilterItem 3 2 2" xfId="36039" xr:uid="{286B5F92-63AC-4C02-AA3D-B32EEA3E26FD}"/>
    <cellStyle name="SAPBEXfilterItem 3 2 3" xfId="38489" xr:uid="{783CD9F2-8951-4396-A40B-57631E8291DC}"/>
    <cellStyle name="SAPBEXfilterItem 3 2 4" xfId="41069" xr:uid="{C1208AF1-6113-4D2A-A871-0CA8A790B9A7}"/>
    <cellStyle name="SAPBEXfilterItem 3 2 5" xfId="43544" xr:uid="{F986777F-422C-4866-819D-94AD713600B3}"/>
    <cellStyle name="SAPBEXfilterItem 3 3" xfId="36038" xr:uid="{9345A11D-3A2D-4452-901B-609C3C1EF7A8}"/>
    <cellStyle name="SAPBEXfilterItem 3 4" xfId="34635" xr:uid="{898A56E6-B752-408B-A9F0-2E138E262CB1}"/>
    <cellStyle name="SAPBEXfilterItem 3 5" xfId="41068" xr:uid="{013DE99F-0752-4271-B8ED-C7355C80B9BE}"/>
    <cellStyle name="SAPBEXfilterItem 3 6" xfId="43543" xr:uid="{4BC6EB29-794E-440E-9A6B-23719D79A72F}"/>
    <cellStyle name="SAPBEXfilterItem 4" xfId="21634" xr:uid="{61434ADA-0533-438D-9E44-887300BF38F3}"/>
    <cellStyle name="SAPBEXfilterItem 4 2" xfId="21635" xr:uid="{7414C3B9-CD42-4572-9178-1D98FEFFCE7F}"/>
    <cellStyle name="SAPBEXfilterItem 4 2 2" xfId="36041" xr:uid="{F454463C-9C6C-4143-94F1-9E152AE84C95}"/>
    <cellStyle name="SAPBEXfilterItem 4 2 3" xfId="34637" xr:uid="{ECADBF9C-FB7B-443D-9D18-0C29D4F9BB1F}"/>
    <cellStyle name="SAPBEXfilterItem 4 2 4" xfId="41071" xr:uid="{5C5FFC6B-F8F6-40C7-8252-C840361C2F2D}"/>
    <cellStyle name="SAPBEXfilterItem 4 2 5" xfId="43546" xr:uid="{7BF349B5-468E-4475-B5B0-A6545655FAC3}"/>
    <cellStyle name="SAPBEXfilterItem 4 3" xfId="36040" xr:uid="{27921F8C-1EF3-4949-A98C-F1972439BA1C}"/>
    <cellStyle name="SAPBEXfilterItem 4 4" xfId="34636" xr:uid="{F6499515-45D0-41D5-9965-0D516EE5C698}"/>
    <cellStyle name="SAPBEXfilterItem 4 5" xfId="41070" xr:uid="{9A33A0EF-E8A6-461B-A633-AACD843B0728}"/>
    <cellStyle name="SAPBEXfilterItem 4 6" xfId="43545" xr:uid="{82751D91-6891-409C-B144-0519D938E68C}"/>
    <cellStyle name="SAPBEXfilterItem 5" xfId="21636" xr:uid="{6DC737AB-FC0B-4DEB-8D10-F854D95E5637}"/>
    <cellStyle name="SAPBEXfilterItem 5 2" xfId="21637" xr:uid="{11E7BB51-1306-45DE-BFEA-67CDE8512520}"/>
    <cellStyle name="SAPBEXfilterItem 5 2 2" xfId="36043" xr:uid="{4FF192F3-8A44-47CC-9C65-3BFCFD4624D4}"/>
    <cellStyle name="SAPBEXfilterItem 5 2 3" xfId="34638" xr:uid="{A6883183-73CB-4F31-944C-83F82F12DCC1}"/>
    <cellStyle name="SAPBEXfilterItem 5 2 4" xfId="41073" xr:uid="{2AA32E12-0BDD-4A8B-9862-6B51A17E84DF}"/>
    <cellStyle name="SAPBEXfilterItem 5 2 5" xfId="43548" xr:uid="{8E9E35D7-7230-4DB1-8173-0F72EFB4F128}"/>
    <cellStyle name="SAPBEXfilterItem 5 3" xfId="36042" xr:uid="{2F83E1EE-FBB8-4E87-A874-377D04D9CDC8}"/>
    <cellStyle name="SAPBEXfilterItem 5 4" xfId="37764" xr:uid="{25A28FA1-76D2-42FD-94E5-FB152CA2134E}"/>
    <cellStyle name="SAPBEXfilterItem 5 5" xfId="41072" xr:uid="{DDEC592C-20AE-4AE7-B475-0EF2C5D892A1}"/>
    <cellStyle name="SAPBEXfilterItem 5 6" xfId="43547" xr:uid="{DD8DC2C9-474F-4C26-8EA2-1F237EFC87EA}"/>
    <cellStyle name="SAPBEXfilterItem 6" xfId="21638" xr:uid="{2A57E38F-7114-41A1-96A2-0EFE369E422D}"/>
    <cellStyle name="SAPBEXfilterItem 6 2" xfId="21639" xr:uid="{1084195E-5ECF-473C-8B73-37236150EB7C}"/>
    <cellStyle name="SAPBEXfilterItem 6 2 2" xfId="36045" xr:uid="{1EF250BD-A3CB-4507-95EE-810D8CE75E15}"/>
    <cellStyle name="SAPBEXfilterItem 6 2 3" xfId="34640" xr:uid="{42CDAED0-D527-4AF5-BFF7-59017BDAB3CB}"/>
    <cellStyle name="SAPBEXfilterItem 6 2 4" xfId="41075" xr:uid="{33DC2364-C4C8-4DEF-96F4-E3097176D938}"/>
    <cellStyle name="SAPBEXfilterItem 6 2 5" xfId="43550" xr:uid="{850BBACD-0E72-4CDE-AB00-A90791F376AC}"/>
    <cellStyle name="SAPBEXfilterItem 6 3" xfId="36044" xr:uid="{31E0E7D0-377B-4143-A606-BB4FADABFDCE}"/>
    <cellStyle name="SAPBEXfilterItem 6 4" xfId="34639" xr:uid="{55A83BFA-BE05-476D-AA5C-A85B60969349}"/>
    <cellStyle name="SAPBEXfilterItem 6 5" xfId="41074" xr:uid="{03D114B3-C348-45DB-A132-540CB95A62FD}"/>
    <cellStyle name="SAPBEXfilterItem 6 6" xfId="43549" xr:uid="{BED77FA8-CEFE-4492-BC89-8A4287A84488}"/>
    <cellStyle name="SAPBEXfilterItem 7" xfId="21640" xr:uid="{B515CD44-8338-4B21-88AD-60A91A32679D}"/>
    <cellStyle name="SAPBEXfilterItem 7 2" xfId="21641" xr:uid="{931C6207-2B19-4C42-9ABD-6D255A65EC60}"/>
    <cellStyle name="SAPBEXfilterItem 7 2 2" xfId="36047" xr:uid="{E171BD5B-BB09-4E42-ADC5-526FB996E802}"/>
    <cellStyle name="SAPBEXfilterItem 7 2 3" xfId="34641" xr:uid="{C950BE7D-AE10-4D6B-B1AE-7AFE13211C77}"/>
    <cellStyle name="SAPBEXfilterItem 7 2 4" xfId="41077" xr:uid="{2BB3E219-3E5C-49E5-B6A1-5079034D4144}"/>
    <cellStyle name="SAPBEXfilterItem 7 2 5" xfId="43552" xr:uid="{9DEB4351-E11C-4765-B40D-621EB19CD507}"/>
    <cellStyle name="SAPBEXfilterItem 7 3" xfId="36046" xr:uid="{CA42B3D1-17BE-42EE-AB19-77B0C27EF201}"/>
    <cellStyle name="SAPBEXfilterItem 7 4" xfId="37765" xr:uid="{C6B873C6-6207-4900-9AAE-149D25AD49ED}"/>
    <cellStyle name="SAPBEXfilterItem 7 5" xfId="41076" xr:uid="{21B59D1D-87FD-4D2D-9176-B0914D7A19F5}"/>
    <cellStyle name="SAPBEXfilterItem 7 6" xfId="43551" xr:uid="{AAC398D2-42CF-4633-841C-F1BAD8F8C697}"/>
    <cellStyle name="SAPBEXfilterItem 8" xfId="21642" xr:uid="{814B230D-4E4A-4D12-9CF0-0CA6400999A3}"/>
    <cellStyle name="SAPBEXfilterItem 8 2" xfId="21643" xr:uid="{1BA8BEFD-4458-4A51-A21E-FF79CAD51B66}"/>
    <cellStyle name="SAPBEXfilterItem 8 2 2" xfId="36049" xr:uid="{FCA0CB30-A941-417B-9215-1C4191C8381D}"/>
    <cellStyle name="SAPBEXfilterItem 8 2 3" xfId="38488" xr:uid="{FF95A1C1-5956-489C-89A8-A994CBF4FF67}"/>
    <cellStyle name="SAPBEXfilterItem 8 2 4" xfId="41079" xr:uid="{ED916801-2257-4427-BAE4-F8B14079DBA1}"/>
    <cellStyle name="SAPBEXfilterItem 8 2 5" xfId="43554" xr:uid="{553F2990-4402-476A-80FA-F68302741910}"/>
    <cellStyle name="SAPBEXfilterItem 8 3" xfId="36048" xr:uid="{00E4970F-E8D2-4AD8-A137-446183BBB5CC}"/>
    <cellStyle name="SAPBEXfilterItem 8 4" xfId="34642" xr:uid="{962961A8-E615-4388-A8FF-7D8B01C7997D}"/>
    <cellStyle name="SAPBEXfilterItem 8 5" xfId="41078" xr:uid="{ED28C856-248F-4CF9-AE09-36C4A13B6F82}"/>
    <cellStyle name="SAPBEXfilterItem 8 6" xfId="43553" xr:uid="{D540D745-9650-4352-8583-4D2A434F4DFD}"/>
    <cellStyle name="SAPBEXfilterItem 9" xfId="21644" xr:uid="{5AA6A4E0-CFCA-471B-BC92-5C079BB64A16}"/>
    <cellStyle name="SAPBEXfilterItem 9 2" xfId="36050" xr:uid="{6027911C-1634-4EB3-92DE-D9DF240C0487}"/>
    <cellStyle name="SAPBEXfilterItem 9 3" xfId="25525" xr:uid="{EE89EEA4-2831-4A8F-ABA1-2BDFE6DAE63C}"/>
    <cellStyle name="SAPBEXfilterItem 9 4" xfId="41080" xr:uid="{3CFB08EB-4E75-4E18-9075-3654DC0F6BC0}"/>
    <cellStyle name="SAPBEXfilterItem 9 5" xfId="43555" xr:uid="{97572C09-0FF9-446E-88DC-66A17FAC2F8C}"/>
    <cellStyle name="SAPBEXfilterText" xfId="21645" xr:uid="{5D8A80B2-26C2-42B5-AFE9-7E491658213D}"/>
    <cellStyle name="SAPBEXformats" xfId="21646" xr:uid="{1EA84C25-C827-4BD0-9307-7552C4EAC459}"/>
    <cellStyle name="SAPBEXformats 10" xfId="41081" xr:uid="{3C8A0132-DB2A-46A0-82BB-76A0158A89BC}"/>
    <cellStyle name="SAPBEXformats 11" xfId="43556" xr:uid="{B9264508-BB91-4124-A978-E1D4AD99375D}"/>
    <cellStyle name="SAPBEXformats 2" xfId="21647" xr:uid="{7093FCF5-F75A-49C1-9DFA-B6E5DC99258B}"/>
    <cellStyle name="SAPBEXformats 2 2" xfId="34644" xr:uid="{4A133BAF-278C-4ED0-A3FB-2678B20F5FEB}"/>
    <cellStyle name="SAPBEXformats 2 3" xfId="41082" xr:uid="{4550004D-ECAC-4054-B22C-9180E9E4C056}"/>
    <cellStyle name="SAPBEXformats 2 4" xfId="43557" xr:uid="{F32D7A70-FC8B-4AAF-B802-E627E5A92E17}"/>
    <cellStyle name="SAPBEXformats 3" xfId="21648" xr:uid="{2F5AE3C6-D31F-4B8F-BD16-62F480894A6C}"/>
    <cellStyle name="SAPBEXformats 3 2" xfId="34645" xr:uid="{77001A9E-3809-47B6-9FA8-A33BAACA3FAE}"/>
    <cellStyle name="SAPBEXformats 3 3" xfId="41083" xr:uid="{334D5C20-18C3-4901-A2A6-2FCD8CE18CBD}"/>
    <cellStyle name="SAPBEXformats 3 4" xfId="43558" xr:uid="{90E5D198-11FE-4D6D-9070-9C86C1879AA7}"/>
    <cellStyle name="SAPBEXformats 4" xfId="21649" xr:uid="{BE093EE1-53AE-44E5-A407-F03791B8826B}"/>
    <cellStyle name="SAPBEXformats 4 2" xfId="34646" xr:uid="{5AA21CA3-6CD1-4B59-821C-F00E05CC1104}"/>
    <cellStyle name="SAPBEXformats 4 3" xfId="41084" xr:uid="{C9D73614-0387-4351-914B-DAF996363502}"/>
    <cellStyle name="SAPBEXformats 4 4" xfId="43559" xr:uid="{F53BEE9B-6D34-4056-8182-D03F476823E4}"/>
    <cellStyle name="SAPBEXformats 5" xfId="21650" xr:uid="{DCA73C65-F4C1-4819-94A2-5A42C1BD5329}"/>
    <cellStyle name="SAPBEXformats 5 2" xfId="37767" xr:uid="{60BD8C0B-10D6-4460-BCAD-B77128F47CB0}"/>
    <cellStyle name="SAPBEXformats 5 3" xfId="41085" xr:uid="{13BBD8A0-22D8-4F7C-8904-67D07A24748D}"/>
    <cellStyle name="SAPBEXformats 5 4" xfId="43560" xr:uid="{66A4E635-FB4A-4A1F-9A83-45B3683F9B12}"/>
    <cellStyle name="SAPBEXformats 6" xfId="21651" xr:uid="{FA6E4628-0732-47FE-950D-831D1496E550}"/>
    <cellStyle name="SAPBEXformats 6 2" xfId="34647" xr:uid="{B4311E19-FA6C-4AD3-8748-3F4EE8635592}"/>
    <cellStyle name="SAPBEXformats 6 3" xfId="41086" xr:uid="{85F9C59B-A9F3-4E89-8940-47467A1615AF}"/>
    <cellStyle name="SAPBEXformats 6 4" xfId="43561" xr:uid="{88957E21-9B8C-4A73-A5DC-12CFE49B8DDC}"/>
    <cellStyle name="SAPBEXformats 7" xfId="21652" xr:uid="{ECEB133F-C513-4F30-B60C-C518B4F702DF}"/>
    <cellStyle name="SAPBEXformats 7 2" xfId="34648" xr:uid="{4977F50B-2F66-4348-B4A6-B37282D3DAF8}"/>
    <cellStyle name="SAPBEXformats 7 3" xfId="41087" xr:uid="{6D7F3905-5548-432C-A86E-FA0EA0F2E5C2}"/>
    <cellStyle name="SAPBEXformats 7 4" xfId="43562" xr:uid="{2E67190A-768B-4BDD-AF24-AE12AE1645FA}"/>
    <cellStyle name="SAPBEXformats 8" xfId="21653" xr:uid="{3F1DAE34-C381-4CA0-B3D4-AFA54EE321B3}"/>
    <cellStyle name="SAPBEXformats 8 2" xfId="34649" xr:uid="{DD3494CE-DE90-4AC0-B500-FA5CB0F94BB0}"/>
    <cellStyle name="SAPBEXformats 8 3" xfId="41088" xr:uid="{EDBCB139-97FD-4EE6-9E33-4772006EE08B}"/>
    <cellStyle name="SAPBEXformats 8 4" xfId="43563" xr:uid="{7C509BF9-6548-4529-B97B-1D6F7866081F}"/>
    <cellStyle name="SAPBEXformats 9" xfId="37766" xr:uid="{838408A5-0DE1-4890-9AA3-683F39D01F8B}"/>
    <cellStyle name="SAPBEXheaderItem" xfId="21654" xr:uid="{4735FC8C-9EFA-4077-A57F-6AC8781959A7}"/>
    <cellStyle name="SAPBEXheaderItem 10" xfId="41089" xr:uid="{9DB6377D-168E-481C-BB5D-5FDA85C68338}"/>
    <cellStyle name="SAPBEXheaderItem 11" xfId="43564" xr:uid="{D5A0E252-ED1E-4B90-B4DD-4240D1D33C4D}"/>
    <cellStyle name="SAPBEXheaderItem 2" xfId="21655" xr:uid="{DE474FAB-FDDF-4B7C-83AA-1E8AE743C003}"/>
    <cellStyle name="SAPBEXheaderItem 2 2" xfId="34650" xr:uid="{83AA6D64-5E35-4992-A811-22A890DC21DF}"/>
    <cellStyle name="SAPBEXheaderItem 2 3" xfId="41090" xr:uid="{C4B82AA0-FD84-4900-82B2-EF3BB1453C8B}"/>
    <cellStyle name="SAPBEXheaderItem 2 4" xfId="43565" xr:uid="{D60754F0-4FD4-45C2-B033-B1343BA2F110}"/>
    <cellStyle name="SAPBEXheaderItem 3" xfId="21656" xr:uid="{2AF0E4F6-171A-4A7E-B9C6-0BB239323F0D}"/>
    <cellStyle name="SAPBEXheaderItem 3 2" xfId="34651" xr:uid="{C5B168FA-B75E-4FA3-92B9-14D7C227CCD0}"/>
    <cellStyle name="SAPBEXheaderItem 3 3" xfId="41091" xr:uid="{BAF37E1A-F793-4ACA-9A89-560FBBF831C8}"/>
    <cellStyle name="SAPBEXheaderItem 3 4" xfId="43566" xr:uid="{82FF4CDC-120A-4697-823E-07BC857542B8}"/>
    <cellStyle name="SAPBEXheaderItem 4" xfId="21657" xr:uid="{EA177F42-9398-4856-910F-74DAA8C1E4F9}"/>
    <cellStyle name="SAPBEXheaderItem 4 2" xfId="34652" xr:uid="{26987684-43BC-4561-992A-9418A4D2BAA8}"/>
    <cellStyle name="SAPBEXheaderItem 4 3" xfId="41092" xr:uid="{E8EE1ABC-3F63-4807-B685-9C000EFBC91E}"/>
    <cellStyle name="SAPBEXheaderItem 4 4" xfId="43567" xr:uid="{1A53A4FE-3FBE-406C-9E27-E0C0969F1C7D}"/>
    <cellStyle name="SAPBEXheaderItem 5" xfId="21658" xr:uid="{FFC5A664-AD2E-4571-B50D-829E3C11BF08}"/>
    <cellStyle name="SAPBEXheaderItem 5 2" xfId="38487" xr:uid="{CD3A2C67-09A2-4960-ACBF-AAAE5581C22B}"/>
    <cellStyle name="SAPBEXheaderItem 5 3" xfId="41093" xr:uid="{7DB36F81-4BC8-4C37-966D-38D83AECF1A5}"/>
    <cellStyle name="SAPBEXheaderItem 5 4" xfId="43568" xr:uid="{93F5C6F9-0815-4E72-94C6-453C110F5219}"/>
    <cellStyle name="SAPBEXheaderItem 6" xfId="21659" xr:uid="{C633B199-3C8F-47F3-A91B-1B1FB5B9619E}"/>
    <cellStyle name="SAPBEXheaderItem 6 2" xfId="37769" xr:uid="{6DBA882B-3B55-4C66-A0C1-26D6B4154D99}"/>
    <cellStyle name="SAPBEXheaderItem 6 3" xfId="41094" xr:uid="{5E810D19-67DD-460E-9B62-427AA6D9A7D4}"/>
    <cellStyle name="SAPBEXheaderItem 6 4" xfId="43569" xr:uid="{BCE49440-6D3C-4103-97BE-CFA24A31C27D}"/>
    <cellStyle name="SAPBEXheaderItem 7" xfId="21660" xr:uid="{ABBC1ED2-5EBC-4FE5-B616-29265E9F89FA}"/>
    <cellStyle name="SAPBEXheaderItem 7 2" xfId="24849" xr:uid="{DC7DC0B9-D01F-4C08-A5B3-CDF2C602F310}"/>
    <cellStyle name="SAPBEXheaderItem 7 3" xfId="41095" xr:uid="{0D6942A3-A3BC-49D9-A287-CB61F9573E96}"/>
    <cellStyle name="SAPBEXheaderItem 7 4" xfId="43570" xr:uid="{BE0C787C-1AEE-4167-9006-A8F4E5099C2A}"/>
    <cellStyle name="SAPBEXheaderItem 8" xfId="21661" xr:uid="{77A234DD-CC92-411D-B2EE-C483F3866194}"/>
    <cellStyle name="SAPBEXheaderItem 8 2" xfId="24850" xr:uid="{0FC3ACEC-B7D8-4F8B-944B-1D72CAB03A57}"/>
    <cellStyle name="SAPBEXheaderItem 8 3" xfId="41096" xr:uid="{8584A6A6-7775-4D55-A596-BF502B330CB6}"/>
    <cellStyle name="SAPBEXheaderItem 8 4" xfId="43571" xr:uid="{4770BAE3-FB11-4CC4-8B5A-A24D4CCD685B}"/>
    <cellStyle name="SAPBEXheaderItem 9" xfId="37768" xr:uid="{309A5856-55A9-44B3-8F52-55AF7AA72F52}"/>
    <cellStyle name="SAPBEXheaderText" xfId="21662" xr:uid="{5F5607AE-7A83-4637-A19B-FA3FC65E4E35}"/>
    <cellStyle name="SAPBEXheaderText 10" xfId="41097" xr:uid="{C27E09DE-E7C6-4E1D-B0A3-4E87B70251F5}"/>
    <cellStyle name="SAPBEXheaderText 11" xfId="43572" xr:uid="{7A4EBAB6-0B72-49DF-AD25-274BB7B65C00}"/>
    <cellStyle name="SAPBEXheaderText 2" xfId="21663" xr:uid="{3228C260-3E05-4499-9934-C168263C8EFF}"/>
    <cellStyle name="SAPBEXheaderText 2 2" xfId="34654" xr:uid="{2D32705C-6892-4098-8E1C-C7255E5E00DF}"/>
    <cellStyle name="SAPBEXheaderText 2 3" xfId="41098" xr:uid="{C3A09FB2-2E0A-4344-9FE6-127F209FB890}"/>
    <cellStyle name="SAPBEXheaderText 2 4" xfId="43573" xr:uid="{4ADD94C8-FB1D-4697-9381-C3B648B8B393}"/>
    <cellStyle name="SAPBEXheaderText 3" xfId="21664" xr:uid="{07D8F39F-9762-4809-AB37-0D58E1C46642}"/>
    <cellStyle name="SAPBEXheaderText 3 2" xfId="25526" xr:uid="{D5504DC3-E333-4D51-AA20-35A74692599B}"/>
    <cellStyle name="SAPBEXheaderText 3 3" xfId="41099" xr:uid="{1BF0990C-505E-4EF0-9E84-475557256F3D}"/>
    <cellStyle name="SAPBEXheaderText 3 4" xfId="43574" xr:uid="{DE009FC5-DA77-4286-86E5-FDBC6FFCE8E3}"/>
    <cellStyle name="SAPBEXheaderText 4" xfId="21665" xr:uid="{F893EAFF-14A8-4453-A325-6F0E6C279B47}"/>
    <cellStyle name="SAPBEXheaderText 4 2" xfId="34655" xr:uid="{AE624FD0-34B6-470F-BD3A-D598CFE134A2}"/>
    <cellStyle name="SAPBEXheaderText 4 3" xfId="41100" xr:uid="{9F371F7A-7510-4C31-980F-4ACC5996A428}"/>
    <cellStyle name="SAPBEXheaderText 4 4" xfId="43575" xr:uid="{E6929D06-BEF5-40A2-9682-C5CD81B1760E}"/>
    <cellStyle name="SAPBEXheaderText 5" xfId="21666" xr:uid="{6C419618-9B57-4D72-AA02-4CABC5E97740}"/>
    <cellStyle name="SAPBEXheaderText 5 2" xfId="34656" xr:uid="{D5CA873A-AAC4-4E4B-B052-72C0054ECBF4}"/>
    <cellStyle name="SAPBEXheaderText 5 3" xfId="41101" xr:uid="{94164A8E-B0B7-4188-A6C2-ED2743E13718}"/>
    <cellStyle name="SAPBEXheaderText 5 4" xfId="43576" xr:uid="{8DB8F5BA-F487-4982-9EEF-4B5C15DE1D2B}"/>
    <cellStyle name="SAPBEXheaderText 6" xfId="21667" xr:uid="{EAD26F54-8B83-4816-9330-9A9DEBE605AC}"/>
    <cellStyle name="SAPBEXheaderText 6 2" xfId="34657" xr:uid="{8403A740-071B-4105-9FBE-EB1B09835EA3}"/>
    <cellStyle name="SAPBEXheaderText 6 3" xfId="41102" xr:uid="{565161BA-0C49-4FF9-9929-8DBAA03A6122}"/>
    <cellStyle name="SAPBEXheaderText 6 4" xfId="43577" xr:uid="{B0253192-F9A6-44E5-833E-96D23ADE1458}"/>
    <cellStyle name="SAPBEXheaderText 7" xfId="21668" xr:uid="{38AFFAB3-FAF7-4A6F-8268-93A264948001}"/>
    <cellStyle name="SAPBEXheaderText 7 2" xfId="37770" xr:uid="{7FC6AD43-EC61-499A-A60C-27713E0AA96E}"/>
    <cellStyle name="SAPBEXheaderText 7 3" xfId="41103" xr:uid="{CC4AB866-E7D6-4D77-800C-1DCBBCE8695B}"/>
    <cellStyle name="SAPBEXheaderText 7 4" xfId="43578" xr:uid="{7CB554F0-0421-4E70-92E5-8E4A7FE2BC6B}"/>
    <cellStyle name="SAPBEXheaderText 8" xfId="21669" xr:uid="{7B59D478-757D-4419-AD6B-A0AF07084D95}"/>
    <cellStyle name="SAPBEXheaderText 8 2" xfId="34658" xr:uid="{8B0109FF-1D30-4A6B-8792-7DAC471EBCF7}"/>
    <cellStyle name="SAPBEXheaderText 8 3" xfId="41104" xr:uid="{88258591-9A36-44E0-BD9C-80D3795E5FFF}"/>
    <cellStyle name="SAPBEXheaderText 8 4" xfId="43579" xr:uid="{1C948AA1-7C9E-4370-8423-3DE8EE987DDF}"/>
    <cellStyle name="SAPBEXheaderText 9" xfId="34653" xr:uid="{FFAC2058-3F37-46FF-AC69-870BDBB42920}"/>
    <cellStyle name="SAPBEXHLevel0" xfId="21670" xr:uid="{B57A1EA3-53F8-488B-8C74-0CCEF1B2E5B7}"/>
    <cellStyle name="SAPBEXHLevel0 10" xfId="41105" xr:uid="{B0856FDA-24E2-4666-8806-AF6D46AA869C}"/>
    <cellStyle name="SAPBEXHLevel0 11" xfId="43580" xr:uid="{D83B184D-0EE5-4E4C-9364-1892F2F21DC1}"/>
    <cellStyle name="SAPBEXHLevel0 2" xfId="21671" xr:uid="{CA1ACB45-C645-43ED-AAE9-AA97BA9105FC}"/>
    <cellStyle name="SAPBEXHLevel0 2 2" xfId="34660" xr:uid="{739EA587-D446-4B8D-9E52-7F85245F306A}"/>
    <cellStyle name="SAPBEXHLevel0 2 3" xfId="41106" xr:uid="{4BF3ED92-4E0A-472B-8CCD-DC809B4A7D61}"/>
    <cellStyle name="SAPBEXHLevel0 2 4" xfId="43581" xr:uid="{13E874B6-2576-456A-B538-867F239B3D1B}"/>
    <cellStyle name="SAPBEXHLevel0 3" xfId="21672" xr:uid="{9BF005CD-A689-43E5-82F9-B9CDD1B164CB}"/>
    <cellStyle name="SAPBEXHLevel0 3 2" xfId="34661" xr:uid="{824295AF-FD9F-451B-ACF7-A80DA64389F2}"/>
    <cellStyle name="SAPBEXHLevel0 3 3" xfId="41107" xr:uid="{C7BADA17-160C-4C88-89DC-FBED8FE74E60}"/>
    <cellStyle name="SAPBEXHLevel0 3 4" xfId="43582" xr:uid="{DFE5964F-2AA1-4A81-B258-EBFC59D49253}"/>
    <cellStyle name="SAPBEXHLevel0 4" xfId="21673" xr:uid="{C99E3DE7-B82A-450E-A114-E0C47C03B92B}"/>
    <cellStyle name="SAPBEXHLevel0 4 2" xfId="38486" xr:uid="{951195C3-59A2-48B8-9E30-5ECFA2124023}"/>
    <cellStyle name="SAPBEXHLevel0 4 3" xfId="41108" xr:uid="{3CF1E72C-D2B5-493E-8473-C24EAC7F2F1D}"/>
    <cellStyle name="SAPBEXHLevel0 4 4" xfId="43583" xr:uid="{883BDEBA-D26F-40FD-B7AF-39531FE95AE7}"/>
    <cellStyle name="SAPBEXHLevel0 5" xfId="21674" xr:uid="{0F92D1E3-7CA9-4A0E-9721-8DD60B71EC38}"/>
    <cellStyle name="SAPBEXHLevel0 5 2" xfId="34662" xr:uid="{511B0ED6-8CB7-493A-938D-A4F224C780D0}"/>
    <cellStyle name="SAPBEXHLevel0 5 3" xfId="41109" xr:uid="{4CFF633C-05EB-45A1-84E8-0385AD9B8D2E}"/>
    <cellStyle name="SAPBEXHLevel0 5 4" xfId="43584" xr:uid="{E5832F3D-177E-4E25-A550-465A0A3260DD}"/>
    <cellStyle name="SAPBEXHLevel0 6" xfId="21675" xr:uid="{4CAA84B3-D964-4163-91D2-129A1DA649BD}"/>
    <cellStyle name="SAPBEXHLevel0 6 2" xfId="34663" xr:uid="{C7D5CCB3-287A-4C3E-84CB-0BA95401B9E9}"/>
    <cellStyle name="SAPBEXHLevel0 6 3" xfId="41110" xr:uid="{B37FCDBD-DC15-42B1-BB76-6545A1A9FCE5}"/>
    <cellStyle name="SAPBEXHLevel0 6 4" xfId="43585" xr:uid="{3AE969EC-A066-4CCC-8748-1EAFCEF84274}"/>
    <cellStyle name="SAPBEXHLevel0 7" xfId="21676" xr:uid="{2049C3F9-2482-40E7-9FC3-1529A2E1E67B}"/>
    <cellStyle name="SAPBEXHLevel0 7 2" xfId="34664" xr:uid="{FA27F5AC-C8E4-4E0E-B39E-9724110C48EC}"/>
    <cellStyle name="SAPBEXHLevel0 7 3" xfId="41111" xr:uid="{60EF1DA9-7597-4FB1-8E19-9BFE1737EC87}"/>
    <cellStyle name="SAPBEXHLevel0 7 4" xfId="43586" xr:uid="{774F0474-D268-4859-AADB-485B8FABB25E}"/>
    <cellStyle name="SAPBEXHLevel0 8" xfId="21677" xr:uid="{A374C19D-3B21-451E-86F8-3CFC2FD497A3}"/>
    <cellStyle name="SAPBEXHLevel0 8 2" xfId="34665" xr:uid="{D748DAFF-361A-43B2-A91E-2C22DF02266F}"/>
    <cellStyle name="SAPBEXHLevel0 8 3" xfId="41112" xr:uid="{C504868D-D8E1-48F6-B571-6551D2E11B11}"/>
    <cellStyle name="SAPBEXHLevel0 8 4" xfId="43587" xr:uid="{4AD4BDB1-6D18-4753-B90F-30FAA75D12EC}"/>
    <cellStyle name="SAPBEXHLevel0 9" xfId="34659" xr:uid="{9F0E900F-CF13-4750-BEA2-7DF90F880D09}"/>
    <cellStyle name="SAPBEXHLevel0X" xfId="21678" xr:uid="{BFF280C1-6ADC-4F74-AEA5-21771269C22F}"/>
    <cellStyle name="SAPBEXHLevel0X 10" xfId="41113" xr:uid="{2586A7C6-8012-4367-A15A-1AE6DC8769CB}"/>
    <cellStyle name="SAPBEXHLevel0X 11" xfId="43588" xr:uid="{50592FFD-D7F2-47E9-82B9-E446C8B4D22B}"/>
    <cellStyle name="SAPBEXHLevel0X 2" xfId="21679" xr:uid="{4C319C46-FA7B-46B7-A676-8205B785E9AE}"/>
    <cellStyle name="SAPBEXHLevel0X 2 2" xfId="34667" xr:uid="{D09A18CD-733D-4184-A2EC-6BA1ED378EC8}"/>
    <cellStyle name="SAPBEXHLevel0X 2 3" xfId="41114" xr:uid="{4C7F9D32-2B4A-4BA7-9223-975BD229BF29}"/>
    <cellStyle name="SAPBEXHLevel0X 2 4" xfId="43589" xr:uid="{30B23012-6414-4A2E-92A4-6952844068C2}"/>
    <cellStyle name="SAPBEXHLevel0X 3" xfId="21680" xr:uid="{7FB668CA-7242-4178-AF81-61718C9AD9F9}"/>
    <cellStyle name="SAPBEXHLevel0X 3 2" xfId="34668" xr:uid="{9BF64DAD-9752-4E7E-B98A-FDFDF7AA009A}"/>
    <cellStyle name="SAPBEXHLevel0X 3 3" xfId="41115" xr:uid="{719EBEC7-49E1-46AA-9DB5-C5207938EE48}"/>
    <cellStyle name="SAPBEXHLevel0X 3 4" xfId="43590" xr:uid="{409B505C-6752-441A-81C3-F25C1695993A}"/>
    <cellStyle name="SAPBEXHLevel0X 4" xfId="21681" xr:uid="{C7B830D1-D1CD-4960-81BD-5D7314E216A3}"/>
    <cellStyle name="SAPBEXHLevel0X 4 2" xfId="34669" xr:uid="{3F190B4F-557A-4BD6-A64B-A647596E93C8}"/>
    <cellStyle name="SAPBEXHLevel0X 4 3" xfId="41116" xr:uid="{E91D3A68-C166-4793-9981-992E6807A342}"/>
    <cellStyle name="SAPBEXHLevel0X 4 4" xfId="43591" xr:uid="{942BD894-6643-45E2-BE40-ABED9198491D}"/>
    <cellStyle name="SAPBEXHLevel0X 5" xfId="21682" xr:uid="{BA8CBF9F-0229-4B91-8A0D-4C5CF9E3F48C}"/>
    <cellStyle name="SAPBEXHLevel0X 5 2" xfId="34670" xr:uid="{E4B2C87B-F758-44D5-9764-C177CDCD5539}"/>
    <cellStyle name="SAPBEXHLevel0X 5 3" xfId="41117" xr:uid="{C330EEDB-F206-4317-987A-ED534C3E76FA}"/>
    <cellStyle name="SAPBEXHLevel0X 5 4" xfId="43592" xr:uid="{27B416ED-1E5A-46F7-AE42-F40144FAB28B}"/>
    <cellStyle name="SAPBEXHLevel0X 6" xfId="21683" xr:uid="{9A3395E6-A7B4-40B2-A63C-8F28304060A0}"/>
    <cellStyle name="SAPBEXHLevel0X 6 2" xfId="34671" xr:uid="{1BDB7CBF-745C-4408-9D58-0C2D2FBB72EA}"/>
    <cellStyle name="SAPBEXHLevel0X 6 3" xfId="41118" xr:uid="{8A17CFE5-57B5-4C0C-8FDE-EBB0DEE89808}"/>
    <cellStyle name="SAPBEXHLevel0X 6 4" xfId="43593" xr:uid="{E0560F1E-FFCF-4C28-B1E4-9821B60A5FFB}"/>
    <cellStyle name="SAPBEXHLevel0X 7" xfId="21684" xr:uid="{4F08AC79-6678-4CE5-8BA4-1F1E07DF4BF4}"/>
    <cellStyle name="SAPBEXHLevel0X 7 2" xfId="25527" xr:uid="{5823594A-206E-425B-B9F2-F5DDB58245F9}"/>
    <cellStyle name="SAPBEXHLevel0X 7 3" xfId="41119" xr:uid="{FC712641-E092-470C-A896-35503C9D226D}"/>
    <cellStyle name="SAPBEXHLevel0X 7 4" xfId="43594" xr:uid="{53AC84F9-D434-4366-871A-AED4392381EB}"/>
    <cellStyle name="SAPBEXHLevel0X 8" xfId="21685" xr:uid="{B83B2B81-0293-4D9E-949F-42C5D1A32117}"/>
    <cellStyle name="SAPBEXHLevel0X 8 2" xfId="34672" xr:uid="{11419E13-609D-4444-A229-94D7521E2D70}"/>
    <cellStyle name="SAPBEXHLevel0X 8 3" xfId="41120" xr:uid="{B991A2B0-A3D1-4DD4-9096-ED43BA3DA165}"/>
    <cellStyle name="SAPBEXHLevel0X 8 4" xfId="43595" xr:uid="{F60A8BF5-C3F5-4744-B377-A6888750665D}"/>
    <cellStyle name="SAPBEXHLevel0X 9" xfId="34666" xr:uid="{B4541FBA-B611-414E-B576-8DB45D580446}"/>
    <cellStyle name="SAPBEXHLevel1" xfId="21686" xr:uid="{7EA7B4A9-9B65-49B7-84B4-EF063CF1A3D6}"/>
    <cellStyle name="SAPBEXHLevel1 10" xfId="41121" xr:uid="{A2F91C56-967B-423D-B7E4-5D7786ECFDF1}"/>
    <cellStyle name="SAPBEXHLevel1 11" xfId="43596" xr:uid="{782E4DEF-EB51-473B-A013-227D68A92D16}"/>
    <cellStyle name="SAPBEXHLevel1 2" xfId="21687" xr:uid="{F4261586-498E-41E1-BCCE-DBEA579ECBC2}"/>
    <cellStyle name="SAPBEXHLevel1 2 2" xfId="34674" xr:uid="{5D23CD0B-FE6D-4171-9E2E-562A38EF9007}"/>
    <cellStyle name="SAPBEXHLevel1 2 3" xfId="41122" xr:uid="{CBD8BE09-EA3E-4F5C-9749-1C166BC579B2}"/>
    <cellStyle name="SAPBEXHLevel1 2 4" xfId="43597" xr:uid="{71CA0D64-252D-440D-865A-4BA59EC6E1F4}"/>
    <cellStyle name="SAPBEXHLevel1 3" xfId="21688" xr:uid="{3FAE8204-0420-4A13-ABB7-11B943EF6122}"/>
    <cellStyle name="SAPBEXHLevel1 3 2" xfId="38485" xr:uid="{F22EA05A-DECC-45C4-AF62-37C330F21AA6}"/>
    <cellStyle name="SAPBEXHLevel1 3 3" xfId="41123" xr:uid="{86A5DF79-F30F-4769-89CD-22A67585F537}"/>
    <cellStyle name="SAPBEXHLevel1 3 4" xfId="43598" xr:uid="{1009D123-54E4-440C-A455-B070DAB7D352}"/>
    <cellStyle name="SAPBEXHLevel1 4" xfId="21689" xr:uid="{C23729B8-ED38-46EA-A811-C7AEDBECA225}"/>
    <cellStyle name="SAPBEXHLevel1 4 2" xfId="34675" xr:uid="{F2224C12-933B-4BC4-969B-336E8F97E50C}"/>
    <cellStyle name="SAPBEXHLevel1 4 3" xfId="41124" xr:uid="{B86D9CDE-0331-491E-8DDF-B49039395491}"/>
    <cellStyle name="SAPBEXHLevel1 4 4" xfId="43599" xr:uid="{9344F939-FC3B-44A4-A904-05BEC9628529}"/>
    <cellStyle name="SAPBEXHLevel1 5" xfId="21690" xr:uid="{D0469863-71D0-429D-8D38-6B363AC16462}"/>
    <cellStyle name="SAPBEXHLevel1 5 2" xfId="34676" xr:uid="{A6A26F21-BFD4-41C8-ABDB-E18CAB13EEF3}"/>
    <cellStyle name="SAPBEXHLevel1 5 3" xfId="41125" xr:uid="{61346598-7FEF-47FA-B1E4-726F58945CA9}"/>
    <cellStyle name="SAPBEXHLevel1 5 4" xfId="43600" xr:uid="{14CD44C9-E7FB-4B6F-8B45-E0F793429D69}"/>
    <cellStyle name="SAPBEXHLevel1 6" xfId="21691" xr:uid="{43965DD5-1959-4F28-9D39-03083ED60AC3}"/>
    <cellStyle name="SAPBEXHLevel1 6 2" xfId="34677" xr:uid="{0B788D34-44ED-4424-AB07-CE51CE3DB4B9}"/>
    <cellStyle name="SAPBEXHLevel1 6 3" xfId="41126" xr:uid="{E90CC7F2-8F3A-4C56-B14C-7DD11D8770C1}"/>
    <cellStyle name="SAPBEXHLevel1 6 4" xfId="43601" xr:uid="{8A146EC0-E2A7-4288-A4E8-BB962A927431}"/>
    <cellStyle name="SAPBEXHLevel1 7" xfId="21692" xr:uid="{E77B2CD6-69F9-484E-BDE4-4C531CA2F457}"/>
    <cellStyle name="SAPBEXHLevel1 7 2" xfId="34678" xr:uid="{7E38F690-6596-43BE-8CED-FA842FDCAE8C}"/>
    <cellStyle name="SAPBEXHLevel1 7 3" xfId="41127" xr:uid="{98EF4FED-5477-4587-AB4E-F73EC06C701A}"/>
    <cellStyle name="SAPBEXHLevel1 7 4" xfId="43602" xr:uid="{62617E66-DE38-481E-9AF3-58605A35F3CB}"/>
    <cellStyle name="SAPBEXHLevel1 8" xfId="21693" xr:uid="{C9B03E00-B08D-438B-A93E-3C35EB739143}"/>
    <cellStyle name="SAPBEXHLevel1 8 2" xfId="34679" xr:uid="{81E8DF8E-7943-4E4B-A609-F86AA6A9B654}"/>
    <cellStyle name="SAPBEXHLevel1 8 3" xfId="41128" xr:uid="{45898311-706B-4499-96E4-598DFA177786}"/>
    <cellStyle name="SAPBEXHLevel1 8 4" xfId="43603" xr:uid="{67F3EEF2-66FB-4E9C-9AD7-769A7F268629}"/>
    <cellStyle name="SAPBEXHLevel1 9" xfId="34673" xr:uid="{1A2A629A-26EB-46AC-9E3C-ABE84147D353}"/>
    <cellStyle name="SAPBEXHLevel1X" xfId="21694" xr:uid="{170F8269-BE76-4B34-A28E-3635C0FDF296}"/>
    <cellStyle name="SAPBEXHLevel1X 10" xfId="41129" xr:uid="{2AF9344F-F45E-4BB9-8530-F0331D0DA031}"/>
    <cellStyle name="SAPBEXHLevel1X 11" xfId="43604" xr:uid="{E03B20BC-0FAD-4E02-AE18-3C2D64B0E837}"/>
    <cellStyle name="SAPBEXHLevel1X 2" xfId="21695" xr:uid="{9BC8F786-E256-477A-9CF5-F1AC6221DFAF}"/>
    <cellStyle name="SAPBEXHLevel1X 2 2" xfId="34681" xr:uid="{D8FFF58A-DABC-47EB-9F5E-3AAD5E80AC98}"/>
    <cellStyle name="SAPBEXHLevel1X 2 3" xfId="41130" xr:uid="{45D89809-6A67-4323-9B6C-B82906217531}"/>
    <cellStyle name="SAPBEXHLevel1X 2 4" xfId="43605" xr:uid="{46382580-9EF8-4132-A764-224E2F58E436}"/>
    <cellStyle name="SAPBEXHLevel1X 3" xfId="21696" xr:uid="{3B7FE6B9-9EA1-4368-9125-A0022813CA73}"/>
    <cellStyle name="SAPBEXHLevel1X 3 2" xfId="34682" xr:uid="{994C2C64-265E-48CE-8E26-7664EB0A9427}"/>
    <cellStyle name="SAPBEXHLevel1X 3 3" xfId="41131" xr:uid="{1805D1AD-D893-4EE2-815D-E2EBA55C2162}"/>
    <cellStyle name="SAPBEXHLevel1X 3 4" xfId="43606" xr:uid="{AF52E987-46F2-4E8B-B9B7-AA9B62436BF3}"/>
    <cellStyle name="SAPBEXHLevel1X 4" xfId="21697" xr:uid="{80BD3F52-C5F5-45C8-9565-19150E439457}"/>
    <cellStyle name="SAPBEXHLevel1X 4 2" xfId="37771" xr:uid="{B33A1DA7-5C08-4C7F-9472-54FA50A5266B}"/>
    <cellStyle name="SAPBEXHLevel1X 4 3" xfId="41132" xr:uid="{90F8EB9C-DEFB-49FC-A6A2-3DF6CA071E9E}"/>
    <cellStyle name="SAPBEXHLevel1X 4 4" xfId="43607" xr:uid="{CAB81FDF-6D27-4CC8-B7E0-C40A756BFEB4}"/>
    <cellStyle name="SAPBEXHLevel1X 5" xfId="21698" xr:uid="{2F320FF5-2CB9-4E99-A2AF-685E64816C72}"/>
    <cellStyle name="SAPBEXHLevel1X 5 2" xfId="34683" xr:uid="{8D0FA93A-5C1D-4D5D-A842-F53144A6250E}"/>
    <cellStyle name="SAPBEXHLevel1X 5 3" xfId="41133" xr:uid="{9C92C586-A70E-4479-9CF4-34B6EEE899F9}"/>
    <cellStyle name="SAPBEXHLevel1X 5 4" xfId="43608" xr:uid="{CD706938-538A-4CD9-A62D-557977FCE149}"/>
    <cellStyle name="SAPBEXHLevel1X 6" xfId="21699" xr:uid="{D9E6ECA0-F760-4478-8FDB-15B876C30ECD}"/>
    <cellStyle name="SAPBEXHLevel1X 6 2" xfId="34684" xr:uid="{5ADE1770-6918-4C9C-A35F-E4A8DE6653CA}"/>
    <cellStyle name="SAPBEXHLevel1X 6 3" xfId="41134" xr:uid="{BB658E8B-1EE5-431A-BD89-D1371953CB8B}"/>
    <cellStyle name="SAPBEXHLevel1X 6 4" xfId="43609" xr:uid="{654639EF-CA73-4E6A-A048-217E3C06D48A}"/>
    <cellStyle name="SAPBEXHLevel1X 7" xfId="21700" xr:uid="{EC9C1D5E-3149-419D-A62F-28616E1463E8}"/>
    <cellStyle name="SAPBEXHLevel1X 7 2" xfId="34685" xr:uid="{7836F5BD-B2EB-4063-A699-1C8338FD1138}"/>
    <cellStyle name="SAPBEXHLevel1X 7 3" xfId="41135" xr:uid="{31ACEF1A-FA23-4BEC-99C9-E1E41D1F801D}"/>
    <cellStyle name="SAPBEXHLevel1X 7 4" xfId="43610" xr:uid="{999F8CB1-DF4F-4C89-9FD5-F14F5C92C34B}"/>
    <cellStyle name="SAPBEXHLevel1X 8" xfId="21701" xr:uid="{AB974A4C-65E9-4A56-A873-1B599C377878}"/>
    <cellStyle name="SAPBEXHLevel1X 8 2" xfId="34686" xr:uid="{90B35656-798C-4C1F-AE02-E380B7325090}"/>
    <cellStyle name="SAPBEXHLevel1X 8 3" xfId="41136" xr:uid="{CF6BA830-299D-4392-A7DB-57D14ACA5E98}"/>
    <cellStyle name="SAPBEXHLevel1X 8 4" xfId="43611" xr:uid="{0FB2D284-F74E-4E53-80CE-2B112634E4E3}"/>
    <cellStyle name="SAPBEXHLevel1X 9" xfId="34680" xr:uid="{B48C3FD8-F862-4F01-9D1B-F20E7DA590A3}"/>
    <cellStyle name="SAPBEXHLevel2" xfId="21702" xr:uid="{156B107F-41A2-4BC6-BFAC-89595E2583EC}"/>
    <cellStyle name="SAPBEXHLevel2 10" xfId="41137" xr:uid="{BCDDF4B6-21C2-4500-B6EB-F0A5CDBA006B}"/>
    <cellStyle name="SAPBEXHLevel2 11" xfId="43612" xr:uid="{7221D1CA-A2C4-42F1-93A6-75C377012FA7}"/>
    <cellStyle name="SAPBEXHLevel2 2" xfId="21703" xr:uid="{F37FDABE-4047-46EA-8998-4FA067688540}"/>
    <cellStyle name="SAPBEXHLevel2 2 2" xfId="34687" xr:uid="{4C3E2DF8-EDBB-4CDE-96C4-D8C3672C161E}"/>
    <cellStyle name="SAPBEXHLevel2 2 3" xfId="41138" xr:uid="{D9F62816-FD4C-431A-8FB2-2AFBCB35EFA8}"/>
    <cellStyle name="SAPBEXHLevel2 2 4" xfId="43613" xr:uid="{0428F388-7763-4080-A851-0B6B4692C479}"/>
    <cellStyle name="SAPBEXHLevel2 3" xfId="21704" xr:uid="{A0D426A1-DAC5-4507-8C59-866C512694C2}"/>
    <cellStyle name="SAPBEXHLevel2 3 2" xfId="34688" xr:uid="{07E26D8A-CBF0-4848-BC8B-DDC09925CE82}"/>
    <cellStyle name="SAPBEXHLevel2 3 3" xfId="41139" xr:uid="{CE457C27-D601-475B-B40E-72ED22D4A81F}"/>
    <cellStyle name="SAPBEXHLevel2 3 4" xfId="43614" xr:uid="{987EFD0E-5B96-4F96-827E-7185C4AD000F}"/>
    <cellStyle name="SAPBEXHLevel2 4" xfId="21705" xr:uid="{767FA195-D2A4-4E2E-9B7B-4285BE2BF52B}"/>
    <cellStyle name="SAPBEXHLevel2 4 2" xfId="34689" xr:uid="{2D8C078E-1AB9-4BFF-AD7B-8FF9C67C21DF}"/>
    <cellStyle name="SAPBEXHLevel2 4 3" xfId="41140" xr:uid="{23A7155F-D75F-4DCA-92C6-66C64B2BF2D8}"/>
    <cellStyle name="SAPBEXHLevel2 4 4" xfId="43615" xr:uid="{35B35689-A405-46C7-8EAE-08432A8CA7EF}"/>
    <cellStyle name="SAPBEXHLevel2 5" xfId="21706" xr:uid="{E0604A13-74AF-4B1B-AE05-0957FB2815ED}"/>
    <cellStyle name="SAPBEXHLevel2 5 2" xfId="34690" xr:uid="{23B611C0-B66A-42FA-9402-480DDFED3D4E}"/>
    <cellStyle name="SAPBEXHLevel2 5 3" xfId="41141" xr:uid="{8CBF0496-ED0A-4038-9045-FFAEF6156881}"/>
    <cellStyle name="SAPBEXHLevel2 5 4" xfId="43616" xr:uid="{71820AC0-DAC7-4CC5-B1D9-9C24F99DB554}"/>
    <cellStyle name="SAPBEXHLevel2 6" xfId="21707" xr:uid="{5A74543F-DC64-4830-A5DA-ECC14F17464A}"/>
    <cellStyle name="SAPBEXHLevel2 6 2" xfId="34691" xr:uid="{7838303A-3C7F-486E-B8B5-66CB1524E519}"/>
    <cellStyle name="SAPBEXHLevel2 6 3" xfId="41142" xr:uid="{B6EE9512-1C71-4888-87B2-A78AC31D5A7F}"/>
    <cellStyle name="SAPBEXHLevel2 6 4" xfId="43617" xr:uid="{EB156542-4B0D-4509-AA17-6C3B7397C092}"/>
    <cellStyle name="SAPBEXHLevel2 7" xfId="21708" xr:uid="{82D01092-3D94-40D1-948C-B89E5423B515}"/>
    <cellStyle name="SAPBEXHLevel2 7 2" xfId="34692" xr:uid="{1A068E8B-5B83-4B9A-BE8E-2F2A471FEC18}"/>
    <cellStyle name="SAPBEXHLevel2 7 3" xfId="41143" xr:uid="{D7700427-936E-47A0-A495-66B6205CF127}"/>
    <cellStyle name="SAPBEXHLevel2 7 4" xfId="43618" xr:uid="{7D8F6DCD-35E1-43A4-92FD-3088DC76E1BA}"/>
    <cellStyle name="SAPBEXHLevel2 8" xfId="21709" xr:uid="{3BD8471A-0E5F-40CB-9749-D1538C7F22A3}"/>
    <cellStyle name="SAPBEXHLevel2 8 2" xfId="38484" xr:uid="{FE1504B3-2CFE-442E-97AF-1DCD1D22DC25}"/>
    <cellStyle name="SAPBEXHLevel2 8 3" xfId="41144" xr:uid="{D2B60BDD-0671-4134-811B-E0BD13A77A11}"/>
    <cellStyle name="SAPBEXHLevel2 8 4" xfId="43619" xr:uid="{A8D295D7-14F5-48A7-BBEF-D2036D7D1D09}"/>
    <cellStyle name="SAPBEXHLevel2 9" xfId="25528" xr:uid="{8D0D74C2-293D-4150-97A2-447C7872A055}"/>
    <cellStyle name="SAPBEXHLevel2X" xfId="21710" xr:uid="{C7084BF5-F96A-43ED-9F6E-4A539A015E49}"/>
    <cellStyle name="SAPBEXHLevel2X 10" xfId="41145" xr:uid="{416E2516-2A51-4BCE-B184-2A162D590A07}"/>
    <cellStyle name="SAPBEXHLevel2X 11" xfId="43620" xr:uid="{FA6B06CD-C013-4BFA-8FAB-2690ECA21A3C}"/>
    <cellStyle name="SAPBEXHLevel2X 2" xfId="21711" xr:uid="{7645456A-1432-4E84-B5E2-A74F917808B6}"/>
    <cellStyle name="SAPBEXHLevel2X 2 2" xfId="34694" xr:uid="{E4D4296A-A4C1-4518-80CC-067B93BF91CF}"/>
    <cellStyle name="SAPBEXHLevel2X 2 3" xfId="41146" xr:uid="{41829F07-B861-4ADD-843F-1EFD378D7C49}"/>
    <cellStyle name="SAPBEXHLevel2X 2 4" xfId="43621" xr:uid="{A395F5DE-83C4-4C8E-934B-174FFEB2A767}"/>
    <cellStyle name="SAPBEXHLevel2X 3" xfId="21712" xr:uid="{AC77CA9D-115C-4D56-BEC3-186F90C2A652}"/>
    <cellStyle name="SAPBEXHLevel2X 3 2" xfId="34695" xr:uid="{FB23578A-F017-468A-9F70-F8C924870743}"/>
    <cellStyle name="SAPBEXHLevel2X 3 3" xfId="41147" xr:uid="{36FC8FD1-0247-4DF9-89A2-95274C021678}"/>
    <cellStyle name="SAPBEXHLevel2X 3 4" xfId="43622" xr:uid="{54797505-12E8-433A-8059-92AC3E5E1838}"/>
    <cellStyle name="SAPBEXHLevel2X 4" xfId="21713" xr:uid="{F7626E1F-34DC-4C66-B66D-FD646443C101}"/>
    <cellStyle name="SAPBEXHLevel2X 4 2" xfId="34696" xr:uid="{25956DA1-582E-40AE-90A9-5399C09907C8}"/>
    <cellStyle name="SAPBEXHLevel2X 4 3" xfId="41148" xr:uid="{1B7419EA-A3B0-435B-8BE8-D7465750FE64}"/>
    <cellStyle name="SAPBEXHLevel2X 4 4" xfId="43623" xr:uid="{315C9B45-DC50-4246-9961-CF3C73426F06}"/>
    <cellStyle name="SAPBEXHLevel2X 5" xfId="21714" xr:uid="{50A2D51A-16AA-4411-8ADA-B8B826456075}"/>
    <cellStyle name="SAPBEXHLevel2X 5 2" xfId="34697" xr:uid="{4793754E-E7B3-420F-99D9-E17CC59B3016}"/>
    <cellStyle name="SAPBEXHLevel2X 5 3" xfId="41149" xr:uid="{9D5BEF2F-FCC7-45B2-AA7B-17F3CC5C3F0A}"/>
    <cellStyle name="SAPBEXHLevel2X 5 4" xfId="43624" xr:uid="{9F0909A2-5A12-499B-8E1A-89257196AA0F}"/>
    <cellStyle name="SAPBEXHLevel2X 6" xfId="21715" xr:uid="{D7C8A8A1-36B3-4A3A-AB37-B80A0B9B56F4}"/>
    <cellStyle name="SAPBEXHLevel2X 6 2" xfId="34698" xr:uid="{532CD167-5D06-4B37-B418-F719FF8C0ABF}"/>
    <cellStyle name="SAPBEXHLevel2X 6 3" xfId="41150" xr:uid="{54445205-182C-43BA-88B9-F171EE32478E}"/>
    <cellStyle name="SAPBEXHLevel2X 6 4" xfId="43625" xr:uid="{5D1192E9-582C-4854-BA93-240AAE7A47AC}"/>
    <cellStyle name="SAPBEXHLevel2X 7" xfId="21716" xr:uid="{D233B9E4-7376-4465-BC43-5E7962BB82C8}"/>
    <cellStyle name="SAPBEXHLevel2X 7 2" xfId="34699" xr:uid="{5B42D23E-B243-4528-AC49-F4BFC35460C3}"/>
    <cellStyle name="SAPBEXHLevel2X 7 3" xfId="41151" xr:uid="{97C7B90E-7C5B-4ADE-9F12-C35F2109075E}"/>
    <cellStyle name="SAPBEXHLevel2X 7 4" xfId="43626" xr:uid="{0ACEFD6E-2786-4D1C-8228-E7F6A6624C71}"/>
    <cellStyle name="SAPBEXHLevel2X 8" xfId="21717" xr:uid="{4DC6B3D4-E81E-4B7F-9DB0-E9EC0E4434FC}"/>
    <cellStyle name="SAPBEXHLevel2X 8 2" xfId="37772" xr:uid="{836E6AD3-6358-478A-B671-26C84433810F}"/>
    <cellStyle name="SAPBEXHLevel2X 8 3" xfId="41152" xr:uid="{3A820AC2-23A4-4C9A-91FB-84975625BC41}"/>
    <cellStyle name="SAPBEXHLevel2X 8 4" xfId="43627" xr:uid="{C32FCADA-4FB5-45DE-BABA-8B7D79D22231}"/>
    <cellStyle name="SAPBEXHLevel2X 9" xfId="34693" xr:uid="{13ECBEF6-DFA3-4140-9BB3-C71B7CBF2A18}"/>
    <cellStyle name="SAPBEXHLevel3" xfId="21718" xr:uid="{330A015F-DB19-429A-8FF6-0C2237EFF3A4}"/>
    <cellStyle name="SAPBEXHLevel3 10" xfId="41153" xr:uid="{EE85AF3E-A7CE-460A-8950-FA92EDBAE5F8}"/>
    <cellStyle name="SAPBEXHLevel3 11" xfId="43628" xr:uid="{CD319522-B873-4FC3-98CF-B44E72D1C88E}"/>
    <cellStyle name="SAPBEXHLevel3 2" xfId="21719" xr:uid="{28C72B0B-D9AA-4A55-B0BE-881442D66260}"/>
    <cellStyle name="SAPBEXHLevel3 2 2" xfId="34701" xr:uid="{C94B2A9F-21F8-4705-80BE-26FA113EBA6F}"/>
    <cellStyle name="SAPBEXHLevel3 2 3" xfId="41154" xr:uid="{1BB81FAC-4DE9-4A19-A834-D29D43464DF4}"/>
    <cellStyle name="SAPBEXHLevel3 2 4" xfId="43629" xr:uid="{D0BC1150-1886-41E8-97D6-D8E8014DC1AF}"/>
    <cellStyle name="SAPBEXHLevel3 3" xfId="21720" xr:uid="{50650D54-F5CA-4925-89C0-9FF09070D507}"/>
    <cellStyle name="SAPBEXHLevel3 3 2" xfId="34702" xr:uid="{6E847628-0306-4E1E-A7D1-BE6AB13B00C0}"/>
    <cellStyle name="SAPBEXHLevel3 3 3" xfId="41155" xr:uid="{14F3EBC2-82A7-428A-B65F-35C943838CBE}"/>
    <cellStyle name="SAPBEXHLevel3 3 4" xfId="43630" xr:uid="{7F2FAAEF-8905-456F-9B84-978941F2C2FA}"/>
    <cellStyle name="SAPBEXHLevel3 4" xfId="21721" xr:uid="{89D9AFCF-42FA-420E-850A-C56E54C41DC9}"/>
    <cellStyle name="SAPBEXHLevel3 4 2" xfId="34703" xr:uid="{4690D0B8-3443-41B4-8D3F-C165B27F7F94}"/>
    <cellStyle name="SAPBEXHLevel3 4 3" xfId="41156" xr:uid="{36512487-E26B-455D-B1C1-C035103E71E5}"/>
    <cellStyle name="SAPBEXHLevel3 4 4" xfId="43631" xr:uid="{2C6B7398-9E86-4643-8829-8942C5A779A9}"/>
    <cellStyle name="SAPBEXHLevel3 5" xfId="21722" xr:uid="{C6C91C62-706A-4D22-957A-4EAD63BC8CD5}"/>
    <cellStyle name="SAPBEXHLevel3 5 2" xfId="34704" xr:uid="{21201E1D-1605-47A1-9569-9CDDC472537B}"/>
    <cellStyle name="SAPBEXHLevel3 5 3" xfId="41157" xr:uid="{3BC2A787-A19E-4649-83D9-1F46FC96C04A}"/>
    <cellStyle name="SAPBEXHLevel3 5 4" xfId="43632" xr:uid="{FC4BFAC2-4617-4C7A-AE5C-0A9663B5DF51}"/>
    <cellStyle name="SAPBEXHLevel3 6" xfId="21723" xr:uid="{D003393F-0E08-4FFA-9D03-B410BB94CCA9}"/>
    <cellStyle name="SAPBEXHLevel3 6 2" xfId="34705" xr:uid="{F0CC2E30-33A6-434F-84C3-5CF1583E8EEF}"/>
    <cellStyle name="SAPBEXHLevel3 6 3" xfId="41158" xr:uid="{EABC98B6-6F80-4B7D-ACC0-EBB23D4DCF3E}"/>
    <cellStyle name="SAPBEXHLevel3 6 4" xfId="43633" xr:uid="{B1C26C12-62A8-492A-8E6C-7A8A800C722B}"/>
    <cellStyle name="SAPBEXHLevel3 7" xfId="21724" xr:uid="{4B07849C-23EE-4EFA-9B83-9EA5D67252D3}"/>
    <cellStyle name="SAPBEXHLevel3 7 2" xfId="34706" xr:uid="{76F0DCED-C33F-4077-A5BA-C26A4E561FEB}"/>
    <cellStyle name="SAPBEXHLevel3 7 3" xfId="41159" xr:uid="{5310170E-B41E-40BD-9A94-31125964D715}"/>
    <cellStyle name="SAPBEXHLevel3 7 4" xfId="43634" xr:uid="{70E9ACED-272B-42C8-856F-329643A0E66B}"/>
    <cellStyle name="SAPBEXHLevel3 8" xfId="21725" xr:uid="{AF80E0AA-D234-4D5A-9175-7454182FBCD8}"/>
    <cellStyle name="SAPBEXHLevel3 8 2" xfId="34707" xr:uid="{6FE96F9C-B973-4093-B583-F3BE9589DCFC}"/>
    <cellStyle name="SAPBEXHLevel3 8 3" xfId="41160" xr:uid="{AB894444-583F-4C50-BC6B-D8ACB8F2E9F3}"/>
    <cellStyle name="SAPBEXHLevel3 8 4" xfId="43635" xr:uid="{63B1DB59-1E90-4FE3-B222-4A58CAA8A701}"/>
    <cellStyle name="SAPBEXHLevel3 9" xfId="34700" xr:uid="{92C4D086-E15E-4396-9036-74A02D1A3DCB}"/>
    <cellStyle name="SAPBEXHLevel3X" xfId="21726" xr:uid="{090F5816-9BEC-4849-A361-9894C8C10ADB}"/>
    <cellStyle name="SAPBEXHLevel3X 10" xfId="41161" xr:uid="{51CA95EF-9CCA-4DF9-B8E8-246B4CEF7F7D}"/>
    <cellStyle name="SAPBEXHLevel3X 11" xfId="43636" xr:uid="{E2B240E4-8A75-43E4-8CEB-FDF902B4010D}"/>
    <cellStyle name="SAPBEXHLevel3X 2" xfId="21727" xr:uid="{5018FAB7-2BB6-4AA6-B125-42A471A71A79}"/>
    <cellStyle name="SAPBEXHLevel3X 2 2" xfId="34709" xr:uid="{6FFD9CCE-FF36-4BDD-95C9-5D841689E263}"/>
    <cellStyle name="SAPBEXHLevel3X 2 3" xfId="41162" xr:uid="{CA38EAC7-FAE4-4155-9000-84C2731B7270}"/>
    <cellStyle name="SAPBEXHLevel3X 2 4" xfId="43637" xr:uid="{34C0A5C2-B0B7-4A50-9A19-71FCD5202AB2}"/>
    <cellStyle name="SAPBEXHLevel3X 3" xfId="21728" xr:uid="{9FDF4752-CB3A-457F-B3C8-8E4E120BA30B}"/>
    <cellStyle name="SAPBEXHLevel3X 3 2" xfId="25529" xr:uid="{232085D6-361C-4798-A7AF-43A6767F2F45}"/>
    <cellStyle name="SAPBEXHLevel3X 3 3" xfId="41163" xr:uid="{FD265558-A4F7-4C1E-93B3-538646522B28}"/>
    <cellStyle name="SAPBEXHLevel3X 3 4" xfId="43638" xr:uid="{2D983A2C-BADB-478D-8F42-AC2DFC961432}"/>
    <cellStyle name="SAPBEXHLevel3X 4" xfId="21729" xr:uid="{243EEA3E-6F9D-4E80-B829-F412B19C7A33}"/>
    <cellStyle name="SAPBEXHLevel3X 4 2" xfId="34710" xr:uid="{4B49CC65-1EA4-443F-821F-E4DB858161D7}"/>
    <cellStyle name="SAPBEXHLevel3X 4 3" xfId="41164" xr:uid="{FC3C5E53-EBC3-4B33-8307-F28E44886F63}"/>
    <cellStyle name="SAPBEXHLevel3X 4 4" xfId="43639" xr:uid="{781BB42F-1755-49BC-BA33-078EF1587703}"/>
    <cellStyle name="SAPBEXHLevel3X 5" xfId="21730" xr:uid="{5A323893-9EC3-461A-8803-9E772508D24F}"/>
    <cellStyle name="SAPBEXHLevel3X 5 2" xfId="38483" xr:uid="{B68662F0-71B9-43E2-B045-E996928F2121}"/>
    <cellStyle name="SAPBEXHLevel3X 5 3" xfId="41165" xr:uid="{C90BFD77-DCCF-4C1E-A572-884F84EC2E1F}"/>
    <cellStyle name="SAPBEXHLevel3X 5 4" xfId="43640" xr:uid="{104EA5B8-2F04-43A7-B722-932908078854}"/>
    <cellStyle name="SAPBEXHLevel3X 6" xfId="21731" xr:uid="{25B08C7A-2815-4D64-938A-48F89DCB3819}"/>
    <cellStyle name="SAPBEXHLevel3X 6 2" xfId="34711" xr:uid="{68638616-60CE-44C5-B284-09B2EC4EED3F}"/>
    <cellStyle name="SAPBEXHLevel3X 6 3" xfId="41166" xr:uid="{5510DC3E-9C2D-47EC-9C91-2FB9AD5C3BCB}"/>
    <cellStyle name="SAPBEXHLevel3X 6 4" xfId="43641" xr:uid="{2B8FF7C2-12DF-4815-B03B-2031156EA60A}"/>
    <cellStyle name="SAPBEXHLevel3X 7" xfId="21732" xr:uid="{80542045-663E-470F-8EF5-4C5DA6A0B2A0}"/>
    <cellStyle name="SAPBEXHLevel3X 7 2" xfId="34712" xr:uid="{EE847B76-E8EE-4164-9085-939B674A8E08}"/>
    <cellStyle name="SAPBEXHLevel3X 7 3" xfId="41167" xr:uid="{6455ADFB-C9BE-494E-860A-7A6E310E0EEB}"/>
    <cellStyle name="SAPBEXHLevel3X 7 4" xfId="43642" xr:uid="{1ECE8EB9-5900-496D-A4A7-4D02CD649A71}"/>
    <cellStyle name="SAPBEXHLevel3X 8" xfId="21733" xr:uid="{3F2A4450-5D0A-4BB0-B3DA-0B87A765F7D1}"/>
    <cellStyle name="SAPBEXHLevel3X 8 2" xfId="34713" xr:uid="{C640EE29-2089-48CD-A43A-3E15FE1B7444}"/>
    <cellStyle name="SAPBEXHLevel3X 8 3" xfId="41168" xr:uid="{666B1DF8-EB73-45BA-9993-5B67673AC5B6}"/>
    <cellStyle name="SAPBEXHLevel3X 8 4" xfId="43643" xr:uid="{A6B01B86-59F4-4B77-BFCC-4687B6C12CC7}"/>
    <cellStyle name="SAPBEXHLevel3X 9" xfId="34708" xr:uid="{BBF3F97C-3EAE-42BB-BCF3-1C4D9022D834}"/>
    <cellStyle name="SAPBEXresData" xfId="21734" xr:uid="{C8A6F534-BB6A-44EC-B228-44FC85AA1104}"/>
    <cellStyle name="SAPBEXresData 10" xfId="41169" xr:uid="{21C75E7F-7785-4AE5-8CEA-EE2B71DA8B56}"/>
    <cellStyle name="SAPBEXresData 11" xfId="43644" xr:uid="{EC42B4A5-DEFA-4656-B052-FA13FC6A2DD6}"/>
    <cellStyle name="SAPBEXresData 2" xfId="21735" xr:uid="{073494DA-0565-4188-9572-0D5763F2B5E5}"/>
    <cellStyle name="SAPBEXresData 2 2" xfId="35982" xr:uid="{1D51A130-4D07-41C2-81C4-D210FF3BD5D4}"/>
    <cellStyle name="SAPBEXresData 2 3" xfId="41170" xr:uid="{7B3314AF-81F9-4730-9254-7A3825946068}"/>
    <cellStyle name="SAPBEXresData 2 4" xfId="43645" xr:uid="{43F1B8E0-0D13-41C5-9D83-92C2199B45EF}"/>
    <cellStyle name="SAPBEXresData 3" xfId="21736" xr:uid="{0DFE6D1F-F2E6-4F3B-8011-F87284B2A9E8}"/>
    <cellStyle name="SAPBEXresData 3 2" xfId="25530" xr:uid="{DFD3E386-B1B0-4A87-9938-B171D4BA89D5}"/>
    <cellStyle name="SAPBEXresData 3 3" xfId="41171" xr:uid="{BA12D645-6B67-4E96-A2F3-4087B2CB66C0}"/>
    <cellStyle name="SAPBEXresData 3 4" xfId="43646" xr:uid="{241CD26D-F159-425E-A28E-C3B4C54A9A6B}"/>
    <cellStyle name="SAPBEXresData 4" xfId="21737" xr:uid="{925D7670-C1AE-4C96-B08B-5F3D05F70783}"/>
    <cellStyle name="SAPBEXresData 4 2" xfId="34714" xr:uid="{7EB3B2C1-841C-42A2-B2AE-3DD30DB170AB}"/>
    <cellStyle name="SAPBEXresData 4 3" xfId="41172" xr:uid="{7455CE31-494E-4215-9AE5-07399656DEAE}"/>
    <cellStyle name="SAPBEXresData 4 4" xfId="43647" xr:uid="{2A4BFF7F-ADBA-49D9-8627-3BCFE09B56F4}"/>
    <cellStyle name="SAPBEXresData 5" xfId="21738" xr:uid="{4AFC24C1-4940-418C-9B42-1796AB190E70}"/>
    <cellStyle name="SAPBEXresData 5 2" xfId="34715" xr:uid="{CA3EF18A-07FB-4CE6-AAF7-972BDA212955}"/>
    <cellStyle name="SAPBEXresData 5 3" xfId="41173" xr:uid="{1EB27043-F6F3-4061-8518-844FDD7B64C3}"/>
    <cellStyle name="SAPBEXresData 5 4" xfId="43648" xr:uid="{6F0951C0-663F-459C-A28C-E5AF05AF0FD1}"/>
    <cellStyle name="SAPBEXresData 6" xfId="21739" xr:uid="{A3B91369-0611-4BFB-AB6F-9AA526C22D4F}"/>
    <cellStyle name="SAPBEXresData 6 2" xfId="34716" xr:uid="{7789436E-2B22-49E9-870A-044905C35EA6}"/>
    <cellStyle name="SAPBEXresData 6 3" xfId="41174" xr:uid="{A2D197EC-88A0-44A8-857A-6968402A0AF8}"/>
    <cellStyle name="SAPBEXresData 6 4" xfId="43649" xr:uid="{33305048-D903-4715-B162-457B74C6AD33}"/>
    <cellStyle name="SAPBEXresData 7" xfId="21740" xr:uid="{28F06389-36B3-4EAD-BD93-074BACEF085C}"/>
    <cellStyle name="SAPBEXresData 7 2" xfId="25531" xr:uid="{F509E1C5-33D1-4851-9CA5-0F4A4AC8E958}"/>
    <cellStyle name="SAPBEXresData 7 3" xfId="41175" xr:uid="{6806089B-F82A-4CC8-83EF-6B2CFA4CF562}"/>
    <cellStyle name="SAPBEXresData 7 4" xfId="43650" xr:uid="{E582C1BA-3961-4641-BFA1-94EE99105E36}"/>
    <cellStyle name="SAPBEXresData 8" xfId="21741" xr:uid="{22FEA6BC-7F92-4327-B492-AFEEE6474D83}"/>
    <cellStyle name="SAPBEXresData 8 2" xfId="34717" xr:uid="{5D0EE841-BD07-4853-898B-C7F03F8BEDE5}"/>
    <cellStyle name="SAPBEXresData 8 3" xfId="41176" xr:uid="{A8032CA9-44B4-4DCC-BF48-430A7A0D42C3}"/>
    <cellStyle name="SAPBEXresData 8 4" xfId="43651" xr:uid="{7779A6D1-A214-4116-A377-ED6B4B51E37B}"/>
    <cellStyle name="SAPBEXresData 9" xfId="35981" xr:uid="{43BE112C-4C24-45D2-90A5-FBE1DC70B9D2}"/>
    <cellStyle name="SAPBEXresDataEmph" xfId="21742" xr:uid="{293096E3-A105-4B2D-AE7F-2B38B903CE6F}"/>
    <cellStyle name="SAPBEXresDataEmph 10" xfId="41177" xr:uid="{044D650F-FAAF-4D1A-A150-A91F81937E31}"/>
    <cellStyle name="SAPBEXresDataEmph 11" xfId="43652" xr:uid="{0A6B1579-13E3-46E9-A5FE-F9641C7783A0}"/>
    <cellStyle name="SAPBEXresDataEmph 2" xfId="21743" xr:uid="{622C3368-D197-4E1F-8E42-3A2E25591BB2}"/>
    <cellStyle name="SAPBEXresDataEmph 2 2" xfId="37773" xr:uid="{0CA34ECC-125D-436C-A7AC-ADF2973ED465}"/>
    <cellStyle name="SAPBEXresDataEmph 2 3" xfId="41178" xr:uid="{37D5E38A-C9A6-4EED-8CF9-FE2F02BB6BFB}"/>
    <cellStyle name="SAPBEXresDataEmph 2 4" xfId="43653" xr:uid="{A54AE2C5-FA68-4321-A2E3-A5272D07023E}"/>
    <cellStyle name="SAPBEXresDataEmph 3" xfId="21744" xr:uid="{914FF169-4B1D-4F06-9908-4E9C65BABC9A}"/>
    <cellStyle name="SAPBEXresDataEmph 3 2" xfId="25532" xr:uid="{124A1E15-CC55-4297-AF13-8B6262882782}"/>
    <cellStyle name="SAPBEXresDataEmph 3 3" xfId="41179" xr:uid="{D918CE24-4633-479B-BD40-AF68E99DD006}"/>
    <cellStyle name="SAPBEXresDataEmph 3 4" xfId="43654" xr:uid="{8ED1A307-03CD-4BE3-93B3-804A3F49E5AD}"/>
    <cellStyle name="SAPBEXresDataEmph 4" xfId="21745" xr:uid="{CB3AA128-C80D-4B65-9E55-741142E6A272}"/>
    <cellStyle name="SAPBEXresDataEmph 4 2" xfId="34719" xr:uid="{0BE8678B-435D-4FC1-8CB7-C844A3ED093F}"/>
    <cellStyle name="SAPBEXresDataEmph 4 3" xfId="41180" xr:uid="{92FEFE99-A821-4DCB-AB14-B3962A5F3342}"/>
    <cellStyle name="SAPBEXresDataEmph 4 4" xfId="43655" xr:uid="{559CD928-CA6A-4BDA-96D5-BD59613D6CD1}"/>
    <cellStyle name="SAPBEXresDataEmph 5" xfId="21746" xr:uid="{DD8EF044-8B3A-423C-84B6-29A80444773F}"/>
    <cellStyle name="SAPBEXresDataEmph 5 2" xfId="34720" xr:uid="{C9C03605-4820-41BC-BE86-34DA18FE46D9}"/>
    <cellStyle name="SAPBEXresDataEmph 5 3" xfId="41181" xr:uid="{095F1A4D-3C71-4E92-9E6A-D49F9F621E59}"/>
    <cellStyle name="SAPBEXresDataEmph 5 4" xfId="43656" xr:uid="{332C47C8-3970-47A6-807D-597831C20795}"/>
    <cellStyle name="SAPBEXresDataEmph 6" xfId="21747" xr:uid="{A0EF2ADD-E63C-401F-A72F-9D270AC77684}"/>
    <cellStyle name="SAPBEXresDataEmph 6 2" xfId="34721" xr:uid="{5BD99EF8-8E27-4102-A87A-59491F9DA3C9}"/>
    <cellStyle name="SAPBEXresDataEmph 6 3" xfId="41182" xr:uid="{34F0F8FF-BF55-4895-BF51-C689F5F0D611}"/>
    <cellStyle name="SAPBEXresDataEmph 6 4" xfId="43657" xr:uid="{837C11C4-DCF0-4EB2-9E2E-A656AE0E07AF}"/>
    <cellStyle name="SAPBEXresDataEmph 7" xfId="21748" xr:uid="{868034EE-659C-48EA-8C1C-9DA134F87FFA}"/>
    <cellStyle name="SAPBEXresDataEmph 7 2" xfId="25533" xr:uid="{9277A007-6605-4A7B-961F-E2980CBB61A0}"/>
    <cellStyle name="SAPBEXresDataEmph 7 3" xfId="41183" xr:uid="{8CEA39A2-72E5-47CA-9476-8412B2FEF6E5}"/>
    <cellStyle name="SAPBEXresDataEmph 7 4" xfId="43658" xr:uid="{A3C5E34D-1931-4EF0-9FAE-132A9B1C2917}"/>
    <cellStyle name="SAPBEXresDataEmph 8" xfId="21749" xr:uid="{869053A4-79E7-4F8A-8F3D-72EDB342B0E5}"/>
    <cellStyle name="SAPBEXresDataEmph 8 2" xfId="34722" xr:uid="{A95826B1-EC9C-43ED-9B75-F857E580D61F}"/>
    <cellStyle name="SAPBEXresDataEmph 8 3" xfId="41184" xr:uid="{545EBD25-DA22-4758-8168-40A92A0FFA8B}"/>
    <cellStyle name="SAPBEXresDataEmph 8 4" xfId="43659" xr:uid="{38C4B459-5006-44B1-843F-CE4210EFBF9B}"/>
    <cellStyle name="SAPBEXresDataEmph 9" xfId="34718" xr:uid="{76460AEC-E87B-4FC7-B16C-326329CF4DED}"/>
    <cellStyle name="SAPBEXresItem" xfId="21750" xr:uid="{CB41D027-D39D-447C-8EB2-80096B85C809}"/>
    <cellStyle name="SAPBEXresItem 10" xfId="41185" xr:uid="{4B8708D0-52D8-41A0-B5D0-369F6048484C}"/>
    <cellStyle name="SAPBEXresItem 11" xfId="43660" xr:uid="{40DE060B-BC02-48B1-A0C6-89728F0190F8}"/>
    <cellStyle name="SAPBEXresItem 2" xfId="21751" xr:uid="{097B2789-18EE-4D96-AC72-53969520507F}"/>
    <cellStyle name="SAPBEXresItem 2 2" xfId="34724" xr:uid="{FA21795D-4BE4-449B-8A38-0A67B14B9C3B}"/>
    <cellStyle name="SAPBEXresItem 2 3" xfId="41186" xr:uid="{409B28CE-CAE9-4B31-A3B1-EEE037652DCA}"/>
    <cellStyle name="SAPBEXresItem 2 4" xfId="43661" xr:uid="{83BCE85F-BAC8-4BD2-B420-85152938C8DB}"/>
    <cellStyle name="SAPBEXresItem 3" xfId="21752" xr:uid="{E11855D9-DDE5-49E6-8C1F-092CE077CFB4}"/>
    <cellStyle name="SAPBEXresItem 3 2" xfId="25534" xr:uid="{F395FB4C-438E-43F1-893A-5CF76A02B46D}"/>
    <cellStyle name="SAPBEXresItem 3 3" xfId="41187" xr:uid="{4A626017-B4C0-4312-8FAC-E03A816E291C}"/>
    <cellStyle name="SAPBEXresItem 3 4" xfId="43662" xr:uid="{E98B6CE6-7406-4746-A44C-658F7A299908}"/>
    <cellStyle name="SAPBEXresItem 4" xfId="21753" xr:uid="{42D2FDCF-1E09-46DB-968D-4EDAF108F60E}"/>
    <cellStyle name="SAPBEXresItem 4 2" xfId="34725" xr:uid="{D46C43F9-9B3C-4867-BA45-3F4B543541DC}"/>
    <cellStyle name="SAPBEXresItem 4 3" xfId="41188" xr:uid="{5EBBAC84-6622-444A-B429-11BC929813E4}"/>
    <cellStyle name="SAPBEXresItem 4 4" xfId="43663" xr:uid="{BD5D52B6-8A8F-4BC6-BDA8-B496D013695B}"/>
    <cellStyle name="SAPBEXresItem 5" xfId="21754" xr:uid="{7379DD4A-77C6-4522-BB8C-833DE79187D1}"/>
    <cellStyle name="SAPBEXresItem 5 2" xfId="34726" xr:uid="{C46FFEDE-F2F3-46D6-BF67-1E94D67A9392}"/>
    <cellStyle name="SAPBEXresItem 5 3" xfId="41189" xr:uid="{519AC2AE-0607-4CD7-B9F1-F9B357E25445}"/>
    <cellStyle name="SAPBEXresItem 5 4" xfId="43664" xr:uid="{84718750-DFC3-4DF1-ACF6-A64485D2972C}"/>
    <cellStyle name="SAPBEXresItem 6" xfId="21755" xr:uid="{0228083B-3272-4339-9A25-2CFA51C9A6EC}"/>
    <cellStyle name="SAPBEXresItem 6 2" xfId="34727" xr:uid="{9EA0956A-7771-4EA7-B58E-22D619857AE6}"/>
    <cellStyle name="SAPBEXresItem 6 3" xfId="41190" xr:uid="{365EB40F-8852-45A8-9971-C2182B3F87F1}"/>
    <cellStyle name="SAPBEXresItem 6 4" xfId="43665" xr:uid="{E156077B-0297-4511-BD41-2A85605C8CB1}"/>
    <cellStyle name="SAPBEXresItem 7" xfId="21756" xr:uid="{CDE0434A-3514-4704-B1C7-3C1F2873FC12}"/>
    <cellStyle name="SAPBEXresItem 7 2" xfId="25536" xr:uid="{8F3B9F01-0BE2-4190-A274-23748EA598DF}"/>
    <cellStyle name="SAPBEXresItem 7 3" xfId="41191" xr:uid="{D2B0BC76-26FC-43F0-8E92-72DB6CF46918}"/>
    <cellStyle name="SAPBEXresItem 7 4" xfId="43666" xr:uid="{7DD49C12-4AD5-4162-95A9-B3CA70A2D418}"/>
    <cellStyle name="SAPBEXresItem 8" xfId="21757" xr:uid="{1206E1D2-BADD-46A7-91B5-8BE6664C6948}"/>
    <cellStyle name="SAPBEXresItem 8 2" xfId="34728" xr:uid="{1842FCF7-F61C-4BF3-AC86-3B7433B7E2E0}"/>
    <cellStyle name="SAPBEXresItem 8 3" xfId="41192" xr:uid="{B2A07B7E-6BA6-4746-B831-71DF59CE218A}"/>
    <cellStyle name="SAPBEXresItem 8 4" xfId="43667" xr:uid="{08E7BE9A-500A-4015-8A85-AB4547E75410}"/>
    <cellStyle name="SAPBEXresItem 9" xfId="34723" xr:uid="{A10207A6-1D0C-4B86-A0E1-63BC7E7F63FF}"/>
    <cellStyle name="SAPBEXresItemX" xfId="21758" xr:uid="{836D6D79-DC9F-4775-BE47-4D6B760CAD2D}"/>
    <cellStyle name="SAPBEXresItemX 10" xfId="41193" xr:uid="{4DDB1B4F-9350-4384-AC42-8E985EC54212}"/>
    <cellStyle name="SAPBEXresItemX 11" xfId="43668" xr:uid="{E66EF4EF-C45E-4E7F-82E1-2FC3C421DFA8}"/>
    <cellStyle name="SAPBEXresItemX 2" xfId="21759" xr:uid="{C24A6F3F-7870-4D72-B22D-8182B2AEBDD4}"/>
    <cellStyle name="SAPBEXresItemX 2 2" xfId="34729" xr:uid="{0133D100-F9E2-43AD-B280-822302270E58}"/>
    <cellStyle name="SAPBEXresItemX 2 3" xfId="41194" xr:uid="{39C9A756-BCF6-4DEC-BE1A-03AAFDD9B539}"/>
    <cellStyle name="SAPBEXresItemX 2 4" xfId="43669" xr:uid="{5FB436B7-B8B0-4AA1-AE05-0F5AC900531F}"/>
    <cellStyle name="SAPBEXresItemX 3" xfId="21760" xr:uid="{7EFFB608-08C1-49AF-A66A-965B23DA4974}"/>
    <cellStyle name="SAPBEXresItemX 3 2" xfId="25537" xr:uid="{E6E48C00-0E7A-4DB2-BB86-90D1CDE6C576}"/>
    <cellStyle name="SAPBEXresItemX 3 3" xfId="41195" xr:uid="{9B2D5A51-C863-4C38-AC18-C3DA0D22AAF2}"/>
    <cellStyle name="SAPBEXresItemX 3 4" xfId="43670" xr:uid="{C0EAC34A-0ECF-4980-9571-EE7F04276110}"/>
    <cellStyle name="SAPBEXresItemX 4" xfId="21761" xr:uid="{241DD8BA-ECA7-411C-9EF4-15D880AAE4F1}"/>
    <cellStyle name="SAPBEXresItemX 4 2" xfId="34730" xr:uid="{57EA8626-0D50-4BDD-96B3-B3E2D16ED51C}"/>
    <cellStyle name="SAPBEXresItemX 4 3" xfId="41196" xr:uid="{C7C0B687-8403-43B4-8FED-DB9495C74A6A}"/>
    <cellStyle name="SAPBEXresItemX 4 4" xfId="43671" xr:uid="{1EE1ECD9-3C17-4662-B700-7E5157C68575}"/>
    <cellStyle name="SAPBEXresItemX 5" xfId="21762" xr:uid="{4AAE4DCB-AF3D-48B2-AE56-2CE3E9D1BF12}"/>
    <cellStyle name="SAPBEXresItemX 5 2" xfId="34731" xr:uid="{80D0C3C0-FF9E-499E-A283-EF399B98A699}"/>
    <cellStyle name="SAPBEXresItemX 5 3" xfId="41197" xr:uid="{1C278D45-B725-4FAD-800F-F34AEB9284DA}"/>
    <cellStyle name="SAPBEXresItemX 5 4" xfId="43672" xr:uid="{09A4BA10-1F37-4FD0-A836-0D57CDC095D6}"/>
    <cellStyle name="SAPBEXresItemX 6" xfId="21763" xr:uid="{632A6FCA-5EFD-40AE-9177-014667580466}"/>
    <cellStyle name="SAPBEXresItemX 6 2" xfId="34732" xr:uid="{0CBBFCD3-8FFB-4390-A785-08CEA0CF939C}"/>
    <cellStyle name="SAPBEXresItemX 6 3" xfId="41198" xr:uid="{95F9621D-1FC3-42A7-8B32-92C9BF71879C}"/>
    <cellStyle name="SAPBEXresItemX 6 4" xfId="43673" xr:uid="{C7628262-68A8-4F6F-9765-6B21582ABE31}"/>
    <cellStyle name="SAPBEXresItemX 7" xfId="21764" xr:uid="{61920F49-F961-46E1-BB62-EF3B05AA2A74}"/>
    <cellStyle name="SAPBEXresItemX 7 2" xfId="25538" xr:uid="{CC1345FB-7CEC-48FE-A81F-B376552B4E17}"/>
    <cellStyle name="SAPBEXresItemX 7 3" xfId="41199" xr:uid="{D6083EEF-BE22-446F-AA99-D92F544D91F8}"/>
    <cellStyle name="SAPBEXresItemX 7 4" xfId="43674" xr:uid="{2BCE850D-A2BA-4A1C-A94F-C5800ED09BD6}"/>
    <cellStyle name="SAPBEXresItemX 8" xfId="21765" xr:uid="{D6F6279D-0017-44F2-8ECC-50BA00449576}"/>
    <cellStyle name="SAPBEXresItemX 8 2" xfId="34733" xr:uid="{11ECDA8F-BB35-4127-80DE-4A07090A1162}"/>
    <cellStyle name="SAPBEXresItemX 8 3" xfId="41200" xr:uid="{D6DDC33A-58C4-4DE5-890E-A084D1552A19}"/>
    <cellStyle name="SAPBEXresItemX 8 4" xfId="43675" xr:uid="{1D60BC88-2A41-48A4-A258-973A24C51707}"/>
    <cellStyle name="SAPBEXresItemX 9" xfId="38482" xr:uid="{ACC3DF82-5589-4A18-A7B4-88B9C1856D17}"/>
    <cellStyle name="SAPBEXstdData" xfId="21766" xr:uid="{393475FC-E907-4B22-8D31-C27BC1582103}"/>
    <cellStyle name="SAPBEXstdData 10" xfId="41201" xr:uid="{CC6F801D-5BC6-4FCB-8CC9-C1E1B3A54BBD}"/>
    <cellStyle name="SAPBEXstdData 11" xfId="43676" xr:uid="{CC1449B1-04A4-4C62-AE8F-BA82517EEC51}"/>
    <cellStyle name="SAPBEXstdData 2" xfId="21767" xr:uid="{7C74C930-F789-437B-A329-23320038AB57}"/>
    <cellStyle name="SAPBEXstdData 2 2" xfId="34735" xr:uid="{0B092F9F-9454-474C-B71E-412EBCCDFF37}"/>
    <cellStyle name="SAPBEXstdData 2 3" xfId="41202" xr:uid="{7BC57055-1A48-4B7C-B235-BA4961DD5775}"/>
    <cellStyle name="SAPBEXstdData 2 4" xfId="43677" xr:uid="{DC890551-95F0-4245-9830-4F231087D65F}"/>
    <cellStyle name="SAPBEXstdData 3" xfId="21768" xr:uid="{5A856F64-0AD5-4F94-B590-0C136DCB690A}"/>
    <cellStyle name="SAPBEXstdData 3 2" xfId="25539" xr:uid="{6FF8B7CD-A40C-4A26-BBA9-48E9A6BEB77E}"/>
    <cellStyle name="SAPBEXstdData 3 3" xfId="41203" xr:uid="{F56F7880-C73B-4674-A05D-3B2FAFD01CC2}"/>
    <cellStyle name="SAPBEXstdData 3 4" xfId="43678" xr:uid="{3CEDF67B-E19F-4880-944D-2F5291501319}"/>
    <cellStyle name="SAPBEXstdData 4" xfId="21769" xr:uid="{52485E62-5BBC-44BD-AA3C-DFE08039B403}"/>
    <cellStyle name="SAPBEXstdData 4 2" xfId="34736" xr:uid="{E3410BDF-1151-4DBE-9578-B5614138A1D7}"/>
    <cellStyle name="SAPBEXstdData 4 3" xfId="41204" xr:uid="{2B9C6653-7F01-4841-B393-9CCC883E768F}"/>
    <cellStyle name="SAPBEXstdData 4 4" xfId="43679" xr:uid="{DC0651FC-E5F7-49E4-880B-AE1E5E7B07F4}"/>
    <cellStyle name="SAPBEXstdData 5" xfId="21770" xr:uid="{39AF9EC2-9117-470F-8B6E-260F8D2BF953}"/>
    <cellStyle name="SAPBEXstdData 5 2" xfId="34737" xr:uid="{38196EEE-78D3-4962-8F61-5DD4DAFA0DFA}"/>
    <cellStyle name="SAPBEXstdData 5 3" xfId="41205" xr:uid="{AD4D314D-7C01-4D97-8BBF-CD22C7891E06}"/>
    <cellStyle name="SAPBEXstdData 5 4" xfId="43680" xr:uid="{A813BB01-40EB-414E-8D6E-CF1B1C57B897}"/>
    <cellStyle name="SAPBEXstdData 6" xfId="21771" xr:uid="{1B6FCF87-8A8C-4086-B1E4-94148403D63B}"/>
    <cellStyle name="SAPBEXstdData 6 2" xfId="37774" xr:uid="{E07BC7B1-0142-4C10-87E9-B811E1F98735}"/>
    <cellStyle name="SAPBEXstdData 6 3" xfId="41206" xr:uid="{EACD2E03-5082-46C2-B092-5E37BCBDD995}"/>
    <cellStyle name="SAPBEXstdData 6 4" xfId="43681" xr:uid="{9DA8D0F8-0865-4A91-9BCE-332C0F19A13A}"/>
    <cellStyle name="SAPBEXstdData 7" xfId="21772" xr:uid="{D439A90B-7263-434D-948C-BEF7BD0F2B4E}"/>
    <cellStyle name="SAPBEXstdData 7 2" xfId="25540" xr:uid="{2C89C25F-47D9-4CD6-9B7F-FFB7F281BA80}"/>
    <cellStyle name="SAPBEXstdData 7 3" xfId="41207" xr:uid="{4D3DFA9B-BB3C-4B18-AF62-9DFF1AB0FD9A}"/>
    <cellStyle name="SAPBEXstdData 7 4" xfId="43682" xr:uid="{A1AC1255-2609-4FB9-B112-322F816E391E}"/>
    <cellStyle name="SAPBEXstdData 8" xfId="21773" xr:uid="{521E6C7C-7840-4D76-A34B-25EE84F11F56}"/>
    <cellStyle name="SAPBEXstdData 8 2" xfId="34738" xr:uid="{061F0E74-75A0-47C8-BC28-14C2E337789A}"/>
    <cellStyle name="SAPBEXstdData 8 3" xfId="41208" xr:uid="{598BFAA2-5870-483C-8D8A-BD04191AB95F}"/>
    <cellStyle name="SAPBEXstdData 8 4" xfId="43683" xr:uid="{7EA2A076-C4E9-4681-A4F3-9C2C2B9AB330}"/>
    <cellStyle name="SAPBEXstdData 9" xfId="34734" xr:uid="{850F0F88-18AA-4F05-8E39-32DBB164D250}"/>
    <cellStyle name="SAPBEXstdDataEmph" xfId="21774" xr:uid="{20522102-6358-4992-BFE1-2F3FD5FC0707}"/>
    <cellStyle name="SAPBEXstdDataEmph 10" xfId="41209" xr:uid="{B01E9919-904C-427F-B8B7-1AFC0F62B96C}"/>
    <cellStyle name="SAPBEXstdDataEmph 11" xfId="43684" xr:uid="{4103E4E4-7F0A-47B1-8852-AFB58DE6A31F}"/>
    <cellStyle name="SAPBEXstdDataEmph 2" xfId="21775" xr:uid="{236BFE48-B588-413F-91ED-E7F5FF9274E6}"/>
    <cellStyle name="SAPBEXstdDataEmph 2 2" xfId="34740" xr:uid="{ECFEB497-CC12-4788-8207-18E231C76E78}"/>
    <cellStyle name="SAPBEXstdDataEmph 2 3" xfId="41210" xr:uid="{C22B2A89-D920-49A1-9971-D206A234C75F}"/>
    <cellStyle name="SAPBEXstdDataEmph 2 4" xfId="43685" xr:uid="{777AAECA-898F-4ED8-BC1F-6E5BE5416B88}"/>
    <cellStyle name="SAPBEXstdDataEmph 3" xfId="21776" xr:uid="{0BF62EEF-CEA6-4599-99F2-B4AEDA987656}"/>
    <cellStyle name="SAPBEXstdDataEmph 3 2" xfId="34741" xr:uid="{28386423-07C7-46DC-8A37-807C648F5CAB}"/>
    <cellStyle name="SAPBEXstdDataEmph 3 3" xfId="41211" xr:uid="{332B1E46-6298-401D-9634-7F9A637E05D5}"/>
    <cellStyle name="SAPBEXstdDataEmph 3 4" xfId="43686" xr:uid="{22D27A01-EF75-43C0-9A4F-81B8BCE2C925}"/>
    <cellStyle name="SAPBEXstdDataEmph 4" xfId="21777" xr:uid="{5E57DE4D-91D5-46D5-A7DA-D135C4025544}"/>
    <cellStyle name="SAPBEXstdDataEmph 4 2" xfId="34742" xr:uid="{F720648D-2AFE-4253-88B0-141FED44CF30}"/>
    <cellStyle name="SAPBEXstdDataEmph 4 3" xfId="41212" xr:uid="{0E55C4AB-436E-4BB2-98A8-EDA6167D07E5}"/>
    <cellStyle name="SAPBEXstdDataEmph 4 4" xfId="43687" xr:uid="{1CDBAF11-C065-435B-A205-596E524200C6}"/>
    <cellStyle name="SAPBEXstdDataEmph 5" xfId="21778" xr:uid="{825F5E7E-6020-410B-AAA2-5FE51E63A602}"/>
    <cellStyle name="SAPBEXstdDataEmph 5 2" xfId="34743" xr:uid="{BFF3C5B4-47D3-4C42-88B9-354FDD21F018}"/>
    <cellStyle name="SAPBEXstdDataEmph 5 3" xfId="41213" xr:uid="{2B97997D-A367-4DFB-B66E-310D88EBB668}"/>
    <cellStyle name="SAPBEXstdDataEmph 5 4" xfId="43688" xr:uid="{4BBB2475-423F-4DC1-BD80-27506607944B}"/>
    <cellStyle name="SAPBEXstdDataEmph 6" xfId="21779" xr:uid="{E3AAFCF4-3689-4A3D-8C33-49B1717459B8}"/>
    <cellStyle name="SAPBEXstdDataEmph 6 2" xfId="34744" xr:uid="{66B8D73F-0A90-42D2-8610-451B49190BDF}"/>
    <cellStyle name="SAPBEXstdDataEmph 6 3" xfId="41214" xr:uid="{B56EA76A-AF1E-4E18-8DD6-A9B23CB855CE}"/>
    <cellStyle name="SAPBEXstdDataEmph 6 4" xfId="43689" xr:uid="{7E9B1F97-6501-4C3E-A31F-B98DBA222494}"/>
    <cellStyle name="SAPBEXstdDataEmph 7" xfId="21780" xr:uid="{70C75499-BE7C-4106-9F11-76D8AB09E4B4}"/>
    <cellStyle name="SAPBEXstdDataEmph 7 2" xfId="38481" xr:uid="{4DD4711B-ED5E-40C6-A59F-AC1317E8992C}"/>
    <cellStyle name="SAPBEXstdDataEmph 7 3" xfId="41215" xr:uid="{909890B2-53E0-434E-A2BF-19935D56B4F7}"/>
    <cellStyle name="SAPBEXstdDataEmph 7 4" xfId="43690" xr:uid="{F3B45865-82C1-4F14-9D2C-65A96D23209C}"/>
    <cellStyle name="SAPBEXstdDataEmph 8" xfId="21781" xr:uid="{2363E3D4-8674-4E0B-830F-A3B69D4F6864}"/>
    <cellStyle name="SAPBEXstdDataEmph 8 2" xfId="34745" xr:uid="{B5D62E7B-5563-4BBF-85C7-EBF55F36E50D}"/>
    <cellStyle name="SAPBEXstdDataEmph 8 3" xfId="41216" xr:uid="{533E50D8-9A8B-46AD-8BC1-F1060B49FE84}"/>
    <cellStyle name="SAPBEXstdDataEmph 8 4" xfId="43691" xr:uid="{DF0B27A8-18F1-4453-A242-C45E136EBA19}"/>
    <cellStyle name="SAPBEXstdDataEmph 9" xfId="34739" xr:uid="{F9326DA4-077E-4317-87A8-ED3C40655BC7}"/>
    <cellStyle name="SAPBEXstdItem" xfId="21782" xr:uid="{88BC599A-CB56-44A8-9402-9982EEB2294C}"/>
    <cellStyle name="SAPBEXstdItem 10" xfId="41217" xr:uid="{83D3E6F0-EED8-4302-A6CC-F10598E8CF86}"/>
    <cellStyle name="SAPBEXstdItem 11" xfId="43692" xr:uid="{D1B92E16-A064-4E2B-AE52-8EB736D7C045}"/>
    <cellStyle name="SAPBEXstdItem 2" xfId="21783" xr:uid="{364F6BD1-8712-4080-941B-3C9B669C1B0B}"/>
    <cellStyle name="SAPBEXstdItem 2 2" xfId="34747" xr:uid="{5E95106A-8666-4DB6-9675-FB3BF5A35F55}"/>
    <cellStyle name="SAPBEXstdItem 2 3" xfId="41218" xr:uid="{C3702CD6-E71A-4689-8A71-BADFB633CC02}"/>
    <cellStyle name="SAPBEXstdItem 2 4" xfId="43693" xr:uid="{38F3CC87-D0DF-41CA-B5EF-525FB935EE37}"/>
    <cellStyle name="SAPBEXstdItem 3" xfId="21784" xr:uid="{7ED306AC-32CE-45EE-99E9-710E18437E9F}"/>
    <cellStyle name="SAPBEXstdItem 3 2" xfId="34748" xr:uid="{C275E704-16E0-4609-85F6-3E442219B958}"/>
    <cellStyle name="SAPBEXstdItem 3 3" xfId="41219" xr:uid="{EB0913E9-3858-424C-97D4-229B9DD5E8D7}"/>
    <cellStyle name="SAPBEXstdItem 3 4" xfId="43694" xr:uid="{1CC68D5D-46D6-4923-BB49-ABA252ACDF45}"/>
    <cellStyle name="SAPBEXstdItem 4" xfId="21785" xr:uid="{B5B18DAF-7D3E-42E3-8DA1-58D901712408}"/>
    <cellStyle name="SAPBEXstdItem 4 2" xfId="34749" xr:uid="{3BCB85CA-EB28-4F2B-871C-C797CA5966F3}"/>
    <cellStyle name="SAPBEXstdItem 4 3" xfId="41220" xr:uid="{96732290-123A-4A1B-9CB0-E942004A6CEF}"/>
    <cellStyle name="SAPBEXstdItem 4 4" xfId="43695" xr:uid="{540DA7AF-5D51-488F-9A4B-DACF9C7080B5}"/>
    <cellStyle name="SAPBEXstdItem 5" xfId="21786" xr:uid="{D5A2811D-0260-430E-8FC7-22FE65CAFE15}"/>
    <cellStyle name="SAPBEXstdItem 5 2" xfId="34750" xr:uid="{01EC4233-F876-44BB-8122-9AD35FC93802}"/>
    <cellStyle name="SAPBEXstdItem 5 3" xfId="41221" xr:uid="{7AAE7CE1-0EEF-44B2-9F1C-9CAFCD503D22}"/>
    <cellStyle name="SAPBEXstdItem 5 4" xfId="43696" xr:uid="{1C762CD2-424E-4AEE-86F6-282AB0E10DC1}"/>
    <cellStyle name="SAPBEXstdItem 6" xfId="21787" xr:uid="{80C5BAC3-6ECD-4A20-A2D2-95324CA73000}"/>
    <cellStyle name="SAPBEXstdItem 6 2" xfId="34751" xr:uid="{E792E0C7-F75D-42CD-BC99-673038C69577}"/>
    <cellStyle name="SAPBEXstdItem 6 3" xfId="41222" xr:uid="{BE9370C5-9514-4689-A7E3-0B28C958AD56}"/>
    <cellStyle name="SAPBEXstdItem 6 4" xfId="43697" xr:uid="{3651AC19-12AA-4E74-961E-8674A63EAF5A}"/>
    <cellStyle name="SAPBEXstdItem 7" xfId="21788" xr:uid="{94C33CC7-3CA6-45A7-B8ED-DC4D7976685F}"/>
    <cellStyle name="SAPBEXstdItem 7 2" xfId="34752" xr:uid="{5E32680D-34C6-4D53-B5C7-900AC0DEA3B3}"/>
    <cellStyle name="SAPBEXstdItem 7 3" xfId="41223" xr:uid="{F106DF4F-A230-45C2-9D42-30D8BA852080}"/>
    <cellStyle name="SAPBEXstdItem 7 4" xfId="43698" xr:uid="{31B569A3-E9FF-4C3D-9412-69D1A5CA39DC}"/>
    <cellStyle name="SAPBEXstdItem 8" xfId="21789" xr:uid="{4353BAA7-7E24-457F-86CA-183903751217}"/>
    <cellStyle name="SAPBEXstdItem 8 2" xfId="34753" xr:uid="{A7889148-929E-46D2-B3A3-19202743A54E}"/>
    <cellStyle name="SAPBEXstdItem 8 3" xfId="41224" xr:uid="{47D31EA2-C103-46DA-BA27-197DC70B3873}"/>
    <cellStyle name="SAPBEXstdItem 8 4" xfId="43699" xr:uid="{A09F7965-6486-41BF-844B-D5C8D58D7A11}"/>
    <cellStyle name="SAPBEXstdItem 9" xfId="34746" xr:uid="{22C22788-F23B-4D5E-BCDD-D331BFBA50DF}"/>
    <cellStyle name="SAPBEXstdItemX" xfId="21790" xr:uid="{652104EB-F81C-4220-B354-F2947B4643BC}"/>
    <cellStyle name="SAPBEXstdItemX 10" xfId="41225" xr:uid="{D1C6AECA-6D7D-4957-B0FA-5B27A17A6DFF}"/>
    <cellStyle name="SAPBEXstdItemX 11" xfId="43700" xr:uid="{26B672AE-5E24-4F96-A273-F4F9768E9C48}"/>
    <cellStyle name="SAPBEXstdItemX 2" xfId="21791" xr:uid="{BAF0F180-7A03-4FD0-9215-87C93B403C29}"/>
    <cellStyle name="SAPBEXstdItemX 2 2" xfId="34755" xr:uid="{C7D5FC9C-2FC9-42CE-BA86-4862E096793B}"/>
    <cellStyle name="SAPBEXstdItemX 2 3" xfId="41226" xr:uid="{C7AB37AA-DBF5-441E-9D14-3586CAD67F58}"/>
    <cellStyle name="SAPBEXstdItemX 2 4" xfId="43701" xr:uid="{EA2547D6-C394-46B3-8F5A-FB542746945A}"/>
    <cellStyle name="SAPBEXstdItemX 3" xfId="21792" xr:uid="{7404A809-7DA2-4BE1-8B35-7E73A4F9EC28}"/>
    <cellStyle name="SAPBEXstdItemX 3 2" xfId="34756" xr:uid="{DF0E1EE7-84DB-47CC-9E66-E0D0883BF399}"/>
    <cellStyle name="SAPBEXstdItemX 3 3" xfId="41227" xr:uid="{CB9010BB-83F5-4665-A221-6E447B88A96A}"/>
    <cellStyle name="SAPBEXstdItemX 3 4" xfId="43702" xr:uid="{F39A9BA1-C36A-42C6-8A3E-1EF376AE4F54}"/>
    <cellStyle name="SAPBEXstdItemX 4" xfId="21793" xr:uid="{6455F73E-A514-4400-81D8-872F19CAAF98}"/>
    <cellStyle name="SAPBEXstdItemX 4 2" xfId="37775" xr:uid="{27258F6A-61F9-4DBE-934D-AE71F64250F0}"/>
    <cellStyle name="SAPBEXstdItemX 4 3" xfId="41228" xr:uid="{E5654123-567D-4F80-87E1-C62612D6103B}"/>
    <cellStyle name="SAPBEXstdItemX 4 4" xfId="43703" xr:uid="{55E285AD-9240-4787-9240-D27869727502}"/>
    <cellStyle name="SAPBEXstdItemX 5" xfId="21794" xr:uid="{80D0CF38-1711-4EB1-8370-625EE312C8BB}"/>
    <cellStyle name="SAPBEXstdItemX 5 2" xfId="34757" xr:uid="{0048581C-E139-45DF-924C-318AD8AF997C}"/>
    <cellStyle name="SAPBEXstdItemX 5 3" xfId="41229" xr:uid="{B4FA9C21-C857-471A-80C5-BB11C7683C62}"/>
    <cellStyle name="SAPBEXstdItemX 5 4" xfId="43704" xr:uid="{98A446DF-120B-400F-AF58-EBB4A5FBBA54}"/>
    <cellStyle name="SAPBEXstdItemX 6" xfId="21795" xr:uid="{D3E7A9BE-F27A-4D66-A252-5FFAF2E5EC82}"/>
    <cellStyle name="SAPBEXstdItemX 6 2" xfId="34758" xr:uid="{F8D5FD23-75A8-4507-AB99-00CF1F904762}"/>
    <cellStyle name="SAPBEXstdItemX 6 3" xfId="41230" xr:uid="{9F1BB84B-0154-453D-AFE8-75F1B95F8EAF}"/>
    <cellStyle name="SAPBEXstdItemX 6 4" xfId="43705" xr:uid="{A02975AE-3521-46F9-AE8E-56F23399468F}"/>
    <cellStyle name="SAPBEXstdItemX 7" xfId="21796" xr:uid="{58111F40-83C0-4610-8EDE-79E8576DB0AB}"/>
    <cellStyle name="SAPBEXstdItemX 7 2" xfId="34759" xr:uid="{EE7C24B6-919D-49F8-A5FA-428F2701D3F8}"/>
    <cellStyle name="SAPBEXstdItemX 7 3" xfId="41231" xr:uid="{5619673B-9D5B-4B33-90CA-CE7AA64A1FBE}"/>
    <cellStyle name="SAPBEXstdItemX 7 4" xfId="43706" xr:uid="{A660580F-981A-48AE-BBF6-586BB713F26F}"/>
    <cellStyle name="SAPBEXstdItemX 8" xfId="21797" xr:uid="{91C7180A-9EDE-4B33-8FA4-F9561CFEDBB2}"/>
    <cellStyle name="SAPBEXstdItemX 8 2" xfId="34760" xr:uid="{2D651BD5-3682-4AA3-B169-2EA6F6F8AF85}"/>
    <cellStyle name="SAPBEXstdItemX 8 3" xfId="41232" xr:uid="{5844DB45-E11C-4D6F-864C-620D98CBEE23}"/>
    <cellStyle name="SAPBEXstdItemX 8 4" xfId="43707" xr:uid="{DF58F8ED-5DDD-4CBD-AE9B-661546F3B04F}"/>
    <cellStyle name="SAPBEXstdItemX 9" xfId="34754" xr:uid="{4BBA5C0F-1F0A-443E-9B0D-97E0EA6AA8A8}"/>
    <cellStyle name="SAPBEXtitle" xfId="21798" xr:uid="{9CDCADCB-A2C7-4254-A82F-B8F309592EF8}"/>
    <cellStyle name="SAPBEXundefined" xfId="21799" xr:uid="{6988BF3F-F66D-4F18-9DA6-0737FD1C493B}"/>
    <cellStyle name="SAPBEXundefined 10" xfId="41233" xr:uid="{003587AC-FF7B-4754-ACFF-15E7E0633FEE}"/>
    <cellStyle name="SAPBEXundefined 11" xfId="43708" xr:uid="{FEDF1C7C-71B2-41E8-89D9-34FFC47207D0}"/>
    <cellStyle name="SAPBEXundefined 2" xfId="21800" xr:uid="{C7194047-5BA3-471A-95CD-3A6CA086CD75}"/>
    <cellStyle name="SAPBEXundefined 2 2" xfId="34763" xr:uid="{2AB73066-DB54-4132-AB01-556C02165C5E}"/>
    <cellStyle name="SAPBEXundefined 2 3" xfId="41234" xr:uid="{4715E156-95ED-49E2-822F-1E2B5C8950AE}"/>
    <cellStyle name="SAPBEXundefined 2 4" xfId="43709" xr:uid="{C6576EDE-764B-474C-8E42-BD36F21C102E}"/>
    <cellStyle name="SAPBEXundefined 3" xfId="21801" xr:uid="{136B53AD-AEF3-4888-84D8-E13A39A541D8}"/>
    <cellStyle name="SAPBEXundefined 3 2" xfId="34764" xr:uid="{EB11E86E-8E0F-4F1D-8A4C-EE27C21903C4}"/>
    <cellStyle name="SAPBEXundefined 3 3" xfId="41235" xr:uid="{74DABAFD-1E71-4256-A12F-DE2405DCB709}"/>
    <cellStyle name="SAPBEXundefined 3 4" xfId="43710" xr:uid="{75BAC4F7-2DD0-49AE-A152-C596EAD74685}"/>
    <cellStyle name="SAPBEXundefined 4" xfId="21802" xr:uid="{8B2D9D37-BD37-4F4B-B9CC-B700A079311F}"/>
    <cellStyle name="SAPBEXundefined 4 2" xfId="34765" xr:uid="{87D98879-9D7C-4127-904C-BD1B33CD6E33}"/>
    <cellStyle name="SAPBEXundefined 4 3" xfId="41236" xr:uid="{7B9A6092-C69F-4105-A945-859B7AF77ABC}"/>
    <cellStyle name="SAPBEXundefined 4 4" xfId="43711" xr:uid="{31332366-C0BF-469A-B961-600921DE3252}"/>
    <cellStyle name="SAPBEXundefined 5" xfId="21803" xr:uid="{77273ADB-043A-44F2-8F2D-C9EEBADF0CD4}"/>
    <cellStyle name="SAPBEXundefined 5 2" xfId="34766" xr:uid="{59EF317D-E0E6-4C83-8FFC-FE6A9B9A1066}"/>
    <cellStyle name="SAPBEXundefined 5 3" xfId="41237" xr:uid="{59F43BAC-C039-4BD6-9A5D-99742F0D728E}"/>
    <cellStyle name="SAPBEXundefined 5 4" xfId="43712" xr:uid="{41BC429C-D368-49B6-A08E-6C1C1141AD89}"/>
    <cellStyle name="SAPBEXundefined 6" xfId="21804" xr:uid="{6FD809E1-A544-4DEF-B18A-602F84EB9133}"/>
    <cellStyle name="SAPBEXundefined 6 2" xfId="34767" xr:uid="{B0273B90-18CB-46FB-8572-99A0AB212494}"/>
    <cellStyle name="SAPBEXundefined 6 3" xfId="41238" xr:uid="{B3ACCAFD-0615-44D8-B496-6FC6255EC2E0}"/>
    <cellStyle name="SAPBEXundefined 6 4" xfId="43713" xr:uid="{767F756A-664F-49D1-AFEF-6F4106EA6A55}"/>
    <cellStyle name="SAPBEXundefined 7" xfId="21805" xr:uid="{FA58F883-2965-4D99-8581-0AE332590B2B}"/>
    <cellStyle name="SAPBEXundefined 7 2" xfId="34768" xr:uid="{E21DB3A7-D916-49E1-A457-16D9A115DBA7}"/>
    <cellStyle name="SAPBEXundefined 7 3" xfId="41239" xr:uid="{AB497CB6-12E4-49DF-A1FA-7C5B97CF9831}"/>
    <cellStyle name="SAPBEXundefined 7 4" xfId="43714" xr:uid="{E00751CB-DC68-4BDE-A5C1-7F115BB99AC1}"/>
    <cellStyle name="SAPBEXundefined 8" xfId="21806" xr:uid="{5577BC72-B138-4BC8-97FC-434E9993666B}"/>
    <cellStyle name="SAPBEXundefined 8 2" xfId="38480" xr:uid="{B7C444A0-5F8B-4185-9211-FE2613C930B3}"/>
    <cellStyle name="SAPBEXundefined 8 3" xfId="41240" xr:uid="{0664FD8E-ECBA-4919-9500-0A76C40B5BFE}"/>
    <cellStyle name="SAPBEXundefined 8 4" xfId="43715" xr:uid="{382B6446-2348-415D-B937-06588BCC276E}"/>
    <cellStyle name="SAPBEXundefined 9" xfId="34762" xr:uid="{7CDD9CFA-59EC-4E4D-9270-83EF41149A89}"/>
    <cellStyle name="SCH1" xfId="3310" xr:uid="{4288D151-25D3-4F7C-8377-119348B18936}"/>
    <cellStyle name="section" xfId="21807" xr:uid="{9C9362C6-81F4-4F01-83EB-37B3DDC9C3D8}"/>
    <cellStyle name="section head" xfId="21808" xr:uid="{C68FF146-C01E-40E2-8E22-99F9EFC51FC1}"/>
    <cellStyle name="Separador de milhares [0]_Person" xfId="4568" xr:uid="{B553BCF6-AF06-497C-8C13-0D336A948C32}"/>
    <cellStyle name="Separador de milhares_Person" xfId="4569" xr:uid="{9392342A-91C1-43DE-9E9F-2B5EB14E48F9}"/>
    <cellStyle name="SHADEDSTORES" xfId="21809" xr:uid="{5C1A4B07-B8EA-4A2B-9DFD-A8654E9D4F36}"/>
    <cellStyle name="SHADEDSTORES 10" xfId="21810" xr:uid="{923711C0-16D2-496B-B510-8D7C08BB3C86}"/>
    <cellStyle name="SHADEDSTORES 10 2" xfId="21811" xr:uid="{AB85E090-C53F-471B-B8EF-5F9064948014}"/>
    <cellStyle name="SHADEDSTORES 10 2 2" xfId="36170" xr:uid="{2A95F472-CA75-40A6-900F-8C187AD5B76D}"/>
    <cellStyle name="SHADEDSTORES 10 2 3" xfId="34772" xr:uid="{AF5499F7-9ED1-4302-A2B9-31ED1216C154}"/>
    <cellStyle name="SHADEDSTORES 10 2 4" xfId="41243" xr:uid="{E46F375C-087D-412B-B6C9-D20842CB8BB7}"/>
    <cellStyle name="SHADEDSTORES 10 2 5" xfId="43718" xr:uid="{5601E9F5-44E9-4882-92C0-500230AE55E7}"/>
    <cellStyle name="SHADEDSTORES 10 3" xfId="36169" xr:uid="{B4B4DE11-482A-4F4C-8207-9ADCF8D5D2BF}"/>
    <cellStyle name="SHADEDSTORES 10 4" xfId="34771" xr:uid="{41B50E89-3CEB-40F4-907B-29BC957A92A2}"/>
    <cellStyle name="SHADEDSTORES 10 5" xfId="41242" xr:uid="{DEE135D7-FE81-4F96-9F70-8432325D418F}"/>
    <cellStyle name="SHADEDSTORES 10 6" xfId="43717" xr:uid="{115CFC11-B7E9-4BB7-A4ED-02E9EB88B12E}"/>
    <cellStyle name="SHADEDSTORES 11" xfId="21812" xr:uid="{6BB0D939-5F42-4A95-A535-FC91D4AF78F5}"/>
    <cellStyle name="SHADEDSTORES 11 2" xfId="21813" xr:uid="{677118E2-9E56-416E-AE70-8DC8BF5A50D2}"/>
    <cellStyle name="SHADEDSTORES 11 2 2" xfId="36172" xr:uid="{E899B326-810F-4183-BED5-E904094174EF}"/>
    <cellStyle name="SHADEDSTORES 11 2 3" xfId="35985" xr:uid="{7178DDD2-18ED-40D4-811D-BD6DF3258CBB}"/>
    <cellStyle name="SHADEDSTORES 11 2 4" xfId="41245" xr:uid="{1B812B39-FD9B-45A4-8BE3-F837F2B3E6FF}"/>
    <cellStyle name="SHADEDSTORES 11 2 5" xfId="43720" xr:uid="{CCD59B0D-058F-4C34-90E2-1AEED48E4737}"/>
    <cellStyle name="SHADEDSTORES 11 3" xfId="36171" xr:uid="{55AE9FDB-D5D8-45F3-AC24-8BBAFCB0AC4B}"/>
    <cellStyle name="SHADEDSTORES 11 4" xfId="37068" xr:uid="{A6797A85-B89E-4F47-8476-1882DBB606EE}"/>
    <cellStyle name="SHADEDSTORES 11 5" xfId="41244" xr:uid="{C77388C8-4A1F-4987-B4F6-FDB62A5B49B0}"/>
    <cellStyle name="SHADEDSTORES 11 6" xfId="43719" xr:uid="{EF198361-03B7-4852-8A5D-C2E2D9480A78}"/>
    <cellStyle name="SHADEDSTORES 12" xfId="21814" xr:uid="{ACB574CB-2A2D-4909-B1DB-9DDC7BE6E327}"/>
    <cellStyle name="SHADEDSTORES 12 2" xfId="36173" xr:uid="{DC91419F-3842-4672-94A4-4152E4359715}"/>
    <cellStyle name="SHADEDSTORES 12 3" xfId="25542" xr:uid="{ECB924DB-5186-4395-84EA-76F016C5E464}"/>
    <cellStyle name="SHADEDSTORES 12 4" xfId="41246" xr:uid="{BF7CCEE6-E76E-4F07-B997-A584DFF64794}"/>
    <cellStyle name="SHADEDSTORES 12 5" xfId="43721" xr:uid="{0285B1C0-7CB5-4AB1-81FA-CF72CDA99FBF}"/>
    <cellStyle name="SHADEDSTORES 13" xfId="36168" xr:uid="{60E081D0-4CF9-4AC8-B190-A42B9325F212}"/>
    <cellStyle name="SHADEDSTORES 14" xfId="25541" xr:uid="{4AC117E8-F247-44B1-BEEF-E25F218C3BD0}"/>
    <cellStyle name="SHADEDSTORES 15" xfId="41241" xr:uid="{BA53E741-96AE-429B-8664-8C04670A0EBA}"/>
    <cellStyle name="SHADEDSTORES 16" xfId="43716" xr:uid="{8579DE86-7229-41BA-861F-1EBD70DCBE0B}"/>
    <cellStyle name="SHADEDSTORES 2" xfId="21815" xr:uid="{2FFA04C8-89E3-48A5-B69A-AD3490A1467A}"/>
    <cellStyle name="SHADEDSTORES 2 2" xfId="21816" xr:uid="{FA66757B-AFCE-4DF8-A730-3AC4A458A822}"/>
    <cellStyle name="SHADEDSTORES 2 2 2" xfId="36175" xr:uid="{70B4E4C5-6898-4A53-BC43-5B05D2B47515}"/>
    <cellStyle name="SHADEDSTORES 2 2 3" xfId="38479" xr:uid="{A2F3D191-FEF8-45BE-BE04-00A9973EDC0C}"/>
    <cellStyle name="SHADEDSTORES 2 2 4" xfId="41248" xr:uid="{B85EAA56-3CA1-417B-ACF4-18DF1868ACAE}"/>
    <cellStyle name="SHADEDSTORES 2 2 5" xfId="43723" xr:uid="{5361709A-95EA-4179-A59C-3E7A8A502785}"/>
    <cellStyle name="SHADEDSTORES 2 3" xfId="36174" xr:uid="{122B48B2-C182-41C2-9B32-FE163958EE93}"/>
    <cellStyle name="SHADEDSTORES 2 4" xfId="37069" xr:uid="{25B72F01-DABE-4FD2-99C3-60863C892296}"/>
    <cellStyle name="SHADEDSTORES 2 5" xfId="41247" xr:uid="{A251A771-6E42-4562-8655-ADA976C3C902}"/>
    <cellStyle name="SHADEDSTORES 2 6" xfId="43722" xr:uid="{41C006DF-6AE4-468B-A053-C6F620A494BB}"/>
    <cellStyle name="SHADEDSTORES 3" xfId="21817" xr:uid="{B1161DC8-DBBB-43EB-8DA3-2A70E1DDE68B}"/>
    <cellStyle name="SHADEDSTORES 3 2" xfId="21818" xr:uid="{4F9C59AF-87E0-47B3-9F4A-5275632336A8}"/>
    <cellStyle name="SHADEDSTORES 3 2 2" xfId="36177" xr:uid="{01B3C8E5-B217-4B5A-B5E8-AD87ADDA4C5E}"/>
    <cellStyle name="SHADEDSTORES 3 2 3" xfId="25543" xr:uid="{97F54330-6EB9-4B63-8375-50C74D230551}"/>
    <cellStyle name="SHADEDSTORES 3 2 4" xfId="41250" xr:uid="{9B75F544-B7C8-480C-82DD-A48F012F9421}"/>
    <cellStyle name="SHADEDSTORES 3 2 5" xfId="43725" xr:uid="{E24D4935-7C8D-4D1D-A8B6-4892A40B82D3}"/>
    <cellStyle name="SHADEDSTORES 3 3" xfId="36176" xr:uid="{94BE9438-7AAE-405C-B904-E4B48E6DF174}"/>
    <cellStyle name="SHADEDSTORES 3 4" xfId="34773" xr:uid="{40395BEB-1BEF-4A17-B881-DFB312D4D12A}"/>
    <cellStyle name="SHADEDSTORES 3 5" xfId="41249" xr:uid="{2A6743C3-25B5-44D7-B74A-641827E74A19}"/>
    <cellStyle name="SHADEDSTORES 3 6" xfId="43724" xr:uid="{E52A3768-DC4B-488B-88D7-6D5D6B847E34}"/>
    <cellStyle name="SHADEDSTORES 4" xfId="21819" xr:uid="{7047ACC9-7905-4762-A312-92EC02E1D301}"/>
    <cellStyle name="SHADEDSTORES 4 2" xfId="21820" xr:uid="{58725CE4-4EE7-4EAA-B787-F0CFD3BE11A9}"/>
    <cellStyle name="SHADEDSTORES 4 2 2" xfId="36179" xr:uid="{694499D3-A706-433D-8F6B-DD5822B29C2F}"/>
    <cellStyle name="SHADEDSTORES 4 2 3" xfId="37856" xr:uid="{672CD20D-31BC-4AA8-9C2F-E52258E2F997}"/>
    <cellStyle name="SHADEDSTORES 4 2 4" xfId="41252" xr:uid="{A09CF3CC-1C66-4001-B1D2-71D09648AF56}"/>
    <cellStyle name="SHADEDSTORES 4 2 5" xfId="43727" xr:uid="{8F9FE54C-B4D5-462B-A07E-5504375A7CA9}"/>
    <cellStyle name="SHADEDSTORES 4 3" xfId="36178" xr:uid="{4D561CF1-6874-4AC5-8238-4C3B0413C101}"/>
    <cellStyle name="SHADEDSTORES 4 4" xfId="34774" xr:uid="{9EEFCF11-5716-4FFC-998B-5C3C124FFD40}"/>
    <cellStyle name="SHADEDSTORES 4 5" xfId="41251" xr:uid="{C7D1676E-9712-4BA8-B357-6744D3B7D235}"/>
    <cellStyle name="SHADEDSTORES 4 6" xfId="43726" xr:uid="{8A432C1A-2D8E-4317-8FB1-EDBA0EF21DCA}"/>
    <cellStyle name="SHADEDSTORES 5" xfId="21821" xr:uid="{DF187954-E328-4DD1-BCB9-B98635FA514E}"/>
    <cellStyle name="SHADEDSTORES 5 2" xfId="21822" xr:uid="{202FCBC3-3C20-46AB-8680-3C08316EE0D4}"/>
    <cellStyle name="SHADEDSTORES 5 2 2" xfId="36181" xr:uid="{5C46AC4D-F864-440E-9FAF-76BC2F3F0EF1}"/>
    <cellStyle name="SHADEDSTORES 5 2 3" xfId="25544" xr:uid="{FB781558-A14A-427F-AABF-009C40F7F09C}"/>
    <cellStyle name="SHADEDSTORES 5 2 4" xfId="41254" xr:uid="{438C824D-7293-4F6D-83F2-03F2410FFC81}"/>
    <cellStyle name="SHADEDSTORES 5 2 5" xfId="43729" xr:uid="{EBFA1392-9995-43F0-A4E7-DD3B59BCE9CB}"/>
    <cellStyle name="SHADEDSTORES 5 3" xfId="36180" xr:uid="{235564A8-18CF-461E-B8DE-72392ECD56DE}"/>
    <cellStyle name="SHADEDSTORES 5 4" xfId="34775" xr:uid="{F00436D8-BAEA-4EF8-953C-5671ED894904}"/>
    <cellStyle name="SHADEDSTORES 5 5" xfId="41253" xr:uid="{1AFE2355-1B1B-418D-B942-A0DA057F8AE4}"/>
    <cellStyle name="SHADEDSTORES 5 6" xfId="43728" xr:uid="{E11A941F-69D5-4270-87C8-1F7902B2F61A}"/>
    <cellStyle name="SHADEDSTORES 6" xfId="21823" xr:uid="{98441800-07D9-42B5-B774-AD5D1A486C0B}"/>
    <cellStyle name="SHADEDSTORES 6 2" xfId="21824" xr:uid="{187DFD06-E478-4E8B-A46D-0EC0F487CA67}"/>
    <cellStyle name="SHADEDSTORES 6 2 2" xfId="36183" xr:uid="{04CF7A04-55C9-4FCE-ADFA-0B363AB463EF}"/>
    <cellStyle name="SHADEDSTORES 6 2 3" xfId="34776" xr:uid="{374C59C7-66C4-422A-A7DE-BF57AB7B967C}"/>
    <cellStyle name="SHADEDSTORES 6 2 4" xfId="41256" xr:uid="{AF032142-D2A5-4E55-86C1-787423C1AD75}"/>
    <cellStyle name="SHADEDSTORES 6 2 5" xfId="43731" xr:uid="{3C12F090-57B6-418A-9954-EC15E1FF3DCB}"/>
    <cellStyle name="SHADEDSTORES 6 3" xfId="36182" xr:uid="{0B10AB9F-B014-4D38-A9C3-749EA2F49743}"/>
    <cellStyle name="SHADEDSTORES 6 4" xfId="38478" xr:uid="{167777CD-0B13-4DC3-AA2E-2D820567876B}"/>
    <cellStyle name="SHADEDSTORES 6 5" xfId="41255" xr:uid="{CC65E42C-A2F3-4114-B940-5FED90B6937D}"/>
    <cellStyle name="SHADEDSTORES 6 6" xfId="43730" xr:uid="{25683D67-74B5-48BD-9883-E3E7F2965F29}"/>
    <cellStyle name="SHADEDSTORES 7" xfId="21825" xr:uid="{56E29CC8-7303-4FDE-ACA5-8C4A2CC0A27E}"/>
    <cellStyle name="SHADEDSTORES 7 2" xfId="21826" xr:uid="{74F13538-FB9A-4715-A6A6-C861BE77B44D}"/>
    <cellStyle name="SHADEDSTORES 7 2 2" xfId="36185" xr:uid="{5A740BE2-6A24-4B70-BF13-DA2B68F67D1A}"/>
    <cellStyle name="SHADEDSTORES 7 2 3" xfId="25545" xr:uid="{E5B09563-E843-4BED-982E-4EF39AC5AF7E}"/>
    <cellStyle name="SHADEDSTORES 7 2 4" xfId="41258" xr:uid="{C861E818-C3B2-484D-A3B9-535A25FD1698}"/>
    <cellStyle name="SHADEDSTORES 7 2 5" xfId="43733" xr:uid="{96E20206-3D0D-4D2D-92CF-8FA651E931A2}"/>
    <cellStyle name="SHADEDSTORES 7 3" xfId="36184" xr:uid="{DBF6BE0F-84A7-42DC-ABAC-4A87E66418F0}"/>
    <cellStyle name="SHADEDSTORES 7 4" xfId="34777" xr:uid="{8055C989-1FFC-458F-89B7-F3C995CB3B62}"/>
    <cellStyle name="SHADEDSTORES 7 5" xfId="41257" xr:uid="{28A7E26D-D09D-4CE7-9152-990BA2E2E959}"/>
    <cellStyle name="SHADEDSTORES 7 6" xfId="43732" xr:uid="{7610F214-2AD0-46A0-A041-56067DFDBD06}"/>
    <cellStyle name="SHADEDSTORES 8" xfId="21827" xr:uid="{AA6F254A-5683-49E2-A3F3-3D9F4CCA3750}"/>
    <cellStyle name="SHADEDSTORES 8 2" xfId="21828" xr:uid="{122466E1-7C89-46D1-B2E8-D1898BCA2928}"/>
    <cellStyle name="SHADEDSTORES 8 2 2" xfId="36187" xr:uid="{D30C784C-1B81-4EB3-9F81-55B1D84C004E}"/>
    <cellStyle name="SHADEDSTORES 8 2 3" xfId="38477" xr:uid="{34CB6640-154E-4B6A-BF78-0124EFD460B2}"/>
    <cellStyle name="SHADEDSTORES 8 2 4" xfId="41260" xr:uid="{B0CDD47C-30BF-4036-AADD-E49EBA65EB11}"/>
    <cellStyle name="SHADEDSTORES 8 2 5" xfId="43735" xr:uid="{3D113AA1-5508-48D6-A93C-94B79B9E79EB}"/>
    <cellStyle name="SHADEDSTORES 8 3" xfId="36186" xr:uid="{6337B3F8-E388-473F-887D-4FA599C4867C}"/>
    <cellStyle name="SHADEDSTORES 8 4" xfId="34778" xr:uid="{FF57FEEB-EC68-435F-9409-5382735CAEDC}"/>
    <cellStyle name="SHADEDSTORES 8 5" xfId="41259" xr:uid="{127EEF88-AE2B-49AF-8D8A-9E96D6010DCD}"/>
    <cellStyle name="SHADEDSTORES 8 6" xfId="43734" xr:uid="{CA509B07-9F1A-4FD9-8012-0D20F9155074}"/>
    <cellStyle name="SHADEDSTORES 9" xfId="21829" xr:uid="{9D3131EC-145C-49CC-B7B0-2F94E5F32D4D}"/>
    <cellStyle name="SHADEDSTORES 9 2" xfId="21830" xr:uid="{428625CC-4C6C-4C5A-8546-DCE3367D55CE}"/>
    <cellStyle name="SHADEDSTORES 9 2 2" xfId="36189" xr:uid="{1AE2EF0A-D6CC-4CE2-9CF1-36FC962A398A}"/>
    <cellStyle name="SHADEDSTORES 9 2 3" xfId="25546" xr:uid="{21C9D2CF-483C-413C-9149-17DD9EBD0847}"/>
    <cellStyle name="SHADEDSTORES 9 2 4" xfId="41262" xr:uid="{458F2DDF-9A17-4C47-B580-7A9D5F125AE9}"/>
    <cellStyle name="SHADEDSTORES 9 2 5" xfId="43737" xr:uid="{D662E874-783E-417F-A0AD-A364D8A2AD4F}"/>
    <cellStyle name="SHADEDSTORES 9 3" xfId="36188" xr:uid="{BD829396-3756-4761-834D-2B22DD1F7D00}"/>
    <cellStyle name="SHADEDSTORES 9 4" xfId="34779" xr:uid="{335301FB-0C5D-4433-95B2-3C25FF9AFFC9}"/>
    <cellStyle name="SHADEDSTORES 9 5" xfId="41261" xr:uid="{4B708DA9-52ED-4531-988E-F46AFBBAA73E}"/>
    <cellStyle name="SHADEDSTORES 9 6" xfId="43736" xr:uid="{16DCA508-3D23-4537-ABB6-771B1883F924}"/>
    <cellStyle name="Sheet Title" xfId="3015" xr:uid="{C567E986-C158-4259-9345-6D968F23D668}"/>
    <cellStyle name="small border line" xfId="21831" xr:uid="{47654A2B-A980-4163-8E4D-91681A34CB7E}"/>
    <cellStyle name="Smart Bold" xfId="21832" xr:uid="{C98AE749-B994-471C-9BE9-B2C7090E11BC}"/>
    <cellStyle name="Smart Forecast" xfId="21833" xr:uid="{C1D32F99-A751-4EB0-BC7C-4D9FBADBFEA6}"/>
    <cellStyle name="Smart General" xfId="21834" xr:uid="{04E64245-44BD-4297-96F0-F8AC3839490A}"/>
    <cellStyle name="Smart Highlight" xfId="21835" xr:uid="{4FCE358E-77DC-4774-BAF2-6E4B9D9C0320}"/>
    <cellStyle name="Smart Percent" xfId="21836" xr:uid="{2FF71833-3914-43AD-AC8C-3AB2B2F1274C}"/>
    <cellStyle name="Smart Source" xfId="21837" xr:uid="{28A8C9C5-AE10-425B-B353-BC262097EFE2}"/>
    <cellStyle name="Smart Subtitle 1" xfId="21838" xr:uid="{A64B592C-8DBF-474C-B394-F95055DE88FF}"/>
    <cellStyle name="Smart Subtitle 1 2" xfId="21839" xr:uid="{813205C6-A3C4-4EBE-9D09-89E68CAB14EF}"/>
    <cellStyle name="Smart Subtitle 1 3" xfId="21840" xr:uid="{AF74816E-9A2C-481D-9FE6-FC359C32B1A2}"/>
    <cellStyle name="Smart Subtitle 2" xfId="21841" xr:uid="{58FAE3C4-FD62-42DA-81D9-5CA90AED5770}"/>
    <cellStyle name="Smart Subtotal" xfId="21842" xr:uid="{6EC92EF8-E586-41A3-B872-CCBA42D86975}"/>
    <cellStyle name="Smart Subtotal 10" xfId="25549" xr:uid="{E6A948AD-F403-48BC-B716-9D104814E318}"/>
    <cellStyle name="Smart Subtotal 11" xfId="41263" xr:uid="{2043E2F7-0A9B-4609-A814-50D554979026}"/>
    <cellStyle name="Smart Subtotal 12" xfId="43738" xr:uid="{4FDDC1FD-2D93-4C7B-BB02-7448A8344C19}"/>
    <cellStyle name="Smart Subtotal 2" xfId="21843" xr:uid="{F1F0DA14-00DE-4E47-B20E-76832383DCD0}"/>
    <cellStyle name="Smart Subtotal 2 2" xfId="21844" xr:uid="{D986AEA1-1CD9-45ED-AF09-2C69E4389A70}"/>
    <cellStyle name="Smart Subtotal 2 2 2" xfId="38474" xr:uid="{9C32B28C-63B1-4885-B17A-D5F30F63782F}"/>
    <cellStyle name="Smart Subtotal 2 2 3" xfId="41265" xr:uid="{C3CC2A6C-ED93-4549-B441-43F19590DC83}"/>
    <cellStyle name="Smart Subtotal 2 2 4" xfId="43740" xr:uid="{C20024DD-8FEC-4EC7-938F-FAE7B53376C9}"/>
    <cellStyle name="Smart Subtotal 2 3" xfId="24853" xr:uid="{9E70BA6B-570A-4B59-826C-97CFAEF9BA20}"/>
    <cellStyle name="Smart Subtotal 2 4" xfId="41264" xr:uid="{0526084A-1E72-4F8B-BD18-CB7ABAE74123}"/>
    <cellStyle name="Smart Subtotal 2 5" xfId="43739" xr:uid="{E487C7F1-B1E9-4119-B0C5-4B5E9C51623C}"/>
    <cellStyle name="Smart Subtotal 3" xfId="21845" xr:uid="{56F9F353-D3A2-49C9-B81B-61D6E33CA6A4}"/>
    <cellStyle name="Smart Subtotal 3 2" xfId="21846" xr:uid="{5B46B1C1-2467-41AB-8EE1-91B21A84E7F9}"/>
    <cellStyle name="Smart Subtotal 3 2 2" xfId="34786" xr:uid="{2BF9EBDD-D46C-44D6-B6DF-91688821EAE0}"/>
    <cellStyle name="Smart Subtotal 3 2 3" xfId="41267" xr:uid="{53A96468-40E0-450E-A11C-676B64DAED68}"/>
    <cellStyle name="Smart Subtotal 3 2 4" xfId="43742" xr:uid="{0AB03476-6CA9-4544-BFE3-A206593F6B93}"/>
    <cellStyle name="Smart Subtotal 3 3" xfId="34785" xr:uid="{9E2AAD51-BC90-4297-A29D-1C0291F9CD76}"/>
    <cellStyle name="Smart Subtotal 3 4" xfId="41266" xr:uid="{A5008528-BF83-47B8-9288-B731D7D431F6}"/>
    <cellStyle name="Smart Subtotal 3 5" xfId="43741" xr:uid="{49467DF6-5795-4E34-9547-8B958BC074AA}"/>
    <cellStyle name="Smart Subtotal 4" xfId="21847" xr:uid="{22D4FD78-DBA2-4BAF-8D2C-780CBA9781D5}"/>
    <cellStyle name="Smart Subtotal 4 2" xfId="21848" xr:uid="{14859DC1-8022-4521-96CE-E1A561166DB8}"/>
    <cellStyle name="Smart Subtotal 4 2 2" xfId="38473" xr:uid="{BDC19C9B-630C-419D-8F6D-B18F9AEB9071}"/>
    <cellStyle name="Smart Subtotal 4 2 3" xfId="41269" xr:uid="{C9664323-36AD-49B1-BDC5-04AA36808EAE}"/>
    <cellStyle name="Smart Subtotal 4 2 4" xfId="43744" xr:uid="{E6106E4F-5F3D-4657-A3BD-8B626946C966}"/>
    <cellStyle name="Smart Subtotal 4 3" xfId="24854" xr:uid="{93008045-AA15-40F3-AC70-4CC9E39010CD}"/>
    <cellStyle name="Smart Subtotal 4 4" xfId="41268" xr:uid="{0F2F6A3C-3DDF-45AA-AE7F-A5EEAE9559E1}"/>
    <cellStyle name="Smart Subtotal 4 5" xfId="43743" xr:uid="{B0241C82-75B5-42E8-A079-3AA65A4AF377}"/>
    <cellStyle name="Smart Subtotal 5" xfId="21849" xr:uid="{3D6BF256-8D19-4CAB-A5B8-FAF5219776BC}"/>
    <cellStyle name="Smart Subtotal 5 2" xfId="21850" xr:uid="{EAEFA3C8-4EA1-40A9-BE63-C8C13D754EDE}"/>
    <cellStyle name="Smart Subtotal 5 2 2" xfId="34788" xr:uid="{78AB806E-A753-41D5-93CF-55302E1ED094}"/>
    <cellStyle name="Smart Subtotal 5 2 3" xfId="41271" xr:uid="{6F0E869D-0F6A-4106-A709-A4EF436D5978}"/>
    <cellStyle name="Smart Subtotal 5 2 4" xfId="43746" xr:uid="{88BD5C6C-24DA-4EDB-A189-037B5994F24E}"/>
    <cellStyle name="Smart Subtotal 5 3" xfId="34787" xr:uid="{7C505A03-723A-4C92-BEE4-764725FFC64C}"/>
    <cellStyle name="Smart Subtotal 5 4" xfId="41270" xr:uid="{1D84BEF8-637F-401A-87F2-0A58D1979D2F}"/>
    <cellStyle name="Smart Subtotal 5 5" xfId="43745" xr:uid="{A77BAD33-A2D2-4BDB-9CFD-1AAF04BFDAF9}"/>
    <cellStyle name="Smart Subtotal 6" xfId="21851" xr:uid="{2A88D468-13AE-4763-9B23-C6D74AA1C40F}"/>
    <cellStyle name="Smart Subtotal 6 2" xfId="21852" xr:uid="{BCD96A1F-A000-493C-91C3-F18EF90A4CCC}"/>
    <cellStyle name="Smart Subtotal 6 2 2" xfId="25550" xr:uid="{ED9347A0-CEE0-454F-B333-CC03A7F21484}"/>
    <cellStyle name="Smart Subtotal 6 2 3" xfId="41273" xr:uid="{76F2B66B-ACD3-4B74-AC4F-7AAC076E2910}"/>
    <cellStyle name="Smart Subtotal 6 2 4" xfId="43748" xr:uid="{38F4E80E-4870-4EBE-ADC6-C65BDACD6788}"/>
    <cellStyle name="Smart Subtotal 6 3" xfId="34789" xr:uid="{8A764F7C-1D3C-405B-B97A-69E311F6850A}"/>
    <cellStyle name="Smart Subtotal 6 4" xfId="41272" xr:uid="{516FB028-3EA2-453D-B91B-41FF50FF4051}"/>
    <cellStyle name="Smart Subtotal 6 5" xfId="43747" xr:uid="{2274F795-31F9-409A-9E80-A19ABC10AF85}"/>
    <cellStyle name="Smart Subtotal 7" xfId="21853" xr:uid="{07BF36F2-CFC8-4790-ACA3-DB6C6D8EC65C}"/>
    <cellStyle name="Smart Subtotal 7 2" xfId="21854" xr:uid="{D88CB424-3667-4A51-8619-B2B008684647}"/>
    <cellStyle name="Smart Subtotal 7 2 2" xfId="34790" xr:uid="{CDCE1A41-F59F-4BA6-8DA7-D3471B00AFF3}"/>
    <cellStyle name="Smart Subtotal 7 2 3" xfId="41275" xr:uid="{799315A5-69A4-4CE9-8507-45EDCEB11D96}"/>
    <cellStyle name="Smart Subtotal 7 2 4" xfId="43750" xr:uid="{7CDAFB36-ACC9-4660-9026-1ED3B6BB7178}"/>
    <cellStyle name="Smart Subtotal 7 3" xfId="38472" xr:uid="{6BD8796F-FAEE-489F-82ED-33A64C89AFE0}"/>
    <cellStyle name="Smart Subtotal 7 4" xfId="41274" xr:uid="{5A62F1B6-FFD1-41BC-B50A-748C617DF225}"/>
    <cellStyle name="Smart Subtotal 7 5" xfId="43749" xr:uid="{D7A86B95-157A-4A5C-8200-A763A15E2C3D}"/>
    <cellStyle name="Smart Subtotal 8" xfId="21855" xr:uid="{5BD17CF1-4305-4CEE-9406-DDBBE543CFE2}"/>
    <cellStyle name="Smart Subtotal 8 2" xfId="21856" xr:uid="{04BC7441-9224-4CE2-B3EE-0F1E4C1CBFC0}"/>
    <cellStyle name="Smart Subtotal 8 2 2" xfId="34792" xr:uid="{8A8D9596-77D9-4354-BCF5-C6C069CFA067}"/>
    <cellStyle name="Smart Subtotal 8 2 3" xfId="41277" xr:uid="{B1646A6D-9E83-45DD-A1D1-42437AB17B27}"/>
    <cellStyle name="Smart Subtotal 8 2 4" xfId="43752" xr:uid="{90D319EC-14A0-4137-B48B-8F57A0114ECB}"/>
    <cellStyle name="Smart Subtotal 8 3" xfId="34791" xr:uid="{C7C375AC-519A-43E3-8016-85081CF901DF}"/>
    <cellStyle name="Smart Subtotal 8 4" xfId="41276" xr:uid="{BC90EBC4-EAD2-47E6-BC72-AF7D1B2EFB97}"/>
    <cellStyle name="Smart Subtotal 8 5" xfId="43751" xr:uid="{C35AEE04-0C5C-4E2A-B129-9A8810A4AC6F}"/>
    <cellStyle name="Smart Subtotal 9" xfId="21857" xr:uid="{956A2C62-D072-4F78-9FFA-5121F3A77B22}"/>
    <cellStyle name="Smart Subtotal 9 2" xfId="38471" xr:uid="{FC9C8CDE-8AD0-45A2-9D84-0204C7446853}"/>
    <cellStyle name="Smart Subtotal 9 3" xfId="41278" xr:uid="{9AD673FC-4462-4764-A5D3-57CB72A0261C}"/>
    <cellStyle name="Smart Subtotal 9 4" xfId="43753" xr:uid="{454D05F1-5521-4027-937A-F250DA264A5A}"/>
    <cellStyle name="Smart Title" xfId="21858" xr:uid="{DA16690E-F13C-4847-B334-25D56F2BE529}"/>
    <cellStyle name="Smart Total" xfId="21859" xr:uid="{09B020F6-A17C-4F62-9A58-DFD782833C49}"/>
    <cellStyle name="Smart Total 10" xfId="34794" xr:uid="{1A81FFFE-CD4B-42D1-874F-6760C24CE58C}"/>
    <cellStyle name="Smart Total 11" xfId="41279" xr:uid="{CC1822A7-58CA-4244-B791-13FE2A1FFF47}"/>
    <cellStyle name="Smart Total 12" xfId="43754" xr:uid="{4B4D9DDE-9C85-4A6D-8F8E-7DD7EB889E3B}"/>
    <cellStyle name="Smart Total 2" xfId="21860" xr:uid="{9186A8A8-9903-4FB4-91B3-CD67B6C09AEA}"/>
    <cellStyle name="Smart Total 2 2" xfId="21861" xr:uid="{1198AB1B-ADB1-42AF-9950-A2D6CCD52F48}"/>
    <cellStyle name="Smart Total 2 2 2" xfId="38470" xr:uid="{595A6101-A4C5-4A1F-AB4F-D3C8BC562E10}"/>
    <cellStyle name="Smart Total 2 2 3" xfId="41281" xr:uid="{18866180-725C-483E-A09E-5DE2CFBD4367}"/>
    <cellStyle name="Smart Total 2 2 4" xfId="43756" xr:uid="{A95FC366-659E-4A64-8C98-423FEF9B3BEC}"/>
    <cellStyle name="Smart Total 2 3" xfId="34795" xr:uid="{01AC9786-0BE6-423F-A2A2-DEB410241798}"/>
    <cellStyle name="Smart Total 2 4" xfId="41280" xr:uid="{A952162B-03BA-4D94-A0AC-3E1F06F9BDE5}"/>
    <cellStyle name="Smart Total 2 5" xfId="43755" xr:uid="{5ECA9622-9DC1-4AD2-9527-85C2545A0CAE}"/>
    <cellStyle name="Smart Total 3" xfId="21862" xr:uid="{6B17E21F-E7A6-4BEC-8AE8-A391CFBD156D}"/>
    <cellStyle name="Smart Total 3 2" xfId="21863" xr:uid="{4177CCA5-E776-4BF6-AF77-AA9593D28EB8}"/>
    <cellStyle name="Smart Total 3 2 2" xfId="34797" xr:uid="{65385E58-444C-4523-9E3B-7BB9514E4A3E}"/>
    <cellStyle name="Smart Total 3 2 3" xfId="41283" xr:uid="{9904ADBD-E1C7-459C-BBD6-41FF45B25CF8}"/>
    <cellStyle name="Smart Total 3 2 4" xfId="43758" xr:uid="{4DE06224-5ED0-4B02-AAF2-D8989B849BAD}"/>
    <cellStyle name="Smart Total 3 3" xfId="34796" xr:uid="{B953C5D4-874C-4A1A-BC38-2B8762CA5ECC}"/>
    <cellStyle name="Smart Total 3 4" xfId="41282" xr:uid="{D4CA01E8-FC99-4188-8C0D-68627351C269}"/>
    <cellStyle name="Smart Total 3 5" xfId="43757" xr:uid="{C99EF626-B8CE-4043-8BD7-27BDB18B62F8}"/>
    <cellStyle name="Smart Total 4" xfId="21864" xr:uid="{4E20C863-D52F-48BD-9E52-31A551E19B10}"/>
    <cellStyle name="Smart Total 4 2" xfId="21865" xr:uid="{C54652CC-99CB-46D4-9074-EE013A9906BD}"/>
    <cellStyle name="Smart Total 4 2 2" xfId="34799" xr:uid="{4A23356A-429F-4A14-9AF2-DFCE0C9AD766}"/>
    <cellStyle name="Smart Total 4 2 3" xfId="41285" xr:uid="{82CF76D4-417C-4BD5-A992-5088CBA45C7D}"/>
    <cellStyle name="Smart Total 4 2 4" xfId="43760" xr:uid="{7084BCBE-AB60-4A13-9C71-617E74D5A173}"/>
    <cellStyle name="Smart Total 4 3" xfId="34798" xr:uid="{D1004323-287C-4AAD-94CC-E295F3E46663}"/>
    <cellStyle name="Smart Total 4 4" xfId="41284" xr:uid="{2821FA9F-764F-4376-8BEF-9073B0845858}"/>
    <cellStyle name="Smart Total 4 5" xfId="43759" xr:uid="{B9D01B2C-E7BC-4FC3-AE80-889C44B178CF}"/>
    <cellStyle name="Smart Total 5" xfId="21866" xr:uid="{2D510516-BAF6-479C-9880-C3A15E7001FF}"/>
    <cellStyle name="Smart Total 5 2" xfId="21867" xr:uid="{56277162-2FDF-4B72-9524-209CDB7463E6}"/>
    <cellStyle name="Smart Total 5 2 2" xfId="34800" xr:uid="{AECCBD47-1B49-4B42-ADA4-C3B443E86384}"/>
    <cellStyle name="Smart Total 5 2 3" xfId="41287" xr:uid="{63D9EAE7-3307-474D-8D01-FF6422124265}"/>
    <cellStyle name="Smart Total 5 2 4" xfId="43762" xr:uid="{CAA611BE-D923-416F-845B-401C5AD80B51}"/>
    <cellStyle name="Smart Total 5 3" xfId="25551" xr:uid="{6902ADA8-E11F-4E25-ACEF-C6C0ACA9EDC2}"/>
    <cellStyle name="Smart Total 5 4" xfId="41286" xr:uid="{40B3AC3D-B93E-4BA3-9781-484C9B36BC78}"/>
    <cellStyle name="Smart Total 5 5" xfId="43761" xr:uid="{BC431868-A628-4865-9B5A-071BB87D5F97}"/>
    <cellStyle name="Smart Total 6" xfId="21868" xr:uid="{A07B6FF8-D8E1-4123-8360-8693B65437E5}"/>
    <cellStyle name="Smart Total 6 2" xfId="21869" xr:uid="{3C8818C9-EF51-48A6-B00A-B2F4FFCAD708}"/>
    <cellStyle name="Smart Total 6 2 2" xfId="24855" xr:uid="{FD812015-9876-4D78-8E67-9CF91B88613D}"/>
    <cellStyle name="Smart Total 6 2 3" xfId="41289" xr:uid="{E20DA8EC-7E0C-4438-8EF0-034C43BA8E86}"/>
    <cellStyle name="Smart Total 6 2 4" xfId="43764" xr:uid="{FF0B8CF6-6AB5-4251-8AB9-CC29413E70DB}"/>
    <cellStyle name="Smart Total 6 3" xfId="34801" xr:uid="{0EC5211E-8B4E-498D-8295-79BB714290C2}"/>
    <cellStyle name="Smart Total 6 4" xfId="41288" xr:uid="{DB6E178B-55F9-414D-9196-821E3422BBAB}"/>
    <cellStyle name="Smart Total 6 5" xfId="43763" xr:uid="{B9E0E393-6219-478A-A16D-E083417A9644}"/>
    <cellStyle name="Smart Total 7" xfId="21870" xr:uid="{CB884D58-2155-4A77-9C26-FA0B9C09E05B}"/>
    <cellStyle name="Smart Total 7 2" xfId="21871" xr:uid="{F3F64BFD-0C76-409E-A11A-015CC037BAC8}"/>
    <cellStyle name="Smart Total 7 2 2" xfId="34803" xr:uid="{B6EF5E22-672E-46DF-8413-9447D1B65A8C}"/>
    <cellStyle name="Smart Total 7 2 3" xfId="41291" xr:uid="{0E370E3C-0CF6-4AF7-9E99-278730DF3B7E}"/>
    <cellStyle name="Smart Total 7 2 4" xfId="43766" xr:uid="{07C14897-8339-49F5-A284-DBD6DA6B8019}"/>
    <cellStyle name="Smart Total 7 3" xfId="34802" xr:uid="{89915C12-AF67-469A-9E6C-892C3D03E308}"/>
    <cellStyle name="Smart Total 7 4" xfId="41290" xr:uid="{77822FFE-7E0E-44E8-9055-121B5712AEDF}"/>
    <cellStyle name="Smart Total 7 5" xfId="43765" xr:uid="{AC58F8C8-7FBA-49E7-972A-2BB93B8369C6}"/>
    <cellStyle name="Smart Total 8" xfId="21872" xr:uid="{4A470927-53B2-475A-8AAA-58FEB330EC4A}"/>
    <cellStyle name="Smart Total 8 2" xfId="21873" xr:uid="{E771E40D-107B-44B3-AEB3-E255641D3E33}"/>
    <cellStyle name="Smart Total 8 2 2" xfId="34805" xr:uid="{5EBAE91B-AD23-438D-A3C8-78704BD1C34A}"/>
    <cellStyle name="Smart Total 8 2 3" xfId="41293" xr:uid="{1666AAA8-2837-470A-9FAD-E7DAC9B00249}"/>
    <cellStyle name="Smart Total 8 2 4" xfId="43768" xr:uid="{D7FEC519-EC27-4EF4-AA5E-FC58A0D53313}"/>
    <cellStyle name="Smart Total 8 3" xfId="34804" xr:uid="{4C5B2808-97E0-4243-A9CE-D7F5C6C1490F}"/>
    <cellStyle name="Smart Total 8 4" xfId="41292" xr:uid="{38F6E34D-0B40-4B6B-BC2E-B91E5302B284}"/>
    <cellStyle name="Smart Total 8 5" xfId="43767" xr:uid="{CF35BF3A-EB48-4721-B5BD-2D2EA37F3500}"/>
    <cellStyle name="Smart Total 9" xfId="21874" xr:uid="{F1D6882B-25F8-4519-B29F-4494987A5894}"/>
    <cellStyle name="Smart Total 9 2" xfId="34806" xr:uid="{2D7B3F1C-5789-4CB7-94F2-1E087C45E457}"/>
    <cellStyle name="Smart Total 9 3" xfId="41294" xr:uid="{41CD8712-5B60-4C1C-B717-E4BB45C300C9}"/>
    <cellStyle name="Smart Total 9 4" xfId="43769" xr:uid="{D9A15C37-9BEF-413B-AFE7-737C56733A10}"/>
    <cellStyle name="specstores" xfId="21875" xr:uid="{AB2AD190-BB9F-4DE4-A38F-4B228A0ACAD0}"/>
    <cellStyle name="Standaard_ATL and  BTL budget 2005" xfId="3016" xr:uid="{4459C26E-4BB3-4787-99CE-00C96E00B08E}"/>
    <cellStyle name="Standard" xfId="21876" xr:uid="{9C5F9358-024D-46A4-BCCF-D76AA075C5CF}"/>
    <cellStyle name="Standard 10" xfId="21877" xr:uid="{1FB60742-F82E-42C1-9E52-4B49587FBFF2}"/>
    <cellStyle name="Standard 10 2" xfId="21878" xr:uid="{247E2054-F912-4EDA-8C41-A766CD2ACF86}"/>
    <cellStyle name="Standard 10 2 2" xfId="21879" xr:uid="{570D7D28-83AD-43A8-A856-E88207961FBE}"/>
    <cellStyle name="Standard 10 2 2 2" xfId="36234" xr:uid="{4A6C6798-05BA-4685-8168-621281A9587D}"/>
    <cellStyle name="Standard 10 2 2 3" xfId="34810" xr:uid="{1E4C508A-E632-4AB7-83F3-93EBA84E518C}"/>
    <cellStyle name="Standard 10 2 2 4" xfId="41298" xr:uid="{889743F1-19C6-4154-8A05-AD06D5442B02}"/>
    <cellStyle name="Standard 10 2 2 5" xfId="43773" xr:uid="{933489B3-F9C2-4183-A0E2-14A623D8A39A}"/>
    <cellStyle name="Standard 10 2 3" xfId="36233" xr:uid="{B4E0381A-4BC7-4980-AAE3-96E7E6179D28}"/>
    <cellStyle name="Standard 10 2 4" xfId="24856" xr:uid="{C4782775-8034-4B98-B945-2EC3B29401AF}"/>
    <cellStyle name="Standard 10 2 5" xfId="41297" xr:uid="{9A9E2E04-B8B6-410C-89AF-7056CF3C961F}"/>
    <cellStyle name="Standard 10 2 6" xfId="43772" xr:uid="{6BB74E23-A794-4E4B-9961-8F6C115AE1BD}"/>
    <cellStyle name="Standard 10 3" xfId="21880" xr:uid="{9C5E2C43-5393-4A12-A350-1114FCD8C2A3}"/>
    <cellStyle name="Standard 10 3 2" xfId="36235" xr:uid="{F5E3D965-2033-4996-9E15-24218258D29B}"/>
    <cellStyle name="Standard 10 3 3" xfId="25552" xr:uid="{65520309-DCAF-4709-A328-D00610BFA9C6}"/>
    <cellStyle name="Standard 10 3 4" xfId="41299" xr:uid="{F20FFA89-C71C-41C6-9C07-E71869D0C4DD}"/>
    <cellStyle name="Standard 10 3 5" xfId="43774" xr:uid="{7892425E-BC4B-4CEE-81E5-2D78445090D8}"/>
    <cellStyle name="Standard 10 4" xfId="36232" xr:uid="{1A67137D-54B5-4E82-AD72-D4A4CE299DB6}"/>
    <cellStyle name="Standard 10 5" xfId="34809" xr:uid="{9FC52459-218C-4BB8-9FD7-E7F1EB84FEC1}"/>
    <cellStyle name="Standard 10 6" xfId="41296" xr:uid="{76670385-C49D-4AE0-ABD3-30201BD074EB}"/>
    <cellStyle name="Standard 10 7" xfId="43771" xr:uid="{949829A4-CACD-4A12-9C3E-C2B9672695CB}"/>
    <cellStyle name="Standard 11" xfId="21881" xr:uid="{C5A91C08-F3EC-470C-942B-5F85317CDED3}"/>
    <cellStyle name="Standard 11 2" xfId="21882" xr:uid="{E0289822-BE3B-4F67-B1C1-C54F2764951A}"/>
    <cellStyle name="Standard 11 2 2" xfId="21883" xr:uid="{05968C0C-9B3B-4256-9399-CF809AA0588D}"/>
    <cellStyle name="Standard 11 2 2 2" xfId="36238" xr:uid="{A01CC714-F64E-467E-80F2-00915A146647}"/>
    <cellStyle name="Standard 11 2 2 3" xfId="37107" xr:uid="{4CEE3621-83EB-4FA1-A744-72C51CE6C9CF}"/>
    <cellStyle name="Standard 11 2 2 4" xfId="41302" xr:uid="{9D6E1450-2C6E-44BB-AD93-9E37DDA9EE6E}"/>
    <cellStyle name="Standard 11 2 2 5" xfId="43777" xr:uid="{6F208411-521D-453B-92E6-265D2FF94BD3}"/>
    <cellStyle name="Standard 11 2 3" xfId="36237" xr:uid="{A558995E-7048-4D10-BF2A-DE0320D195D5}"/>
    <cellStyle name="Standard 11 2 4" xfId="34812" xr:uid="{0A7F55BD-9FA7-42D2-A404-9C5280F62FFB}"/>
    <cellStyle name="Standard 11 2 5" xfId="41301" xr:uid="{83A9F792-4AD3-4965-AD24-0697C0F0ACB8}"/>
    <cellStyle name="Standard 11 2 6" xfId="43776" xr:uid="{89750EC1-6018-4124-A8B8-6C5C9C3F7035}"/>
    <cellStyle name="Standard 11 3" xfId="21884" xr:uid="{B1ADC8A1-6462-4A25-B7D4-0E073F4D9265}"/>
    <cellStyle name="Standard 11 3 2" xfId="36239" xr:uid="{F02C6A6B-A1A7-42CE-B285-9D5B2741CB21}"/>
    <cellStyle name="Standard 11 3 3" xfId="24857" xr:uid="{21D32606-F8B4-465B-A745-9C6A1A93CEAB}"/>
    <cellStyle name="Standard 11 3 4" xfId="41303" xr:uid="{3E446D03-F42E-433A-9FEE-3CE8FCA6E0B1}"/>
    <cellStyle name="Standard 11 3 5" xfId="43778" xr:uid="{A475E855-21F3-4470-B0AA-F7AFD0B24470}"/>
    <cellStyle name="Standard 11 4" xfId="36236" xr:uid="{73D8F4BF-CAFA-4DBB-9980-BFD5D646EDED}"/>
    <cellStyle name="Standard 11 5" xfId="34811" xr:uid="{1E6DFCED-9FFA-49CE-B195-2E738A0BBBA8}"/>
    <cellStyle name="Standard 11 6" xfId="41300" xr:uid="{04B9BF07-DB48-49B3-8C3E-CB34879BFA87}"/>
    <cellStyle name="Standard 11 7" xfId="43775" xr:uid="{0A404FB2-A4D6-4221-A7F2-2CAF510816A9}"/>
    <cellStyle name="Standard 12" xfId="21885" xr:uid="{2499CB5A-ABC3-4C05-AFC6-DA398A5A2061}"/>
    <cellStyle name="Standard 12 2" xfId="21886" xr:uid="{BC11D6E8-D71B-4C23-8406-75315F573CA2}"/>
    <cellStyle name="Standard 12 2 2" xfId="36241" xr:uid="{D897C5BE-9629-4DC3-8C8F-C7DBDFC0EE7D}"/>
    <cellStyle name="Standard 12 2 3" xfId="34814" xr:uid="{9179DED4-AAB3-433D-BB80-EAFC2DBA119C}"/>
    <cellStyle name="Standard 12 2 4" xfId="41305" xr:uid="{8F0190AD-7B3A-4292-827B-B6266E3D3794}"/>
    <cellStyle name="Standard 12 2 5" xfId="43780" xr:uid="{874B811B-68E2-4786-810C-C6BCF1FDA6BD}"/>
    <cellStyle name="Standard 12 3" xfId="36240" xr:uid="{3B200C4F-1BC9-43A6-A34B-56A310987711}"/>
    <cellStyle name="Standard 12 4" xfId="34813" xr:uid="{970CB79C-79D2-44EE-9697-628A3513D905}"/>
    <cellStyle name="Standard 12 5" xfId="41304" xr:uid="{57F49910-2C80-4205-AFB6-500D87AEDF29}"/>
    <cellStyle name="Standard 12 6" xfId="43779" xr:uid="{F0A46B74-9894-4C79-855B-9712FC288EEE}"/>
    <cellStyle name="Standard 13" xfId="21887" xr:uid="{CC7BAD04-FFF4-4EC3-B965-8AC338DF90D5}"/>
    <cellStyle name="Standard 13 2" xfId="36242" xr:uid="{D2F6D651-EC7E-40E7-AE28-A7F42FC05C44}"/>
    <cellStyle name="Standard 13 3" xfId="34815" xr:uid="{6656E0EB-D6DB-4E62-A76A-0B61A592A1A9}"/>
    <cellStyle name="Standard 13 4" xfId="41306" xr:uid="{7DD59F21-E21B-4D38-A542-A3F47C407B9A}"/>
    <cellStyle name="Standard 13 5" xfId="43781" xr:uid="{5A7892DE-B8F0-4D8A-A44B-042C62864B65}"/>
    <cellStyle name="Standard 14" xfId="36231" xr:uid="{04994BB9-6514-4057-8FD2-7F0A52B2A55C}"/>
    <cellStyle name="Standard 15" xfId="34808" xr:uid="{46698A33-3D0E-45F5-82D7-31286F46CAE1}"/>
    <cellStyle name="Standard 16" xfId="41295" xr:uid="{D051152A-66DA-4AE3-8AE2-D10F40F75687}"/>
    <cellStyle name="Standard 17" xfId="43770" xr:uid="{3A32B700-B5EF-42D9-B111-DE7F141E49DF}"/>
    <cellStyle name="Standard 2" xfId="21888" xr:uid="{CF2FE6D9-8963-48B0-A814-A652356D1F1A}"/>
    <cellStyle name="Standard 2 2" xfId="21889" xr:uid="{C984ED7E-C819-4399-825C-200DBC61E8D1}"/>
    <cellStyle name="Standard 2 2 2" xfId="21890" xr:uid="{8CBF66AC-0451-4797-9525-2A2BCC524B07}"/>
    <cellStyle name="Standard 2 2 2 2" xfId="36245" xr:uid="{6334D97E-42D3-456B-AA7F-6345D365F07B}"/>
    <cellStyle name="Standard 2 2 2 3" xfId="34816" xr:uid="{ECB17785-B45E-4019-BA3E-131A7DCA4A79}"/>
    <cellStyle name="Standard 2 2 2 4" xfId="41309" xr:uid="{A5795BE5-4E02-44C2-AD23-2A57DA71F279}"/>
    <cellStyle name="Standard 2 2 2 5" xfId="43784" xr:uid="{97CE2661-DD82-4DA6-84DA-5FC0BCE67AC1}"/>
    <cellStyle name="Standard 2 2 3" xfId="36244" xr:uid="{6CE23E4E-E61D-4416-9387-7A2D420D52A2}"/>
    <cellStyle name="Standard 2 2 4" xfId="24858" xr:uid="{C716FA30-6D6D-4999-AE73-6C8EF3020308}"/>
    <cellStyle name="Standard 2 2 5" xfId="41308" xr:uid="{1109C5B1-B17A-4F49-BA78-4BEB92E49628}"/>
    <cellStyle name="Standard 2 2 6" xfId="43783" xr:uid="{B8183D67-17DD-4CAF-BEBA-EB4D37FE131E}"/>
    <cellStyle name="Standard 2 3" xfId="21891" xr:uid="{DC733DFE-FF35-4CB2-9F93-ED2234BE8FC5}"/>
    <cellStyle name="Standard 2 3 2" xfId="36246" xr:uid="{F27A9CCB-69BA-4E7E-8507-5806C64EDB36}"/>
    <cellStyle name="Standard 2 3 3" xfId="34817" xr:uid="{4E0057D0-C39E-4CDF-AACD-EAED5CDCBBD3}"/>
    <cellStyle name="Standard 2 3 4" xfId="41310" xr:uid="{D90A7829-CC4B-46F5-B56F-C50D1D6D59A9}"/>
    <cellStyle name="Standard 2 3 5" xfId="43785" xr:uid="{9195B5CC-688F-4021-933A-C039E2BE94A0}"/>
    <cellStyle name="Standard 2 4" xfId="36243" xr:uid="{B5032F61-0780-453C-9291-4D415DBC158D}"/>
    <cellStyle name="Standard 2 5" xfId="37108" xr:uid="{E64DEF0C-4092-4134-91BC-3296A4C1CDC6}"/>
    <cellStyle name="Standard 2 6" xfId="41307" xr:uid="{148B4B1D-DF4F-41BA-9B9F-D4A11D60BDB8}"/>
    <cellStyle name="Standard 2 7" xfId="43782" xr:uid="{9EBDE16F-4446-42DE-A442-EF494099B8CC}"/>
    <cellStyle name="Standard 3" xfId="21892" xr:uid="{FC42E7E0-D6DB-4D3E-8BAF-E2EEA7DD6B5A}"/>
    <cellStyle name="Standard 3 2" xfId="21893" xr:uid="{D036EE26-1C1E-4B87-A8AA-3EFBD170306E}"/>
    <cellStyle name="Standard 3 2 2" xfId="21894" xr:uid="{8B4486B9-2228-4176-8952-0A5D1565E658}"/>
    <cellStyle name="Standard 3 2 2 2" xfId="36249" xr:uid="{BF4780A2-223B-4C4B-B0B3-19C2B8D97625}"/>
    <cellStyle name="Standard 3 2 2 3" xfId="25553" xr:uid="{5ECCFF0D-BE9C-4F68-B473-1C58CE660F62}"/>
    <cellStyle name="Standard 3 2 2 4" xfId="41313" xr:uid="{F4989637-6A7B-43B6-8AB2-601E79D29890}"/>
    <cellStyle name="Standard 3 2 2 5" xfId="43788" xr:uid="{AA067A1B-7842-4182-9E9C-F12347615D8E}"/>
    <cellStyle name="Standard 3 2 3" xfId="36248" xr:uid="{A5F92B29-751F-4CC6-B633-428D44864E3B}"/>
    <cellStyle name="Standard 3 2 4" xfId="24859" xr:uid="{87103764-022D-4316-94C5-1296F8C0FE14}"/>
    <cellStyle name="Standard 3 2 5" xfId="41312" xr:uid="{D87BAECA-322C-4567-8812-1DDFE00E721E}"/>
    <cellStyle name="Standard 3 2 6" xfId="43787" xr:uid="{E5701F2F-C601-404C-AFFD-74C6AC5BF258}"/>
    <cellStyle name="Standard 3 3" xfId="21895" xr:uid="{272AD326-A061-4394-B785-6DF39EA61DF9}"/>
    <cellStyle name="Standard 3 3 2" xfId="36250" xr:uid="{5474320B-D3BE-46BE-B2E1-3EAA8BFF05F1}"/>
    <cellStyle name="Standard 3 3 3" xfId="24860" xr:uid="{492436EB-7F58-4E6B-98B5-96B7A5DFD917}"/>
    <cellStyle name="Standard 3 3 4" xfId="41314" xr:uid="{41C149B3-8886-47CE-9A3C-76172219942C}"/>
    <cellStyle name="Standard 3 3 5" xfId="43789" xr:uid="{750B0721-5489-4808-A358-D8ADFAFA86E1}"/>
    <cellStyle name="Standard 3 4" xfId="36247" xr:uid="{A76AC4D4-353D-4FBA-97BB-5C20A0AE3B34}"/>
    <cellStyle name="Standard 3 5" xfId="34818" xr:uid="{8E95D7E8-6390-4E05-8F43-BA10E406930C}"/>
    <cellStyle name="Standard 3 6" xfId="41311" xr:uid="{21A6B0D1-C45B-4824-8A19-0FE7D3B3B187}"/>
    <cellStyle name="Standard 3 7" xfId="43786" xr:uid="{8CEC627C-BA27-4357-BB07-452468BB30E8}"/>
    <cellStyle name="Standard 4" xfId="21896" xr:uid="{16C47C47-9CB9-40FB-9D8E-5356EC48888E}"/>
    <cellStyle name="Standard 4 2" xfId="21897" xr:uid="{AE2A884E-6EC5-4664-A4D8-0A9599180429}"/>
    <cellStyle name="Standard 4 2 2" xfId="21898" xr:uid="{00040F09-5AB5-4834-9742-E9A8683EBF23}"/>
    <cellStyle name="Standard 4 2 2 2" xfId="36253" xr:uid="{F28136F7-F0C3-4285-9CA8-E06FDB64A031}"/>
    <cellStyle name="Standard 4 2 2 3" xfId="34821" xr:uid="{C9E9A6F4-8534-4D87-99E0-6846EC3345BE}"/>
    <cellStyle name="Standard 4 2 2 4" xfId="41317" xr:uid="{0FFEA666-DF0A-4977-861D-CFA7ADF9F1B3}"/>
    <cellStyle name="Standard 4 2 2 5" xfId="43792" xr:uid="{6DC64E6A-3464-4622-B2DF-110CEAB0F501}"/>
    <cellStyle name="Standard 4 2 3" xfId="36252" xr:uid="{D7CB1ADB-BF0B-4382-B6FE-75E21AB062CB}"/>
    <cellStyle name="Standard 4 2 4" xfId="34820" xr:uid="{157BBCA9-C56D-4C5A-87F3-CB1230BB1596}"/>
    <cellStyle name="Standard 4 2 5" xfId="41316" xr:uid="{85F94C66-C43C-4291-BC1F-CF059D9A8D92}"/>
    <cellStyle name="Standard 4 2 6" xfId="43791" xr:uid="{EC18F4C1-A9FA-4F66-9233-2DECAE3CE31D}"/>
    <cellStyle name="Standard 4 3" xfId="21899" xr:uid="{4B00FC6A-D15C-4B06-AA32-0324B2920F53}"/>
    <cellStyle name="Standard 4 3 2" xfId="36254" xr:uid="{7D61FEAD-2AB2-4007-98FC-2C3F360C16C9}"/>
    <cellStyle name="Standard 4 3 3" xfId="37109" xr:uid="{BDC76EDC-5D27-4A55-BBE6-B557E6FB0DB9}"/>
    <cellStyle name="Standard 4 3 4" xfId="41318" xr:uid="{AF0F108F-9E88-4DA5-8EC6-06698A4BD6E9}"/>
    <cellStyle name="Standard 4 3 5" xfId="43793" xr:uid="{4AC51689-49D6-4044-A691-0A4B7429076C}"/>
    <cellStyle name="Standard 4 4" xfId="36251" xr:uid="{21D1C636-34EB-4BAB-802E-44D7EB357FB6}"/>
    <cellStyle name="Standard 4 5" xfId="34819" xr:uid="{5CCD869D-E333-435D-A28A-E737F980D16B}"/>
    <cellStyle name="Standard 4 6" xfId="41315" xr:uid="{B565BA7E-9EF3-4634-87C4-FB13690BD2B1}"/>
    <cellStyle name="Standard 4 7" xfId="43790" xr:uid="{5B2E3051-045D-4667-9558-58DBFF055EBF}"/>
    <cellStyle name="Standard 5" xfId="21900" xr:uid="{039757E4-1D98-4F9E-B562-C7F8C64F4539}"/>
    <cellStyle name="Standard 5 2" xfId="21901" xr:uid="{EFFCD815-B330-4F0A-865C-75070146BEC8}"/>
    <cellStyle name="Standard 5 2 2" xfId="21902" xr:uid="{F667B4E3-4E0A-4171-BDED-6A7B320E1357}"/>
    <cellStyle name="Standard 5 2 2 2" xfId="36257" xr:uid="{4F91E703-8EA2-43DD-B5AB-144E265BD368}"/>
    <cellStyle name="Standard 5 2 2 3" xfId="34822" xr:uid="{9B0563B8-A7A3-4A68-B35E-C8A9A6BFE217}"/>
    <cellStyle name="Standard 5 2 2 4" xfId="41321" xr:uid="{63A9613A-E944-476F-8412-0875A6DD2A1B}"/>
    <cellStyle name="Standard 5 2 2 5" xfId="43796" xr:uid="{2E655FFF-392B-402E-B01D-905083404E5F}"/>
    <cellStyle name="Standard 5 2 3" xfId="36256" xr:uid="{BD12F262-B267-4D6D-B370-06EA1791C727}"/>
    <cellStyle name="Standard 5 2 4" xfId="37070" xr:uid="{9256A4A6-8504-47E1-8506-DDB630200E46}"/>
    <cellStyle name="Standard 5 2 5" xfId="41320" xr:uid="{9F4E631D-3622-40C1-8892-F4700824A1E8}"/>
    <cellStyle name="Standard 5 2 6" xfId="43795" xr:uid="{29EA55CB-8C68-48E0-ABC5-C4414B2A6D81}"/>
    <cellStyle name="Standard 5 3" xfId="21903" xr:uid="{EB513022-BAEA-442C-BCA6-837028E95FA1}"/>
    <cellStyle name="Standard 5 3 2" xfId="36258" xr:uid="{69D80737-9FEA-4A77-8E5D-66B667408377}"/>
    <cellStyle name="Standard 5 3 3" xfId="37071" xr:uid="{BBFF0383-8212-4C79-B6F7-C299DE845BAD}"/>
    <cellStyle name="Standard 5 3 4" xfId="41322" xr:uid="{B1C29EC5-65D5-4AC1-B705-D92546F25205}"/>
    <cellStyle name="Standard 5 3 5" xfId="43797" xr:uid="{84943C0E-AA0A-4DE2-BEB3-6817D83F589B}"/>
    <cellStyle name="Standard 5 4" xfId="36255" xr:uid="{CFF98F01-9D88-45AA-A67B-76F79868545F}"/>
    <cellStyle name="Standard 5 5" xfId="24861" xr:uid="{7F005215-4B6F-4A90-B31D-CA31C5E3EA20}"/>
    <cellStyle name="Standard 5 6" xfId="41319" xr:uid="{BA1BDF59-739D-4AFB-B43C-6037C140B411}"/>
    <cellStyle name="Standard 5 7" xfId="43794" xr:uid="{8DDBF17F-DC7E-4D18-99BD-1C4A83EBF23F}"/>
    <cellStyle name="Standard 6" xfId="21904" xr:uid="{16E3A94F-2F28-4328-8C1D-0DFE66AFE972}"/>
    <cellStyle name="Standard 6 2" xfId="21905" xr:uid="{81CD350D-9632-44DF-91E5-34F2B9EF07BE}"/>
    <cellStyle name="Standard 6 2 2" xfId="21906" xr:uid="{D1555C90-7F2A-4C65-A6D0-EFC01AD8C436}"/>
    <cellStyle name="Standard 6 2 2 2" xfId="36261" xr:uid="{BD09795F-E460-4AFF-B1AB-A105CDDB97A1}"/>
    <cellStyle name="Standard 6 2 2 3" xfId="34824" xr:uid="{059476FD-6D10-4BE5-A520-36C4BCD53F11}"/>
    <cellStyle name="Standard 6 2 2 4" xfId="41325" xr:uid="{C51AD38A-4F0D-475A-8FA3-795BD38384E2}"/>
    <cellStyle name="Standard 6 2 2 5" xfId="43800" xr:uid="{2BA397DC-D04F-414A-9700-D3F4A03F759E}"/>
    <cellStyle name="Standard 6 2 3" xfId="36260" xr:uid="{DB018212-087F-4B04-9BE9-642B91EBD40E}"/>
    <cellStyle name="Standard 6 2 4" xfId="34823" xr:uid="{3A237B6C-5A84-41AE-9303-5C1B47C15E18}"/>
    <cellStyle name="Standard 6 2 5" xfId="41324" xr:uid="{D694BA20-75C7-4A1C-9C4C-0A05ABA02CC7}"/>
    <cellStyle name="Standard 6 2 6" xfId="43799" xr:uid="{28424DE9-44A5-409E-A9B1-3D577FE8F772}"/>
    <cellStyle name="Standard 6 3" xfId="21907" xr:uid="{73EB1827-BBBA-48F8-8358-63C181EDFDBC}"/>
    <cellStyle name="Standard 6 3 2" xfId="36262" xr:uid="{B8D4CCD7-DB10-4415-8E60-B1CF3B666AE5}"/>
    <cellStyle name="Standard 6 3 3" xfId="34825" xr:uid="{AE46AE3C-E3A0-4CAA-948E-D46EC4214E98}"/>
    <cellStyle name="Standard 6 3 4" xfId="41326" xr:uid="{AA19C39A-B543-4E1F-8B49-6DD081AACA96}"/>
    <cellStyle name="Standard 6 3 5" xfId="43801" xr:uid="{1C7BF948-5372-4EAF-A58B-C4F9F4615FAB}"/>
    <cellStyle name="Standard 6 4" xfId="36259" xr:uid="{52AAA625-6279-42AF-ADDE-1CEA91AA2BE1}"/>
    <cellStyle name="Standard 6 5" xfId="38469" xr:uid="{1D99C090-D974-461B-B6DC-2B4EF60070DE}"/>
    <cellStyle name="Standard 6 6" xfId="41323" xr:uid="{7A1BC198-877D-41B4-B699-4959D2DFB3B7}"/>
    <cellStyle name="Standard 6 7" xfId="43798" xr:uid="{73C20B96-05D0-4E8B-860B-0591A5B53005}"/>
    <cellStyle name="Standard 7" xfId="21908" xr:uid="{2E26C235-DDEA-484D-A9F3-7832C42DEFEE}"/>
    <cellStyle name="Standard 7 2" xfId="21909" xr:uid="{EF94908E-E98E-44F9-8088-745EC9FD604A}"/>
    <cellStyle name="Standard 7 2 2" xfId="21910" xr:uid="{DA536992-69A6-4295-881A-FD006C4CA6A5}"/>
    <cellStyle name="Standard 7 2 2 2" xfId="36265" xr:uid="{54779C88-22F4-44BA-8D52-470B79040F1E}"/>
    <cellStyle name="Standard 7 2 2 3" xfId="34826" xr:uid="{51E9FB07-93B2-4C71-B0B9-7A44731693B5}"/>
    <cellStyle name="Standard 7 2 2 4" xfId="41329" xr:uid="{B8FC9B07-085D-4165-9947-EB348E7D027C}"/>
    <cellStyle name="Standard 7 2 2 5" xfId="43804" xr:uid="{503FD87D-AE9D-4F56-A745-4647A5FD79E6}"/>
    <cellStyle name="Standard 7 2 3" xfId="36264" xr:uid="{1D457C0C-A4FC-4754-B8C5-56D4CC24D249}"/>
    <cellStyle name="Standard 7 2 4" xfId="38468" xr:uid="{92E1805B-474C-44BD-BDCB-4E2EABF80FFF}"/>
    <cellStyle name="Standard 7 2 5" xfId="41328" xr:uid="{68A3C6C6-719A-4454-AF64-B54E01811E9B}"/>
    <cellStyle name="Standard 7 2 6" xfId="43803" xr:uid="{3D5225A0-F10D-4E1E-8D55-A389C3F721AA}"/>
    <cellStyle name="Standard 7 3" xfId="21911" xr:uid="{8A68B9A2-E0F3-4EC3-BF81-40D5A27BE101}"/>
    <cellStyle name="Standard 7 3 2" xfId="36266" xr:uid="{59AAC654-A0BC-46C4-825C-0A86F9BD3DB5}"/>
    <cellStyle name="Standard 7 3 3" xfId="34827" xr:uid="{88C1AD23-581D-450B-B9C5-725872C0BA4D}"/>
    <cellStyle name="Standard 7 3 4" xfId="41330" xr:uid="{E0D074E1-B443-4AF3-90EF-2D4A64879F51}"/>
    <cellStyle name="Standard 7 3 5" xfId="43805" xr:uid="{04C0828A-F443-40B6-8DBA-794EEA83BC88}"/>
    <cellStyle name="Standard 7 4" xfId="36263" xr:uid="{2D2C47CE-5186-451B-BE9A-27E90C3DE7C4}"/>
    <cellStyle name="Standard 7 5" xfId="37072" xr:uid="{87D008E3-2CF3-452E-9B01-C30D583F7588}"/>
    <cellStyle name="Standard 7 6" xfId="41327" xr:uid="{3F8B7CAA-18C2-46FC-A314-2B87ED7CC8E4}"/>
    <cellStyle name="Standard 7 7" xfId="43802" xr:uid="{4C0379BD-D195-4892-B637-D3F337A21E30}"/>
    <cellStyle name="Standard 8" xfId="21912" xr:uid="{124D50C0-FE65-40AD-8D60-05BB9D177B37}"/>
    <cellStyle name="Standard 8 2" xfId="21913" xr:uid="{236D3ACB-406C-4425-8F25-892D57B798F1}"/>
    <cellStyle name="Standard 8 2 2" xfId="21914" xr:uid="{EDB70153-C53F-4BE2-B41C-DE116FAD5710}"/>
    <cellStyle name="Standard 8 2 2 2" xfId="36269" xr:uid="{47794B5F-0DFF-47B1-8D67-91427D0988B4}"/>
    <cellStyle name="Standard 8 2 2 3" xfId="25554" xr:uid="{27CA8566-AF3E-41D5-8BB0-1A3CA45240B4}"/>
    <cellStyle name="Standard 8 2 2 4" xfId="41333" xr:uid="{94F85321-51BA-4D7F-A5B5-B7EB09D33C00}"/>
    <cellStyle name="Standard 8 2 2 5" xfId="43808" xr:uid="{C7EA67C3-7D69-4E46-A3CD-E682225DCE4E}"/>
    <cellStyle name="Standard 8 2 3" xfId="36268" xr:uid="{B1088409-23CE-444A-9380-EF45E4582B34}"/>
    <cellStyle name="Standard 8 2 4" xfId="38467" xr:uid="{F3DAD221-7E68-4548-8EBC-C9C7A670E98D}"/>
    <cellStyle name="Standard 8 2 5" xfId="41332" xr:uid="{CAF6C4AF-4D73-40F6-B815-6B47C20CD632}"/>
    <cellStyle name="Standard 8 2 6" xfId="43807" xr:uid="{84F562CF-6E8C-4D7B-BA29-C392A5DAC45A}"/>
    <cellStyle name="Standard 8 3" xfId="21915" xr:uid="{96740884-6587-4D91-AD46-B9AFBE76D01A}"/>
    <cellStyle name="Standard 8 3 2" xfId="36270" xr:uid="{A5D8DBC1-902D-442C-84BC-A6E451D1FEF9}"/>
    <cellStyle name="Standard 8 3 3" xfId="24862" xr:uid="{9088AB3B-6F2E-4E2F-894D-063938CFF89E}"/>
    <cellStyle name="Standard 8 3 4" xfId="41334" xr:uid="{8F6D2902-024F-43D0-82A0-EE20BA676365}"/>
    <cellStyle name="Standard 8 3 5" xfId="43809" xr:uid="{1A19F46A-7EF9-484B-B5FB-51E9EF40DB3C}"/>
    <cellStyle name="Standard 8 4" xfId="36267" xr:uid="{3A20E272-20CF-4ECC-BF66-CD672353503B}"/>
    <cellStyle name="Standard 8 5" xfId="37110" xr:uid="{77DB003F-9D1D-4C12-871D-691EA6161CE3}"/>
    <cellStyle name="Standard 8 6" xfId="41331" xr:uid="{B0C15912-13F3-41C3-A44B-B92247FAED36}"/>
    <cellStyle name="Standard 8 7" xfId="43806" xr:uid="{C4C33ECA-31C7-49C0-B773-F27D1F536637}"/>
    <cellStyle name="Standard 9" xfId="21916" xr:uid="{6B7139BC-9D50-44C5-B796-42EC2F098A20}"/>
    <cellStyle name="Standard 9 2" xfId="21917" xr:uid="{11B7F7E3-4F83-4E2D-A9BC-0E295D9DB627}"/>
    <cellStyle name="Standard 9 2 2" xfId="21918" xr:uid="{DA91709D-C959-4272-A439-D613F25248B8}"/>
    <cellStyle name="Standard 9 2 2 2" xfId="36273" xr:uid="{75FB09FE-AE75-4973-8884-2DE93454EC74}"/>
    <cellStyle name="Standard 9 2 2 3" xfId="38466" xr:uid="{A293365D-215C-4151-B2AC-D5601BF7D1A0}"/>
    <cellStyle name="Standard 9 2 2 4" xfId="41337" xr:uid="{6459B679-D32B-4B1E-BCC5-55DA7AA6C4CC}"/>
    <cellStyle name="Standard 9 2 2 5" xfId="43812" xr:uid="{BF591064-F862-4826-BD76-C791981CB1E7}"/>
    <cellStyle name="Standard 9 2 3" xfId="36272" xr:uid="{6B3AE8DE-E1A7-4546-90F2-0F4204AD78BC}"/>
    <cellStyle name="Standard 9 2 4" xfId="34829" xr:uid="{423A3BCF-D1EA-40B8-B2BE-9A9BAA3E0555}"/>
    <cellStyle name="Standard 9 2 5" xfId="41336" xr:uid="{86EF6DA7-0E05-400A-9F6C-95B8111A2B51}"/>
    <cellStyle name="Standard 9 2 6" xfId="43811" xr:uid="{DA5C41CE-3AE2-4AEF-BBA0-53A131679891}"/>
    <cellStyle name="Standard 9 3" xfId="21919" xr:uid="{9AB88EFE-A793-4473-9308-F55730997C70}"/>
    <cellStyle name="Standard 9 3 2" xfId="36274" xr:uid="{60A4C0B2-5C5D-4CF6-914B-500D2B17FBAF}"/>
    <cellStyle name="Standard 9 3 3" xfId="34830" xr:uid="{4F0FE2ED-D0D5-450B-95BB-17B9713814C1}"/>
    <cellStyle name="Standard 9 3 4" xfId="41338" xr:uid="{3D060B47-B831-4C3D-9748-121563F17FEE}"/>
    <cellStyle name="Standard 9 3 5" xfId="43813" xr:uid="{CEA29411-8F9D-41E5-A99B-DBFF5B3D9311}"/>
    <cellStyle name="Standard 9 4" xfId="36271" xr:uid="{9A1447ED-6422-4264-82DB-B90F6EC50BA2}"/>
    <cellStyle name="Standard 9 5" xfId="34828" xr:uid="{0ED7C790-EB8A-4A85-81B7-50B721DD4C67}"/>
    <cellStyle name="Standard 9 6" xfId="41335" xr:uid="{11BC1FD3-9CF0-49E2-953F-DFBDF96D579D}"/>
    <cellStyle name="Standard 9 7" xfId="43810" xr:uid="{AB3ABBA8-B9EF-4B59-9800-48CDC86B833D}"/>
    <cellStyle name="Standard_9912(4)" xfId="3311" xr:uid="{91956AAE-06B8-4587-8CF3-DF415569DC85}"/>
    <cellStyle name="Style 1" xfId="3017" xr:uid="{B8DEDF56-9A75-40CE-97D9-CFAA3333B99D}"/>
    <cellStyle name="Style 1 2" xfId="4570" xr:uid="{12D783F8-0F88-4D94-A96A-9195510403DC}"/>
    <cellStyle name="Style 1 2 2" xfId="24670" xr:uid="{613A0C0D-D387-4785-976C-3AAD003A0C9D}"/>
    <cellStyle name="Style 1 2 3" xfId="5426" xr:uid="{53CFB9BA-9643-4FB4-BDC9-24AE7B463E25}"/>
    <cellStyle name="Style 1 3" xfId="21920" xr:uid="{E9939872-B990-4AE2-975F-EFFD015A40F3}"/>
    <cellStyle name="Style 1 4" xfId="21921" xr:uid="{471E3AEC-2876-4CE1-A73C-A634974E43EF}"/>
    <cellStyle name="Style 1 5" xfId="23503" xr:uid="{44164BFA-F63C-49C0-A06B-601EBAE23D40}"/>
    <cellStyle name="Style 1 6" xfId="3312" xr:uid="{6D198B69-03BF-45E6-BAB5-9AE475B0AF0B}"/>
    <cellStyle name="Style 1_(พรกิจ Revise 1) Template ABP for Budget 2011 -Factory Admin (revised)" xfId="21922" xr:uid="{BBB171A6-60E7-461D-9C24-B71111ED563B}"/>
    <cellStyle name="Style 2" xfId="21923" xr:uid="{D6FB23A7-0A20-4732-A3F1-CD923A5346EA}"/>
    <cellStyle name="Style 2 2" xfId="21924" xr:uid="{8FB99C1E-3B47-4057-8A00-700AB37D4D17}"/>
    <cellStyle name="Style 2 3" xfId="21925" xr:uid="{AD6F99E4-7C54-49AF-B479-F87C9952E40F}"/>
    <cellStyle name="Style 3" xfId="21926" xr:uid="{D1B1D0D3-44C5-451F-A401-85E2B7F5DAB7}"/>
    <cellStyle name="Style 4" xfId="21927" xr:uid="{AE205CCD-319F-43CF-8E2D-B31271D8CFC7}"/>
    <cellStyle name="Style 43" xfId="21928" xr:uid="{50308031-907B-430A-B248-C7B72F045BCD}"/>
    <cellStyle name="Style 5" xfId="21929" xr:uid="{0453536A-0FF4-46A1-B6B4-BB49A8680CE7}"/>
    <cellStyle name="Style 64" xfId="21930" xr:uid="{3A14E710-4702-4188-982A-BB8C1CCC675C}"/>
    <cellStyle name="Style 65" xfId="21931" xr:uid="{8BD4B558-8FBA-46AD-B3FF-FFA15BC060D2}"/>
    <cellStyle name="Style 66" xfId="21932" xr:uid="{4B4105E2-5D09-475A-BEF6-6E9059A3F854}"/>
    <cellStyle name="Style 67" xfId="21933" xr:uid="{69180B8A-6DED-428D-A48A-8CBCA4877CED}"/>
    <cellStyle name="Style 68" xfId="21934" xr:uid="{5A159010-E3AD-4A9C-ADFD-C25DDF138C55}"/>
    <cellStyle name="Style 69" xfId="21935" xr:uid="{CA7BBDB4-5AB5-4BCE-A193-C269F9D5EE06}"/>
    <cellStyle name="Style 70" xfId="21936" xr:uid="{A62B5D80-58C3-46C0-990E-B6FE77CA768E}"/>
    <cellStyle name="Style 71" xfId="21937" xr:uid="{63DA5EF2-7075-49AA-9520-20AC4FB1FE96}"/>
    <cellStyle name="style1" xfId="3313" xr:uid="{C6F48EEA-4A55-43D4-8520-59F4E2851A7B}"/>
    <cellStyle name="STYLE2" xfId="21939" xr:uid="{5C84C874-FEEB-4C4B-9525-29AB57845FBC}"/>
    <cellStyle name="STYLE3" xfId="21940" xr:uid="{36777B80-E46D-4365-875A-B96376882216}"/>
    <cellStyle name="STYLE4" xfId="21941" xr:uid="{85B069C4-CD69-4CBC-9ECB-042F6AE7FACF}"/>
    <cellStyle name="STYLE5" xfId="21942" xr:uid="{D44A80CB-BAF5-4FBD-B210-848AABF27908}"/>
    <cellStyle name="STYLE6" xfId="21943" xr:uid="{99468CC6-31CF-4DF7-A8F7-99CBDA6E2E4B}"/>
    <cellStyle name="STYLE7" xfId="21944" xr:uid="{E5A1D49C-AA7F-48E6-A7EE-37A2E6DF8DA0}"/>
    <cellStyle name="STYLE8" xfId="21945" xr:uid="{A24A7505-3467-4634-9AB9-1E013186E894}"/>
    <cellStyle name="subhead" xfId="4571" xr:uid="{925C3837-4E4B-48B1-B5AE-EB260F93AEBA}"/>
    <cellStyle name="subhead 2" xfId="21947" xr:uid="{E72D9742-83B1-47C8-A614-BB1087CB3E19}"/>
    <cellStyle name="SubHeading" xfId="3314" xr:uid="{8950CF9F-F5EF-4BF6-85DE-13F21200E246}"/>
    <cellStyle name="Subtotal" xfId="3315" xr:uid="{E4A8E6D6-79E8-4711-9769-A16E4E3CDE0A}"/>
    <cellStyle name="t" xfId="21950" xr:uid="{4A94342C-12A8-43AD-A910-0EE4542A9F98}"/>
    <cellStyle name="t?å!Normal_Cht-Real Opr Cf_pldt_guyan?åNormal_Cht-Rev dist?bNormal_Cht-Rev dist_guyan?bNormal_Cht" xfId="21951" xr:uid="{CEA945CC-AADF-4E8E-917B-ECEB509FDA2B}"/>
    <cellStyle name="t?bNormal_Cht-Rev dist_guyan?bNormal_Cht-Rev dist_guyan_1?åNormal_Cht-Rev dist_guyanan?bNormal_Cht-Rev dist_pld" xfId="21952" xr:uid="{97B84C37-F78F-4F77-AE7A-F1DD820C1BFF}"/>
    <cellStyle name="t_GDT 03-2010" xfId="21953" xr:uid="{F228E53F-56E0-408B-BAFE-88A60DB4EA44}"/>
    <cellStyle name="t_GDT 03-2010_IK GDT หาวันที่รับเข้า-เบิกออกจริง 07-2010" xfId="21954" xr:uid="{9F4A4CE8-A353-4102-9D6C-460399F65E2E}"/>
    <cellStyle name="t_IK GDT หาวันที่รับเข้า-เบิกออกจริง 07-2010" xfId="21955" xr:uid="{B5B2A394-D426-44A2-8323-D64B21D6A893}"/>
    <cellStyle name="t_SST Pick up rental 06-2010" xfId="21956" xr:uid="{0569001D-0C13-48BA-85DE-422F10EE597B}"/>
    <cellStyle name="t_SST Pick up rental 06-2010_IK GDT หาวันที่รับเข้า-เบิกออกจริง 07-2010" xfId="21957" xr:uid="{CC0BA6BF-3B3B-4B2C-ACED-D14F1F03E84A}"/>
    <cellStyle name="Table" xfId="21958" xr:uid="{6A4468C1-C763-4851-BCCD-6F1D02601A75}"/>
    <cellStyle name="Table  - Style5" xfId="21959" xr:uid="{E0F513F9-7DCF-4CB0-8EC0-FE789FED53DC}"/>
    <cellStyle name="Table  - Style5 10" xfId="37778" xr:uid="{B4E4B5BC-80EA-4B88-B789-A834B62EEE6B}"/>
    <cellStyle name="Table  - Style5 11" xfId="41340" xr:uid="{BF16DD35-F9AE-4EC5-98E2-90CA34A57C56}"/>
    <cellStyle name="Table  - Style5 12" xfId="43815" xr:uid="{11C5D65B-201D-47D4-B860-65596FB9403B}"/>
    <cellStyle name="Table  - Style5 2" xfId="21960" xr:uid="{0CD3F827-B5FD-4D25-A9ED-69624EA49674}"/>
    <cellStyle name="Table  - Style5 2 2" xfId="21961" xr:uid="{6B629EF7-0F9D-46DD-A26E-8E2D005F8805}"/>
    <cellStyle name="Table  - Style5 2 2 2" xfId="37779" xr:uid="{59511652-492F-43A1-AC9E-2007F638775B}"/>
    <cellStyle name="Table  - Style5 2 2 3" xfId="41342" xr:uid="{4CBB31B1-41A8-4D06-AE19-24DF53FD7B1B}"/>
    <cellStyle name="Table  - Style5 2 2 4" xfId="43817" xr:uid="{2EA4C05A-7BB7-4F64-8E10-9543F9A4B988}"/>
    <cellStyle name="Table  - Style5 2 3" xfId="34844" xr:uid="{108BC847-0520-490D-8D24-9D4BFCE26314}"/>
    <cellStyle name="Table  - Style5 2 4" xfId="41341" xr:uid="{BBA98AB0-F52E-4E6E-B390-73B528ECAE97}"/>
    <cellStyle name="Table  - Style5 2 5" xfId="43816" xr:uid="{9D86D1A7-B384-44AC-ABD0-8C9B2A5DF910}"/>
    <cellStyle name="Table  - Style5 3" xfId="21962" xr:uid="{ABBC909C-8461-41ED-A03D-7F6B27A126DC}"/>
    <cellStyle name="Table  - Style5 3 2" xfId="21963" xr:uid="{6536E080-884C-4D99-82DA-D6257AE43F15}"/>
    <cellStyle name="Table  - Style5 3 2 2" xfId="38461" xr:uid="{2D421AB7-6E95-44E3-91FF-944541E46FA8}"/>
    <cellStyle name="Table  - Style5 3 2 3" xfId="41344" xr:uid="{A91C4DAC-E6CC-4656-A36E-3800CFC45910}"/>
    <cellStyle name="Table  - Style5 3 2 4" xfId="43819" xr:uid="{DE19625C-213D-4C33-8311-47B9E97BF26B}"/>
    <cellStyle name="Table  - Style5 3 3" xfId="34845" xr:uid="{F72FEE7C-6AF6-4F5C-BCA1-EB99784B165C}"/>
    <cellStyle name="Table  - Style5 3 4" xfId="41343" xr:uid="{C99BCA5F-C4D9-4210-9F65-E884F9195245}"/>
    <cellStyle name="Table  - Style5 3 5" xfId="43818" xr:uid="{6010B887-1FE7-47A3-B4F7-62C7766D0D6A}"/>
    <cellStyle name="Table  - Style5 4" xfId="21964" xr:uid="{8D23F388-9D04-4E98-A8B7-1458AE506CA0}"/>
    <cellStyle name="Table  - Style5 4 2" xfId="21965" xr:uid="{AB115B17-F991-4F4B-A5D0-9C077200EE42}"/>
    <cellStyle name="Table  - Style5 4 2 2" xfId="37780" xr:uid="{18EB6B9C-8254-49B9-92C7-E8AA2B4D22C7}"/>
    <cellStyle name="Table  - Style5 4 2 3" xfId="41346" xr:uid="{5B87B613-7F45-4BEE-AD18-BC0C2F07BF87}"/>
    <cellStyle name="Table  - Style5 4 2 4" xfId="43821" xr:uid="{FC498D19-2FA1-4C0E-9906-78373935BEF9}"/>
    <cellStyle name="Table  - Style5 4 3" xfId="34846" xr:uid="{9323AE8A-7C5E-449B-8673-A96C3685B2BB}"/>
    <cellStyle name="Table  - Style5 4 4" xfId="41345" xr:uid="{45A5330F-B50E-4A22-8507-7AAC552997A6}"/>
    <cellStyle name="Table  - Style5 4 5" xfId="43820" xr:uid="{605BB944-4942-498F-933B-48F2492D4909}"/>
    <cellStyle name="Table  - Style5 5" xfId="21966" xr:uid="{172C6BF9-10C7-4795-87BB-9514D2B06922}"/>
    <cellStyle name="Table  - Style5 5 2" xfId="21967" xr:uid="{C1230CFF-1528-4C9D-96D2-72E7BA1D2777}"/>
    <cellStyle name="Table  - Style5 5 2 2" xfId="37782" xr:uid="{968D5201-1F7B-4CCD-B9B7-0B09617300E6}"/>
    <cellStyle name="Table  - Style5 5 2 3" xfId="41348" xr:uid="{71FE47C8-C3A1-4361-B842-E6EC1C12AFB9}"/>
    <cellStyle name="Table  - Style5 5 2 4" xfId="43823" xr:uid="{5D87532C-D070-4724-8BB5-254DECFFA483}"/>
    <cellStyle name="Table  - Style5 5 3" xfId="37781" xr:uid="{220A21B7-8913-4DC3-A7DA-60C7C8ABFD31}"/>
    <cellStyle name="Table  - Style5 5 4" xfId="41347" xr:uid="{8A70E5CB-07D0-46B3-BAC3-C5981532B2D5}"/>
    <cellStyle name="Table  - Style5 5 5" xfId="43822" xr:uid="{9B003DF3-1F5F-4D59-871D-9CD2B733AB2C}"/>
    <cellStyle name="Table  - Style5 6" xfId="21968" xr:uid="{B66C536E-E4F7-4E24-9025-5705DBCCC8C8}"/>
    <cellStyle name="Table  - Style5 6 2" xfId="21969" xr:uid="{E58217B8-A794-4BAF-9E78-255309E634B3}"/>
    <cellStyle name="Table  - Style5 6 2 2" xfId="24866" xr:uid="{728C2F93-1DC0-4846-8FC4-2FA1ADDA9BE9}"/>
    <cellStyle name="Table  - Style5 6 2 3" xfId="41350" xr:uid="{F222A06F-E22C-40D1-B550-96E5513B26D0}"/>
    <cellStyle name="Table  - Style5 6 2 4" xfId="43825" xr:uid="{6EDA50AC-174F-434E-AEC3-3844E230CFCE}"/>
    <cellStyle name="Table  - Style5 6 3" xfId="24865" xr:uid="{6E6E7F58-AF8A-4C88-BDE1-09974E2E62DC}"/>
    <cellStyle name="Table  - Style5 6 4" xfId="41349" xr:uid="{C6858E17-A890-4C73-ACC3-36A73F16EC3E}"/>
    <cellStyle name="Table  - Style5 6 5" xfId="43824" xr:uid="{5F60A40A-8947-4615-9EC9-DC137912558A}"/>
    <cellStyle name="Table  - Style5 7" xfId="21970" xr:uid="{32179F62-E0FE-4773-B03C-F957C055F4F4}"/>
    <cellStyle name="Table  - Style5 7 2" xfId="21971" xr:uid="{11C73FEA-6171-41A6-BCFE-8582F5125AAD}"/>
    <cellStyle name="Table  - Style5 7 2 2" xfId="25556" xr:uid="{F670405A-529E-4A52-B31C-E31A9CBAC8AB}"/>
    <cellStyle name="Table  - Style5 7 2 3" xfId="41352" xr:uid="{01F7D281-3F18-4D54-BD19-733AE9863C2E}"/>
    <cellStyle name="Table  - Style5 7 2 4" xfId="43827" xr:uid="{4B08DB98-8EDC-41FC-BDBB-AA32198A63BF}"/>
    <cellStyle name="Table  - Style5 7 3" xfId="24867" xr:uid="{13033B7F-E844-4D66-8731-425C74E4D23D}"/>
    <cellStyle name="Table  - Style5 7 4" xfId="41351" xr:uid="{16AE52FE-480C-4A8C-B516-C57A862CC576}"/>
    <cellStyle name="Table  - Style5 7 5" xfId="43826" xr:uid="{B3F9D76E-BD9E-485B-BA30-81FB671D0990}"/>
    <cellStyle name="Table  - Style5 8" xfId="21972" xr:uid="{6DFB7FB1-EF36-42AE-8FEE-4B45413F56AF}"/>
    <cellStyle name="Table  - Style5 8 2" xfId="21973" xr:uid="{EF34D6FF-3544-4464-AB32-057A0AF9612E}"/>
    <cellStyle name="Table  - Style5 8 2 2" xfId="34847" xr:uid="{4A8C62B1-B4A8-4242-B66D-2370B1B0AC37}"/>
    <cellStyle name="Table  - Style5 8 2 3" xfId="41354" xr:uid="{1FDF8580-4775-4395-BC94-3C0B345ADAD8}"/>
    <cellStyle name="Table  - Style5 8 2 4" xfId="43829" xr:uid="{E1C7F031-3C20-4FB2-9851-2A769984A390}"/>
    <cellStyle name="Table  - Style5 8 3" xfId="37783" xr:uid="{9F73ACDA-13EF-47EA-B059-1B1A5B5C5440}"/>
    <cellStyle name="Table  - Style5 8 4" xfId="41353" xr:uid="{73E7FB44-E491-4BF9-ABC4-FD4D89260B59}"/>
    <cellStyle name="Table  - Style5 8 5" xfId="43828" xr:uid="{668A75AF-789E-4971-9D2A-312DC455A84C}"/>
    <cellStyle name="Table  - Style5 9" xfId="21974" xr:uid="{35F97C31-EA44-47DD-BF1A-3962FE9E1C8A}"/>
    <cellStyle name="Table  - Style5 9 2" xfId="37784" xr:uid="{909BE30A-9376-469D-AC06-F5D525CD0627}"/>
    <cellStyle name="Table  - Style5 9 3" xfId="41355" xr:uid="{03069598-7D82-4932-AB61-3A66263EE7DA}"/>
    <cellStyle name="Table  - Style5 9 4" xfId="43830" xr:uid="{5E9BFEEC-4F5B-4676-9305-773830B1D077}"/>
    <cellStyle name="Table  - Style6" xfId="5427" xr:uid="{F992FFAD-BFD7-462F-80BC-CD1F6B1338F9}"/>
    <cellStyle name="Table  - Style6 2" xfId="21975" xr:uid="{8A4A2373-4505-4E2F-A62F-A62C85E231B7}"/>
    <cellStyle name="Table  - Style6 2 2" xfId="34848" xr:uid="{074B27A1-8255-43DC-8C63-901145F1836B}"/>
    <cellStyle name="Table  - Style6 2 3" xfId="41356" xr:uid="{C205E1DA-A027-4FB7-85ED-C7E400003001}"/>
    <cellStyle name="Table  - Style6 2 4" xfId="43831" xr:uid="{06028433-C866-4C8B-99FC-5179DC3F4819}"/>
    <cellStyle name="Table  - Style6 3" xfId="35098" xr:uid="{9D78AAE1-3EEE-46B0-9DFA-2A970DB4C539}"/>
    <cellStyle name="Table 10" xfId="34843" xr:uid="{59BDDADF-B454-448A-AF65-7D8D7D71F5AC}"/>
    <cellStyle name="Table 11" xfId="41339" xr:uid="{CE3521B3-D553-403A-A205-A3B576BE5CD4}"/>
    <cellStyle name="Table 12" xfId="43814" xr:uid="{6EFC3332-5E40-405B-A6ED-837AC5CC966E}"/>
    <cellStyle name="Table 2" xfId="21976" xr:uid="{329B058C-63DA-433C-87EA-D3B3CDFE9150}"/>
    <cellStyle name="Table 2 2" xfId="21977" xr:uid="{45360620-1B11-4DAE-A6E4-360AF41969D9}"/>
    <cellStyle name="Table 2 2 2" xfId="34850" xr:uid="{E3516C0B-3536-4F3E-8160-9C5DCC3913B0}"/>
    <cellStyle name="Table 2 2 3" xfId="41358" xr:uid="{A858BED0-91B3-42DE-A52E-F6283AF97C4C}"/>
    <cellStyle name="Table 2 2 4" xfId="43833" xr:uid="{64A336F1-9DDC-44FB-996B-D86CCACBB811}"/>
    <cellStyle name="Table 2 3" xfId="34849" xr:uid="{C4CB015B-D63C-47C5-AD46-C7C5FB8C4020}"/>
    <cellStyle name="Table 2 4" xfId="41357" xr:uid="{6C6F77B9-4F75-4606-A2B3-0FF38446181B}"/>
    <cellStyle name="Table 2 5" xfId="43832" xr:uid="{CBE23C47-39A8-48AF-B285-D3AD191AB98C}"/>
    <cellStyle name="Table 3" xfId="21978" xr:uid="{4B1CC687-75EA-44DD-9CA5-7235C0DD1896}"/>
    <cellStyle name="Table 3 2" xfId="21979" xr:uid="{DB7CD14E-67D3-4961-9E20-85AA54E2A72E}"/>
    <cellStyle name="Table 3 2 2" xfId="37785" xr:uid="{5E0B3552-0169-4525-94A6-F82D44F28C58}"/>
    <cellStyle name="Table 3 2 3" xfId="41360" xr:uid="{1BAB9612-CD10-4405-AD01-1762DAFE1C96}"/>
    <cellStyle name="Table 3 2 4" xfId="43835" xr:uid="{929DAE38-5C2C-4DFB-B8BA-E120D182436E}"/>
    <cellStyle name="Table 3 3" xfId="38460" xr:uid="{5E0F29DF-8E3A-493D-A5AE-72399ACC9456}"/>
    <cellStyle name="Table 3 4" xfId="41359" xr:uid="{F3C3DC79-0AB8-4F86-B02A-C095F6E1B3A1}"/>
    <cellStyle name="Table 3 5" xfId="43834" xr:uid="{A6B66BAA-93CD-437D-979D-CF520B2BD3F0}"/>
    <cellStyle name="Table 4" xfId="21980" xr:uid="{2BC0E63B-DE31-4AEA-A4E6-19963DEE030A}"/>
    <cellStyle name="Table 4 2" xfId="21981" xr:uid="{202A54ED-E0D8-4284-84FA-9D868E20313B}"/>
    <cellStyle name="Table 4 2 2" xfId="37787" xr:uid="{FC7753D4-0223-4EF6-9332-C443B87DED38}"/>
    <cellStyle name="Table 4 2 3" xfId="41362" xr:uid="{25465C8A-4768-46C3-B5EC-6D373C607EF1}"/>
    <cellStyle name="Table 4 2 4" xfId="43837" xr:uid="{FE85E798-CE8F-4AB8-B8A5-396D62B3D35D}"/>
    <cellStyle name="Table 4 3" xfId="37786" xr:uid="{D53040C0-42C0-485B-8E77-27B1DE4CB620}"/>
    <cellStyle name="Table 4 4" xfId="41361" xr:uid="{BDE3A045-8610-4F5A-8D40-0D70DB030D24}"/>
    <cellStyle name="Table 4 5" xfId="43836" xr:uid="{28C3558E-801C-4EC2-B613-7CB8DA43AD76}"/>
    <cellStyle name="Table 5" xfId="21982" xr:uid="{3872F0B5-609D-449C-BD1E-38692D41008F}"/>
    <cellStyle name="Table 5 2" xfId="21983" xr:uid="{CEA6CF6D-2A7B-44A6-8EF9-9A5CFB9D3869}"/>
    <cellStyle name="Table 5 2 2" xfId="37789" xr:uid="{87D891E2-29E6-4EA9-A2F0-77EDA7A5FF93}"/>
    <cellStyle name="Table 5 2 3" xfId="41364" xr:uid="{F1F88CB1-17F9-4642-B776-58693BF9AC9E}"/>
    <cellStyle name="Table 5 2 4" xfId="43839" xr:uid="{D7EB2432-F90C-48A1-AC7F-53D976AE1B93}"/>
    <cellStyle name="Table 5 3" xfId="37788" xr:uid="{36A21616-7A41-494B-B9A5-BDD19D8AFB38}"/>
    <cellStyle name="Table 5 4" xfId="41363" xr:uid="{AD50A3A8-CD6C-4AE0-BD51-E555DB54B752}"/>
    <cellStyle name="Table 5 5" xfId="43838" xr:uid="{638F2F62-6B47-4199-A5B5-6CCFDA7F71BD}"/>
    <cellStyle name="Table 6" xfId="36313" xr:uid="{0FAC0C9D-A820-4329-BDDF-2670AB822122}"/>
    <cellStyle name="Table 7" xfId="25535" xr:uid="{0C8C15CA-9FFF-4394-948C-20343AF765D7}"/>
    <cellStyle name="Table 8" xfId="35336" xr:uid="{D1C9F9EC-681D-4DC3-9181-C21DE9A24075}"/>
    <cellStyle name="Table 9" xfId="26483" xr:uid="{E076D9FC-20DC-408B-B812-1287124DA084}"/>
    <cellStyle name="Table Head" xfId="3018" xr:uid="{9737C2BB-58AB-4856-8C04-A0241E4222F6}"/>
    <cellStyle name="Table Source" xfId="3019" xr:uid="{164C4FAB-5849-42DC-BDFC-B4D227DBBCEB}"/>
    <cellStyle name="Table Text" xfId="3020" xr:uid="{8BE38877-CE75-4C4B-829F-CC7503494D12}"/>
    <cellStyle name="Table Title" xfId="3021" xr:uid="{D21D2A82-317D-46E5-9EF1-56FCF15DD16F}"/>
    <cellStyle name="Table Units" xfId="3022" xr:uid="{72AB8925-71C3-4051-ACDB-B84CC066F55D}"/>
    <cellStyle name="TED STANDARD" xfId="21984" xr:uid="{6E3863F7-B9A1-41D9-B6CA-7095034EEF7A}"/>
    <cellStyle name="Text 1" xfId="3023" xr:uid="{5CB2D2FF-F939-4203-AA0B-79E0D2514EB7}"/>
    <cellStyle name="Text 2" xfId="3024" xr:uid="{7239D591-D923-4BC8-93ED-E5AD9571A387}"/>
    <cellStyle name="Text Head 1" xfId="3025" xr:uid="{E9C3E338-202C-4190-9135-DBF09D95AE13}"/>
    <cellStyle name="Text Head 2" xfId="3026" xr:uid="{FE2BDDD2-DADD-49A8-A798-A48EF74444B1}"/>
    <cellStyle name="Text Indent 1" xfId="3027" xr:uid="{AE7B8AEA-E754-481B-B5BD-13426519AD12}"/>
    <cellStyle name="Text Indent 2" xfId="3028" xr:uid="{3A3DA8BF-1456-4C16-80FF-3A30CEFA6BA8}"/>
    <cellStyle name="Text Indent A" xfId="3029" xr:uid="{D99AF35E-BE8E-4BE5-BF67-69950ABE7E18}"/>
    <cellStyle name="Text Indent B" xfId="3030" xr:uid="{657803CE-ED07-4205-B92C-F1FC9C1FF75E}"/>
    <cellStyle name="Text Indent B 2" xfId="23504" xr:uid="{DCB94A62-4649-44CD-B216-29EAC765BF31}"/>
    <cellStyle name="Text Indent B 3" xfId="5429" xr:uid="{E934BBCC-2F72-4803-93B5-B6E9412F7A15}"/>
    <cellStyle name="Text Indent B 4" xfId="3316" xr:uid="{2F688938-82B1-4BB6-9F81-65715031F902}"/>
    <cellStyle name="Text Indent C" xfId="3031" xr:uid="{2A104D42-4BCD-45F9-B592-4B6B3FF7276A}"/>
    <cellStyle name="Text Indent C 2" xfId="23505" xr:uid="{97860B65-DE6A-4A11-AEF2-43892CFE9E0E}"/>
    <cellStyle name="Text Indent C 3" xfId="5430" xr:uid="{48B80FAE-BBC5-401B-B888-B2CDC88B4D81}"/>
    <cellStyle name="Text Indent C 4" xfId="3317" xr:uid="{1EE207CC-D514-4D83-951D-E8E5B00CADC8}"/>
    <cellStyle name="þ_x001d_ð%&amp;“ý•&amp;Œýx_x0001_‚_x0007_å_x000e__x0007__x0001__x0001_" xfId="5431" xr:uid="{3F64BB14-4D62-4F23-A877-9FEA51235FED}"/>
    <cellStyle name="þ_x001d_ð›_x000c_#ý_x000b__x000d__x001c_ýU_x0001_Ë3_x001e_5_x0007__x0001__x0001_" xfId="5432" xr:uid="{7247B002-A761-4428-9521-3D4A5DDD85A5}"/>
    <cellStyle name="þ_x001d_ð²_x000c_3ý&quot;_x000d_,ýU_x0001_·1î2_x0007__x0001__x0001_" xfId="6110" xr:uid="{8351A339-8C18-4CEA-B18D-FFC5E8FF880E}"/>
    <cellStyle name="þ_x001d_ðK&amp;‚ý»&amp;{ý_x000b__x0008_n_x0008_B _x0007__x0001__x0001_" xfId="3220" xr:uid="{C930AAC8-81FF-490C-8EC2-03EBAE2E1DC5}"/>
    <cellStyle name="þ_x001d_ðK&amp;‚ý»&amp;{ý_x000b__x0008_n_x0008_B _x0007__x0001__x0001_ 2" xfId="21986" xr:uid="{E862ECA7-C277-494F-A39F-4CEE43CE4EB1}"/>
    <cellStyle name="þ_x001d_ðK&amp;‚ý»&amp;{ý_x000b__x0008_n_x0008_B _x0007__x0001__x0001_ 3" xfId="21987" xr:uid="{0F4CF101-8DF4-42B9-85D9-36FCE829E566}"/>
    <cellStyle name="þ_x001d_ðK&amp;‚ý»&amp;{ý_x000b__x0008_n_x0008_B _x0007__x0001__x0001_ 4" xfId="21985" xr:uid="{FF540B9A-F4D4-4263-BA06-AF9E9F5D6BC6}"/>
    <cellStyle name="þ_x001d_ðK&amp;‚ý»&amp;{ý_x000b__x0008_n_x0008_B_x0009__x0007__x0001__x0001_" xfId="4572" xr:uid="{68C5B9BA-052C-4E50-A66A-4B4B34F05CF0}"/>
    <cellStyle name="þ_x001d_ðK&amp;‚ý»&amp;{ý_x000b__x0008_n_x0008_B_x0009__x0007__x0001__x0001_ 2" xfId="4573" xr:uid="{8836226F-6B8C-4FFF-A938-B847EF97CF06}"/>
    <cellStyle name="þ_x001d_ðÕ Xÿ_x0005__x000d_%ÿU_x0001_m)¾*_x0007__x0001__x0001_" xfId="6051" xr:uid="{BA2C3942-C1BC-41B3-BC87-5BBCA4BA33BE}"/>
    <cellStyle name="þ_x001d_ðÕ_x0009_Xÿ_x0005__x000d_%ÿU_x0001_m)¾*_x0007__x0001__x0001_" xfId="4749" xr:uid="{7C757E2A-03FE-4F0C-A0A4-29BFAFC4F2FB}"/>
    <cellStyle name="Tickmark" xfId="3032" xr:uid="{F76E7FF0-CCBA-4A5E-A223-53C2686366FB}"/>
    <cellStyle name="Tickmark 2" xfId="21989" xr:uid="{8F479F26-DB6C-4560-A42F-4D144D9B8EB7}"/>
    <cellStyle name="Tickmark 3" xfId="21990" xr:uid="{4B56F08D-8F59-42AF-B9D9-0D7A93280205}"/>
    <cellStyle name="Tickmark 4" xfId="21988" xr:uid="{63A52A63-04F5-4E72-9F36-73C2DC72D11A}"/>
    <cellStyle name="Tickmarks" xfId="21991" xr:uid="{71D0923B-6185-43AE-BFF6-45143905488D}"/>
    <cellStyle name="Times New Roman" xfId="3033" xr:uid="{312C4608-1760-40C0-B74B-1422AE873816}"/>
    <cellStyle name="Titel" xfId="3034" xr:uid="{88817CCE-E07B-41C4-A93D-E28B7D9C2936}"/>
    <cellStyle name="Title  - Style1" xfId="6052" xr:uid="{448E2963-06D6-4D96-8CB8-9E2E602F7385}"/>
    <cellStyle name="Title  - Style6" xfId="21992" xr:uid="{67ABCE9A-06AB-42DD-BE8F-1BFDCEA03408}"/>
    <cellStyle name="Title 10" xfId="4574" xr:uid="{00B3AF33-7639-4286-BB50-E08202CCED2F}"/>
    <cellStyle name="Title 10 2" xfId="21994" xr:uid="{C02CB586-0228-45DB-B9DC-C23C1C49A072}"/>
    <cellStyle name="Title 10 3" xfId="21995" xr:uid="{897A135D-3FC0-4D0D-A94D-3941528EAFA4}"/>
    <cellStyle name="Title 10 4" xfId="24671" xr:uid="{6D571B35-944E-4C52-A51B-4B49120AA430}"/>
    <cellStyle name="Title 10 5" xfId="21993" xr:uid="{29815971-4E15-49E9-8656-783AE7432E79}"/>
    <cellStyle name="Title 100" xfId="21996" xr:uid="{03F987A8-A1C7-45F0-83D6-636B92C597B3}"/>
    <cellStyle name="Title 101" xfId="21997" xr:uid="{359F09DE-CF73-4699-A99F-085ED1C843D8}"/>
    <cellStyle name="Title 102" xfId="21998" xr:uid="{9FED11F9-C62E-440F-8382-1CB22FB8FB82}"/>
    <cellStyle name="Title 103" xfId="21999" xr:uid="{921B79CA-4E52-45D6-B1C9-FA5140FC0AD2}"/>
    <cellStyle name="Title 104" xfId="22000" xr:uid="{EFCDBF1C-B982-4A0F-8BC4-03428E411668}"/>
    <cellStyle name="Title 105" xfId="22001" xr:uid="{6C4A4B41-FDD1-4C85-8B0D-915312353394}"/>
    <cellStyle name="Title 106" xfId="22002" xr:uid="{C2622B6C-5D6C-4909-A966-B07F9F1FE109}"/>
    <cellStyle name="Title 107" xfId="22003" xr:uid="{403C1890-2C52-4CF9-8A4F-E694E639A341}"/>
    <cellStyle name="Title 108" xfId="22004" xr:uid="{4E5137B0-CA32-4610-89B6-E1A0A0D944BA}"/>
    <cellStyle name="Title 109" xfId="22005" xr:uid="{7F114C58-2328-462B-8BAE-1DBE632A0109}"/>
    <cellStyle name="Title 11" xfId="4575" xr:uid="{B515DCF1-7145-46A4-8056-5AC436C4934A}"/>
    <cellStyle name="Title 11 2" xfId="22007" xr:uid="{9258E401-6030-4BA2-8B5D-12BD26E65E72}"/>
    <cellStyle name="Title 11 3" xfId="22008" xr:uid="{90777FB1-29D8-4BE3-9456-194C2744F96A}"/>
    <cellStyle name="Title 11 4" xfId="24672" xr:uid="{F4CFC264-AAF9-4CD2-8E08-C85370684011}"/>
    <cellStyle name="Title 11 5" xfId="22006" xr:uid="{C462F1AC-902C-4826-BA2D-3EC8A5E58202}"/>
    <cellStyle name="Title 110" xfId="22009" xr:uid="{C26BFB69-330C-49CD-B60A-F2374274F2AC}"/>
    <cellStyle name="Title 111" xfId="22010" xr:uid="{9A01175C-946B-4624-AE0F-37B278E6241E}"/>
    <cellStyle name="Title 12" xfId="4576" xr:uid="{442D8F39-DC24-48BA-9EB9-07A5120B0246}"/>
    <cellStyle name="Title 12 2" xfId="22012" xr:uid="{0081EAC8-846D-4978-BA24-C1EACBF381DE}"/>
    <cellStyle name="Title 12 3" xfId="22013" xr:uid="{0C29EE64-4AA8-458B-9716-CA3418940EEC}"/>
    <cellStyle name="Title 12 4" xfId="24673" xr:uid="{DFC4EF6E-0844-46D0-A1E4-7817F35E266E}"/>
    <cellStyle name="Title 12 5" xfId="22011" xr:uid="{F461C504-B3BE-480E-A035-E393E1D01BDF}"/>
    <cellStyle name="Title 13" xfId="4577" xr:uid="{9AB86212-4008-42AD-9022-72340AFA3A8F}"/>
    <cellStyle name="Title 13 2" xfId="22015" xr:uid="{CDAD138B-C48B-40F6-A589-514CE98C5732}"/>
    <cellStyle name="Title 13 3" xfId="22016" xr:uid="{38D10366-35B4-420E-AF30-697DB78CFF08}"/>
    <cellStyle name="Title 13 4" xfId="24674" xr:uid="{76541DEE-AE57-4E38-BFD6-2B188D540E85}"/>
    <cellStyle name="Title 13 5" xfId="22014" xr:uid="{7C31A12B-B914-47A6-817E-309977583628}"/>
    <cellStyle name="Title 14" xfId="4578" xr:uid="{1D8B5BEC-29D8-4422-A7EE-45987A16D117}"/>
    <cellStyle name="Title 14 2" xfId="22018" xr:uid="{7ABE34F9-FAE2-4A9B-A33E-1738FC762B89}"/>
    <cellStyle name="Title 14 3" xfId="22019" xr:uid="{2E3725E7-B184-4298-80E1-B99A2E426549}"/>
    <cellStyle name="Title 14 4" xfId="24675" xr:uid="{2AD087BD-AEEA-4D33-9E04-20E8388A298F}"/>
    <cellStyle name="Title 14 5" xfId="22017" xr:uid="{93CBBC3D-46A9-4045-96B5-0089C2D238CB}"/>
    <cellStyle name="Title 15" xfId="4579" xr:uid="{D534B860-2850-4AA0-BEAE-0E17F66D5046}"/>
    <cellStyle name="Title 15 2" xfId="22021" xr:uid="{A89F9FF1-E74F-4C7F-A9A4-C912D3C18CA1}"/>
    <cellStyle name="Title 15 3" xfId="22022" xr:uid="{409F2F5A-9FD7-441C-9E4A-F09A1CEAA811}"/>
    <cellStyle name="Title 15 4" xfId="24676" xr:uid="{9238A74E-F165-4345-B934-72F274465337}"/>
    <cellStyle name="Title 15 5" xfId="22020" xr:uid="{BEE93BC8-D620-4EF7-9BAC-122F6E7E29BD}"/>
    <cellStyle name="Title 16" xfId="4580" xr:uid="{D044EDD9-3B7C-425E-8009-A8CC69519D5C}"/>
    <cellStyle name="Title 16 2" xfId="22024" xr:uid="{FC12B3AF-2B6C-41F9-B494-831CB772EA39}"/>
    <cellStyle name="Title 16 3" xfId="22025" xr:uid="{4BF22636-E5E2-4C82-A7BC-DF65ADEB6EC1}"/>
    <cellStyle name="Title 16 4" xfId="24677" xr:uid="{8AB992D8-2B5D-40F3-8FFF-C659B2B084FA}"/>
    <cellStyle name="Title 16 5" xfId="22023" xr:uid="{585516ED-9B94-468A-9D74-29DA58E1B11F}"/>
    <cellStyle name="Title 17" xfId="4581" xr:uid="{9AE9628D-A5AC-4764-AD0C-21D06D6F4E03}"/>
    <cellStyle name="Title 17 2" xfId="22027" xr:uid="{CEC1B075-A933-4835-8CD8-3E5A779D3A65}"/>
    <cellStyle name="Title 17 3" xfId="22028" xr:uid="{07679DC8-ED80-4A53-A916-CD400FACF067}"/>
    <cellStyle name="Title 17 4" xfId="24678" xr:uid="{086970FA-D3D4-4201-B758-18D2CD1712E1}"/>
    <cellStyle name="Title 17 5" xfId="22026" xr:uid="{0E6B019B-69CA-4EBD-831F-9FFC24FF576E}"/>
    <cellStyle name="Title 18" xfId="4582" xr:uid="{64EB198E-0688-4B11-BFEF-19089ACADEFE}"/>
    <cellStyle name="Title 18 2" xfId="22030" xr:uid="{9B0B41B2-0535-482E-BBDB-89E0619C91B8}"/>
    <cellStyle name="Title 18 3" xfId="22031" xr:uid="{6D2917EA-1D22-47D0-A5FE-8C6D4A833809}"/>
    <cellStyle name="Title 18 4" xfId="24679" xr:uid="{023D14AD-4704-4F83-80C0-BBD31CE05363}"/>
    <cellStyle name="Title 18 5" xfId="22029" xr:uid="{CF2D2A69-0818-4F57-BCBD-E497B3539EA4}"/>
    <cellStyle name="Title 19" xfId="4583" xr:uid="{F4144FEA-7C86-4C1A-A581-9496AA373F26}"/>
    <cellStyle name="Title 19 2" xfId="22033" xr:uid="{E3666969-86B4-4E40-ABA1-2188097B52C7}"/>
    <cellStyle name="Title 19 3" xfId="22034" xr:uid="{77B3EF61-8797-4A13-8C3B-D7D2883F894F}"/>
    <cellStyle name="Title 19 4" xfId="24680" xr:uid="{C7114D43-5BBA-4B56-A345-34BDBE17980A}"/>
    <cellStyle name="Title 19 5" xfId="22032" xr:uid="{FCE46349-C024-4B97-A65A-1FC83D35E390}"/>
    <cellStyle name="Title 2" xfId="3035" xr:uid="{7585FFFF-9BFF-4FB6-B024-53706AAB98BA}"/>
    <cellStyle name="Title 2 10" xfId="22035" xr:uid="{EB6699D9-2920-4B41-8319-963181CD45FF}"/>
    <cellStyle name="Title 2 11" xfId="22036" xr:uid="{C023A7BF-15AC-475E-837F-85F778145BAD}"/>
    <cellStyle name="Title 2 12" xfId="24681" xr:uid="{9DB6A015-3F01-42C9-AE20-24C94CAFADFC}"/>
    <cellStyle name="Title 2 13" xfId="6053" xr:uid="{B438BE93-F41D-4368-AFCC-7980200E6AF1}"/>
    <cellStyle name="Title 2 14" xfId="4584" xr:uid="{CF30695F-58D7-4881-91D7-51914893E2C9}"/>
    <cellStyle name="Title 2 2" xfId="22037" xr:uid="{A133EAFA-C449-4E1C-814D-06E043DB9D51}"/>
    <cellStyle name="Title 2 2 2" xfId="22038" xr:uid="{7923C51E-D382-4975-AD20-1624E7AEBE5F}"/>
    <cellStyle name="Title 2 2 2 2" xfId="22039" xr:uid="{AFB7CD31-C708-427B-BF40-27657B32FB0E}"/>
    <cellStyle name="Title 2 2 2 2 2" xfId="22040" xr:uid="{26B06BF7-DD2B-4DF9-87F1-BACED6929587}"/>
    <cellStyle name="Title 2 2 2 2 3" xfId="22041" xr:uid="{6B84D74D-DCAC-4274-982C-1372D7627951}"/>
    <cellStyle name="Title 2 2 2 2 4" xfId="22042" xr:uid="{D421AD84-219E-4C96-933A-64EF402F8D2F}"/>
    <cellStyle name="Title 2 2 2 2 5" xfId="22043" xr:uid="{DFEC61E3-22CC-4D8C-A7C7-7B88977D82AC}"/>
    <cellStyle name="Title 2 2 2 3" xfId="22044" xr:uid="{83BBCF76-45D2-42B2-B090-79D158A11729}"/>
    <cellStyle name="Title 2 2 2 4" xfId="22045" xr:uid="{FA654025-DACA-45C4-9273-7A5F96A38C41}"/>
    <cellStyle name="Title 2 2 2 5" xfId="22046" xr:uid="{355039C7-C664-4E4D-8980-7395701A00C7}"/>
    <cellStyle name="Title 2 2 3" xfId="22047" xr:uid="{007DECCE-D34C-4D95-9D28-A2B3BCA3384A}"/>
    <cellStyle name="Title 2 2 4" xfId="22048" xr:uid="{CD7CD41E-8CDA-4705-8AB9-C62693CD650A}"/>
    <cellStyle name="Title 2 2 5" xfId="22049" xr:uid="{4469A096-CF59-4DBD-8B89-A71173ED29FA}"/>
    <cellStyle name="Title 2 2 6" xfId="22050" xr:uid="{48FF3789-B576-4F4B-9795-14D068A1D19F}"/>
    <cellStyle name="Title 2 2 7" xfId="22051" xr:uid="{032B662A-6711-45A7-8284-3137E5D47032}"/>
    <cellStyle name="Title 2 3" xfId="22052" xr:uid="{3E3C99D4-3CA7-4E68-BDAC-8BE5D13A011B}"/>
    <cellStyle name="Title 2 3 2" xfId="22053" xr:uid="{28B9FE88-AD19-4215-9D86-B9936F521032}"/>
    <cellStyle name="Title 2 3 2 2" xfId="22054" xr:uid="{08EEE28F-E2DB-4B0E-859A-524F3AF10683}"/>
    <cellStyle name="Title 2 3 2 3" xfId="22055" xr:uid="{2203F3B0-8092-45C5-A2A1-A5F54688BF26}"/>
    <cellStyle name="Title 2 3 2 4" xfId="22056" xr:uid="{38B2FB4C-DD9F-48D2-93FF-1794A026C2FE}"/>
    <cellStyle name="Title 2 3 2 5" xfId="22057" xr:uid="{21BEAC42-6C06-4058-9B1F-8D1603CCCC21}"/>
    <cellStyle name="Title 2 3 3" xfId="22058" xr:uid="{01FA9F5E-B082-455E-954A-9A182BF75215}"/>
    <cellStyle name="Title 2 3 4" xfId="22059" xr:uid="{659FA5D0-047E-4435-966D-51EE4DFC9A97}"/>
    <cellStyle name="Title 2 3 5" xfId="22060" xr:uid="{DF067DAA-D479-4C91-A214-5BD429D4AA24}"/>
    <cellStyle name="Title 2 4" xfId="22061" xr:uid="{EDF83025-51D9-402A-BEF5-F7BAD6DF01DD}"/>
    <cellStyle name="Title 2 5" xfId="22062" xr:uid="{8440B60F-F314-4961-8B7B-A01C55053B9F}"/>
    <cellStyle name="Title 2 6" xfId="22063" xr:uid="{10A7FB5B-A76B-4BAB-8800-2043C79B886D}"/>
    <cellStyle name="Title 2 7" xfId="22064" xr:uid="{15D052A6-BB9B-42EB-A2BA-E487B1FE5E4D}"/>
    <cellStyle name="Title 2 8" xfId="22065" xr:uid="{0514CE4F-5211-42E8-A77C-220AEB522578}"/>
    <cellStyle name="Title 2 9" xfId="22066" xr:uid="{5C41859A-15B0-4030-A45C-B685CA19AC75}"/>
    <cellStyle name="Title 20" xfId="4585" xr:uid="{937A2415-C562-453D-AE71-0E6379046D1D}"/>
    <cellStyle name="Title 20 2" xfId="22068" xr:uid="{95141086-5C33-44FC-92E7-8E77D11321A6}"/>
    <cellStyle name="Title 20 3" xfId="22069" xr:uid="{274833D8-944C-4387-954B-3FA89F0B8A10}"/>
    <cellStyle name="Title 20 4" xfId="24682" xr:uid="{C5F1EAAE-130B-4543-AE48-AE26A588DE15}"/>
    <cellStyle name="Title 20 5" xfId="22067" xr:uid="{3AEDFD37-0CD9-4F01-9A6D-3ADF605EBEAC}"/>
    <cellStyle name="Title 21" xfId="4586" xr:uid="{E4812B60-EB04-4313-988A-1199052E8924}"/>
    <cellStyle name="Title 21 2" xfId="22071" xr:uid="{06A994D7-4A77-4C61-981F-526F5ECFA2F6}"/>
    <cellStyle name="Title 21 3" xfId="22072" xr:uid="{A6C3A97A-E673-4515-9D3E-8980D1947AC0}"/>
    <cellStyle name="Title 21 4" xfId="24683" xr:uid="{40350844-2BE5-4586-B460-7464040EBF6B}"/>
    <cellStyle name="Title 21 5" xfId="22070" xr:uid="{3A9D8318-6C63-496D-8C5E-2E2B32F8F3D8}"/>
    <cellStyle name="Title 22" xfId="4587" xr:uid="{8C0FFCD2-480F-4CB9-A0DE-BC98C7566DF9}"/>
    <cellStyle name="Title 22 2" xfId="22074" xr:uid="{71A8F96B-4748-45AE-8192-524429E29477}"/>
    <cellStyle name="Title 22 3" xfId="22075" xr:uid="{48710B0D-204E-4C91-9DBE-AEA59F2D31C6}"/>
    <cellStyle name="Title 22 4" xfId="24684" xr:uid="{B985CBAB-E821-47E3-AB61-C7B72838A2B0}"/>
    <cellStyle name="Title 22 5" xfId="22073" xr:uid="{FCD96198-9F9E-4F40-BB8A-FFB78AD6CAFC}"/>
    <cellStyle name="Title 23" xfId="4588" xr:uid="{26CE0463-2627-4E78-B2DB-B79DD8BDBEA7}"/>
    <cellStyle name="Title 23 2" xfId="22077" xr:uid="{825919B0-2BCB-4862-9B61-79F23B689506}"/>
    <cellStyle name="Title 23 3" xfId="22078" xr:uid="{8FC7FEAE-517F-4E71-A163-2E632DD63B87}"/>
    <cellStyle name="Title 23 4" xfId="24685" xr:uid="{DB82300D-6BBC-43FF-B272-E3B220563BB3}"/>
    <cellStyle name="Title 23 5" xfId="22076" xr:uid="{B0E47AD7-91D8-4461-A019-28FACD582B7C}"/>
    <cellStyle name="Title 24" xfId="4589" xr:uid="{96F2D3C3-5738-472B-8981-A6D7018BF837}"/>
    <cellStyle name="Title 24 2" xfId="22080" xr:uid="{3F279CE1-0947-49B0-8AB0-47177289B44D}"/>
    <cellStyle name="Title 24 3" xfId="22081" xr:uid="{97B03A4C-3D70-4CE0-ACB8-C1C03EFD1457}"/>
    <cellStyle name="Title 24 4" xfId="24686" xr:uid="{8E6853D0-840F-4C09-A23E-6D3C0D54DFAD}"/>
    <cellStyle name="Title 24 5" xfId="22079" xr:uid="{25C58C27-1422-4C80-8D06-A4841B32B1C4}"/>
    <cellStyle name="Title 25" xfId="4590" xr:uid="{29BB9641-3FFA-4DF1-8323-FCEBED76F0C0}"/>
    <cellStyle name="Title 25 2" xfId="22083" xr:uid="{7A213980-220D-415A-B0C8-6B10FA529DFC}"/>
    <cellStyle name="Title 25 3" xfId="22084" xr:uid="{8CBAA0E9-6BE7-4891-BBFC-2FE4932A53C1}"/>
    <cellStyle name="Title 25 4" xfId="24687" xr:uid="{03AA48AC-2B58-471F-80D9-F699755647C7}"/>
    <cellStyle name="Title 25 5" xfId="22082" xr:uid="{D1BD677B-161C-41A6-9D1A-F730CAA29605}"/>
    <cellStyle name="Title 26" xfId="4591" xr:uid="{8AF4F58D-D58E-4A3C-BA7A-26708A8A9AA6}"/>
    <cellStyle name="Title 26 2" xfId="22086" xr:uid="{A19EF481-8D7B-4E79-BCFE-86BDA1C6F5C0}"/>
    <cellStyle name="Title 26 3" xfId="22087" xr:uid="{50EE78E0-1BB5-4E90-BAB8-9012E1CDA285}"/>
    <cellStyle name="Title 26 4" xfId="24688" xr:uid="{C6714D45-3EA7-4844-98DA-82070698DEF2}"/>
    <cellStyle name="Title 26 5" xfId="22085" xr:uid="{2CC44F91-7DAD-4224-99CE-1357292932B1}"/>
    <cellStyle name="Title 27" xfId="4592" xr:uid="{4705E5CD-9EC5-4B4D-8A0E-2984FFF77122}"/>
    <cellStyle name="Title 27 2" xfId="22089" xr:uid="{2194DE17-59D0-4BF6-95B5-39D6A51AD5B8}"/>
    <cellStyle name="Title 27 3" xfId="22090" xr:uid="{B7301509-97C7-47AF-8AD2-1AD47F965EB3}"/>
    <cellStyle name="Title 27 4" xfId="24689" xr:uid="{4CAECF53-0497-4BE7-9DCA-ECEB3401ADB9}"/>
    <cellStyle name="Title 27 5" xfId="22088" xr:uid="{C6915AD2-A325-4B5F-AF44-FCA277AEDF57}"/>
    <cellStyle name="Title 28" xfId="4593" xr:uid="{17CD305B-42BA-45E8-95FF-C614D00496DB}"/>
    <cellStyle name="Title 28 2" xfId="22092" xr:uid="{DC6F845B-8C4E-444B-AA9A-68F8FA9F1DD6}"/>
    <cellStyle name="Title 28 3" xfId="22093" xr:uid="{007E4754-3279-4054-9E07-C37DEFEB98CE}"/>
    <cellStyle name="Title 28 4" xfId="24690" xr:uid="{FC4D0578-0FED-4F56-BDF8-3D375BCF8AF7}"/>
    <cellStyle name="Title 28 5" xfId="22091" xr:uid="{8FB3192C-B52B-4166-AFAA-0CF5A81AC1C3}"/>
    <cellStyle name="Title 29" xfId="4594" xr:uid="{F6F697D9-24FF-4679-8A24-2CEE75D74A4A}"/>
    <cellStyle name="Title 29 2" xfId="22095" xr:uid="{A245C260-C7CF-4D01-A2CF-E893E14F79DA}"/>
    <cellStyle name="Title 29 3" xfId="22096" xr:uid="{F931E0EB-7C56-4B16-9FF1-7BE36DDA9C68}"/>
    <cellStyle name="Title 29 4" xfId="24691" xr:uid="{982C5949-12DD-405E-83E1-7E2369AB2DF7}"/>
    <cellStyle name="Title 29 5" xfId="22094" xr:uid="{01114801-A506-42A4-870B-D4D12BAAAF7C}"/>
    <cellStyle name="Title 3" xfId="4595" xr:uid="{FAD8B221-F4CF-44F0-B1AA-8D14634CA211}"/>
    <cellStyle name="Title 3 2" xfId="22097" xr:uid="{BDD674EA-0F18-40D0-969D-CF8C7618C240}"/>
    <cellStyle name="Title 3 3" xfId="22098" xr:uid="{ED935F86-AA7A-4E6C-9FEB-4CB06954366B}"/>
    <cellStyle name="Title 3 4" xfId="22099" xr:uid="{E2AB707A-CA79-4DE2-AB03-8DC7A84531FC}"/>
    <cellStyle name="Title 3 5" xfId="22100" xr:uid="{05FDCAF9-0877-4229-BE2B-C1D4E72C70EB}"/>
    <cellStyle name="Title 3 6" xfId="22101" xr:uid="{18DA15A2-3F1E-4515-88AD-771EA6CEC106}"/>
    <cellStyle name="Title 3 7" xfId="22102" xr:uid="{74A6604D-3C86-4720-A4D2-034291C44595}"/>
    <cellStyle name="Title 3 8" xfId="24692" xr:uid="{EDBB37BE-8BC9-4B01-A31D-C7D17967444E}"/>
    <cellStyle name="Title 3 9" xfId="6054" xr:uid="{338F3714-9DE5-43C0-AF34-EBB4D6D9A514}"/>
    <cellStyle name="Title 30" xfId="22103" xr:uid="{9090C109-E88F-4631-9BBA-27589A7EA48A}"/>
    <cellStyle name="Title 30 2" xfId="22104" xr:uid="{4862121A-E322-472C-9591-A820F126EFB9}"/>
    <cellStyle name="Title 30 3" xfId="22105" xr:uid="{230D238D-351D-4403-9C89-B5A5C8FF2E46}"/>
    <cellStyle name="Title 31" xfId="22106" xr:uid="{DA24A61B-AD3D-4CD0-B08A-16FE227A9DE6}"/>
    <cellStyle name="Title 31 2" xfId="22107" xr:uid="{088A66DA-F737-4E7D-824A-2A0A028B7488}"/>
    <cellStyle name="Title 31 3" xfId="22108" xr:uid="{D6948F3B-52D5-48C0-A123-75BB6231268B}"/>
    <cellStyle name="Title 32" xfId="22109" xr:uid="{4A22D439-726A-405D-8895-7D479738538E}"/>
    <cellStyle name="Title 32 2" xfId="22110" xr:uid="{3C0BDFCB-FE42-4FDB-A3CD-15145D8023D9}"/>
    <cellStyle name="Title 32 3" xfId="22111" xr:uid="{FDD67FB7-3436-4B7A-85D1-CE9ADEC94C80}"/>
    <cellStyle name="Title 33" xfId="22112" xr:uid="{809F9E4E-CCC2-41C9-AACB-1AEF631EC4F7}"/>
    <cellStyle name="Title 33 2" xfId="22113" xr:uid="{B745904A-691D-410C-BE84-A0775AEC1BE7}"/>
    <cellStyle name="Title 33 3" xfId="22114" xr:uid="{62078371-D55E-46E5-9FAD-83BA660E68D5}"/>
    <cellStyle name="Title 34" xfId="22115" xr:uid="{1BF5E99F-3A49-48BB-9DC1-314DA54FB340}"/>
    <cellStyle name="Title 35" xfId="22116" xr:uid="{1BA4E087-C1DD-4BBC-AC86-B40C662307FA}"/>
    <cellStyle name="Title 36" xfId="22117" xr:uid="{9B5BCF00-B446-4F16-8B3F-54B40AC5D428}"/>
    <cellStyle name="Title 37" xfId="22118" xr:uid="{F3F606DC-4A7F-4D13-B877-65D7C6E6A833}"/>
    <cellStyle name="Title 38" xfId="22119" xr:uid="{21870BDC-D79B-4CD4-9251-B396CD7C0444}"/>
    <cellStyle name="Title 39" xfId="22120" xr:uid="{0E11AA50-273B-49B0-BD5D-5575E6C4F942}"/>
    <cellStyle name="Title 4" xfId="4596" xr:uid="{7B684338-F676-4EC4-8015-BBC682F1ACB2}"/>
    <cellStyle name="Title 4 2" xfId="22121" xr:uid="{19850F6B-6CC4-411E-AB3D-5CD701DC0B94}"/>
    <cellStyle name="Title 4 3" xfId="22122" xr:uid="{AC7381A3-D2FC-4555-A761-D5536280213D}"/>
    <cellStyle name="Title 4 4" xfId="22123" xr:uid="{513CF795-3A33-4FE6-AB45-70CB8509CAA0}"/>
    <cellStyle name="Title 4 5" xfId="22124" xr:uid="{20689704-10D1-4561-AE8F-FA313A0D3BC0}"/>
    <cellStyle name="Title 4 6" xfId="22125" xr:uid="{C749B56F-9969-4454-8222-7668291FCBA5}"/>
    <cellStyle name="Title 4 7" xfId="22126" xr:uid="{69D02AB6-9DC6-4A1B-86CB-6B75B7B5EA1A}"/>
    <cellStyle name="Title 4 8" xfId="24693" xr:uid="{4E76F99E-C698-4CC9-9E01-E04F2828C3CC}"/>
    <cellStyle name="Title 4 9" xfId="6013" xr:uid="{EF597535-456A-4FFF-8D5B-2D3271A74FEA}"/>
    <cellStyle name="Title 40" xfId="22127" xr:uid="{5DA5D913-B672-4E20-8472-C8426D9AA2C0}"/>
    <cellStyle name="Title 41" xfId="22128" xr:uid="{E3C84F5E-1BF1-4778-8C7B-3267B96A4171}"/>
    <cellStyle name="Title 42" xfId="22129" xr:uid="{45142A9E-A51E-4832-9EEB-6C3835BE09D2}"/>
    <cellStyle name="Title 43" xfId="22130" xr:uid="{59AD809E-1631-4774-8867-8D52BF0A7C53}"/>
    <cellStyle name="Title 44" xfId="22131" xr:uid="{7E2DC2D0-091B-4C4B-BE0B-3BE8C540EFFA}"/>
    <cellStyle name="Title 45" xfId="22132" xr:uid="{769A8EA0-4A88-44BA-A28B-A6E465A08DF1}"/>
    <cellStyle name="Title 46" xfId="22133" xr:uid="{15D1C56A-B7A6-4B8E-A7BC-7815074FF961}"/>
    <cellStyle name="Title 47" xfId="22134" xr:uid="{B4460952-E670-4014-9912-47DC635CC134}"/>
    <cellStyle name="Title 48" xfId="22135" xr:uid="{A09A854A-206A-475B-9673-65A72BD83E64}"/>
    <cellStyle name="Title 49" xfId="22136" xr:uid="{D1DF4A81-EBA7-4D50-84FA-FF5450432327}"/>
    <cellStyle name="Title 5" xfId="4597" xr:uid="{6DCF6B38-8F6B-4BD5-86A7-0A1EFB67D777}"/>
    <cellStyle name="Title 5 2" xfId="22137" xr:uid="{3742A4D3-C9C1-46FA-BCA4-60EED645B680}"/>
    <cellStyle name="Title 5 3" xfId="22138" xr:uid="{8F2F81B1-9A37-4851-928C-C55B2D521CD5}"/>
    <cellStyle name="Title 5 4" xfId="22139" xr:uid="{969E9B58-BF32-4A4B-BCA5-EFD946480027}"/>
    <cellStyle name="Title 5 5" xfId="22140" xr:uid="{FF59D8DE-F43F-4142-9C5E-C0E690986B82}"/>
    <cellStyle name="Title 5 6" xfId="22141" xr:uid="{947A3C95-E71B-4E90-AED5-129B7B8ABB88}"/>
    <cellStyle name="Title 5 7" xfId="22142" xr:uid="{9F38863B-E11A-423C-AD5E-A2293FF4F91C}"/>
    <cellStyle name="Title 5 8" xfId="24694" xr:uid="{F0676044-73DF-4674-A5B2-A65AE278BF74}"/>
    <cellStyle name="Title 5 9" xfId="4847" xr:uid="{E5466044-17CD-4D55-B546-177790C12F53}"/>
    <cellStyle name="Title 50" xfId="22143" xr:uid="{D24BBE9F-9FA1-4441-80E9-813177FE73E9}"/>
    <cellStyle name="Title 51" xfId="22144" xr:uid="{5D2C9692-9596-4CBD-800E-233313A03528}"/>
    <cellStyle name="Title 52" xfId="22145" xr:uid="{4A579CA5-B497-4BC3-AA75-A81A02E330B4}"/>
    <cellStyle name="Title 53" xfId="22146" xr:uid="{3FC6622E-B23F-4AAC-B9B5-7E018F1CC3BC}"/>
    <cellStyle name="Title 54" xfId="22147" xr:uid="{F64288EF-8DF6-4ED1-B655-36B9B92FAD8C}"/>
    <cellStyle name="Title 55" xfId="22148" xr:uid="{BEEED0A7-7AF0-41D3-8249-08F5D9CC95E1}"/>
    <cellStyle name="Title 56" xfId="22149" xr:uid="{C2B9141F-C949-41D8-9AA2-CB76FAF4E733}"/>
    <cellStyle name="Title 57" xfId="22150" xr:uid="{FCCEE7FC-7D0D-43E6-8CD9-CB1433E8748E}"/>
    <cellStyle name="Title 58" xfId="22151" xr:uid="{E21106E0-917D-4588-96EC-843297B3EFA8}"/>
    <cellStyle name="Title 59" xfId="22152" xr:uid="{9BAFFDEC-A44F-470B-BE6E-AB1E7D7E657C}"/>
    <cellStyle name="Title 6" xfId="4598" xr:uid="{9321DE00-837C-4CF5-9ECC-F478205DA1E5}"/>
    <cellStyle name="Title 6 2" xfId="22153" xr:uid="{FF09FB44-F705-4F09-B389-144F280599BC}"/>
    <cellStyle name="Title 6 2 2" xfId="22154" xr:uid="{D95DC936-7CC5-436A-941A-7E01EDEE0566}"/>
    <cellStyle name="Title 6 2 3" xfId="22155" xr:uid="{0D2B0926-FE27-4E2F-85DB-5853F49DE59F}"/>
    <cellStyle name="Title 6 2 4" xfId="22156" xr:uid="{A6E0DA5E-1181-463D-8BB2-6CFD3E8D9DEC}"/>
    <cellStyle name="Title 6 2 5" xfId="22157" xr:uid="{BDEE3B5B-929B-4B97-8B57-10B82BFC5ACF}"/>
    <cellStyle name="Title 6 3" xfId="22158" xr:uid="{CBC25FCC-9FB8-4162-9CC5-AEE115871222}"/>
    <cellStyle name="Title 6 4" xfId="22159" xr:uid="{54A6937D-E88C-495C-82AB-3AB7D210365C}"/>
    <cellStyle name="Title 6 5" xfId="22160" xr:uid="{FD1EBF8A-E7DA-4931-9F66-EF9CCDD8140A}"/>
    <cellStyle name="Title 6 6" xfId="24695" xr:uid="{8B60BAC7-50DC-43BC-9D7D-180139A5718C}"/>
    <cellStyle name="Title 6 7" xfId="4848" xr:uid="{234F127F-C57A-428F-B21F-1DCD220FE45F}"/>
    <cellStyle name="Title 60" xfId="22161" xr:uid="{D8B23A2D-2934-4763-961D-D6EA3C149BA0}"/>
    <cellStyle name="Title 61" xfId="22162" xr:uid="{173A0C99-DF1B-433F-9B10-3FC216192AA5}"/>
    <cellStyle name="Title 62" xfId="22163" xr:uid="{B3084E7A-A89C-4B8F-9EBE-72139FCD992C}"/>
    <cellStyle name="Title 63" xfId="22164" xr:uid="{7DAA1757-F49D-4B38-8E9A-B7557407A9E9}"/>
    <cellStyle name="Title 64" xfId="22165" xr:uid="{3C73DA71-9B3A-49A2-BDB7-D12DF4EF99E5}"/>
    <cellStyle name="Title 65" xfId="22166" xr:uid="{FAC6FCE9-9D98-49C3-A9A9-F96B25F4CD01}"/>
    <cellStyle name="Title 66" xfId="22167" xr:uid="{B2BF6CCE-8CF0-486D-9B29-D0044B9EDC0C}"/>
    <cellStyle name="Title 67" xfId="22168" xr:uid="{F96E60D2-E7FB-4194-A71D-DF442EF1953A}"/>
    <cellStyle name="Title 68" xfId="22169" xr:uid="{E74D8853-C21B-427F-BC46-E3D32BBF3E00}"/>
    <cellStyle name="Title 68 2" xfId="22170" xr:uid="{2F16A428-F0FD-4477-BFCC-F0CAE449356E}"/>
    <cellStyle name="Title 68 3" xfId="22171" xr:uid="{319F5F85-35AD-4729-8385-C6D501AE94C7}"/>
    <cellStyle name="Title 69" xfId="22172" xr:uid="{46DAB5A0-7C4F-42AD-B006-F57A1EA49B38}"/>
    <cellStyle name="Title 69 2" xfId="22173" xr:uid="{D4993DDF-C338-4522-9DCE-03DE7C44D5E4}"/>
    <cellStyle name="Title 69 3" xfId="22174" xr:uid="{FB57EDC7-B743-4F5A-B404-B47769D97133}"/>
    <cellStyle name="Title 7" xfId="4599" xr:uid="{D944F3FC-B711-4AA0-833A-188CF6DB07F4}"/>
    <cellStyle name="Title 7 2" xfId="22175" xr:uid="{7D453BFA-F89E-4864-B610-097311C4ACF9}"/>
    <cellStyle name="Title 7 3" xfId="22176" xr:uid="{5C5B645B-D034-4AA1-A7EF-A6C6D24F203F}"/>
    <cellStyle name="Title 7 4" xfId="22177" xr:uid="{133BC05E-6BAB-4646-A7DD-88631CD336F7}"/>
    <cellStyle name="Title 7 5" xfId="22178" xr:uid="{EDE0B17D-8231-4A48-8E06-D3318A9695E2}"/>
    <cellStyle name="Title 7 6" xfId="24696" xr:uid="{2EDE31AF-2316-47CC-8681-854E3DAE8CC4}"/>
    <cellStyle name="Title 7 7" xfId="5817" xr:uid="{07E6F346-9FD7-4C06-81AC-4954C928B2A0}"/>
    <cellStyle name="Title 70" xfId="22179" xr:uid="{E456B6F3-31DA-4DC4-B813-73792997800B}"/>
    <cellStyle name="Title 70 2" xfId="22180" xr:uid="{9684E479-CF52-4161-90F8-0B7C4E1CAD40}"/>
    <cellStyle name="Title 70 3" xfId="22181" xr:uid="{A91EA889-89AD-48B5-AF99-20BE018D1825}"/>
    <cellStyle name="Title 71" xfId="22182" xr:uid="{0EF72652-3030-439D-B166-647B1EA3C3B7}"/>
    <cellStyle name="Title 71 2" xfId="22183" xr:uid="{6610C9DE-1FB5-4E1E-B8DC-ADFAB776A321}"/>
    <cellStyle name="Title 71 3" xfId="22184" xr:uid="{2EED98B5-868F-4370-83C2-68A3BC2CF139}"/>
    <cellStyle name="Title 72" xfId="22185" xr:uid="{912633CE-E9C0-4EBC-B859-601D74CFF298}"/>
    <cellStyle name="Title 72 2" xfId="22186" xr:uid="{E9778BA1-7A9B-4A5B-B0A9-FDCD09CD41DB}"/>
    <cellStyle name="Title 72 3" xfId="22187" xr:uid="{D719C699-8D88-49A6-B919-540EE2A1BB5F}"/>
    <cellStyle name="Title 73" xfId="22188" xr:uid="{A3596574-ED59-4702-B94E-9CBD38C96EA4}"/>
    <cellStyle name="Title 74" xfId="22189" xr:uid="{C27865CD-9BEE-469D-896A-371A4AA4C86C}"/>
    <cellStyle name="Title 75" xfId="22190" xr:uid="{54805F13-4377-4982-9CBB-9CC34ABFFFDB}"/>
    <cellStyle name="Title 76" xfId="22191" xr:uid="{B700B5F6-F63E-4298-8375-2094982F5F7C}"/>
    <cellStyle name="Title 77" xfId="22192" xr:uid="{BEC93CD4-4418-4179-900E-BB455FD2E83D}"/>
    <cellStyle name="Title 78" xfId="22193" xr:uid="{E76A0B35-0F9F-4D2C-8A01-2999448283C4}"/>
    <cellStyle name="Title 79" xfId="22194" xr:uid="{1953736E-FCB2-4E16-817C-A678E26E1131}"/>
    <cellStyle name="Title 8" xfId="4600" xr:uid="{67DDE5B3-C2D3-4C94-8E85-129F9897B712}"/>
    <cellStyle name="Title 8 2" xfId="22195" xr:uid="{8811EA11-1C52-4413-A8AB-505FA4ED49C6}"/>
    <cellStyle name="Title 8 3" xfId="22196" xr:uid="{753C7CAC-E227-42D1-AB4D-47F244C0CB91}"/>
    <cellStyle name="Title 8 4" xfId="24697" xr:uid="{1D6BDC58-3938-417B-B4D5-2D62EDA8F933}"/>
    <cellStyle name="Title 8 5" xfId="5818" xr:uid="{C9CFBB7E-2F2A-48C8-9489-6F3110E0535D}"/>
    <cellStyle name="Title 80" xfId="22197" xr:uid="{1B625A41-A007-41F0-91BE-0652C67A7850}"/>
    <cellStyle name="Title 81" xfId="22198" xr:uid="{3213685E-8974-4F50-8806-CCD6719787C6}"/>
    <cellStyle name="Title 82" xfId="22199" xr:uid="{5D0A766E-C952-406D-BDCA-88089935B706}"/>
    <cellStyle name="Title 83" xfId="22200" xr:uid="{DD4F0B89-D76F-4663-97CB-DE8C13FADBF0}"/>
    <cellStyle name="Title 84" xfId="22201" xr:uid="{9D577E4C-B319-4D00-9789-E6581B14CA31}"/>
    <cellStyle name="Title 85" xfId="22202" xr:uid="{BC4508D9-6609-4B1A-BEDD-BF6AEDBA1895}"/>
    <cellStyle name="Title 86" xfId="22203" xr:uid="{70A4D06C-7A63-407C-A789-525D006287C0}"/>
    <cellStyle name="Title 87" xfId="22204" xr:uid="{7554C886-125D-427C-AC13-E7043A94AFBC}"/>
    <cellStyle name="Title 88" xfId="22205" xr:uid="{9A9BD286-AE2E-4E4D-B920-BCDCA4C566B2}"/>
    <cellStyle name="Title 89" xfId="22206" xr:uid="{15CF0DAD-DE67-4D85-A1BE-78DFA350452D}"/>
    <cellStyle name="Title 9" xfId="4601" xr:uid="{92C2A667-7229-4900-8D26-28D56750B0B7}"/>
    <cellStyle name="Title 9 2" xfId="22208" xr:uid="{44221683-BD29-4E43-AB47-74A0D80A9F24}"/>
    <cellStyle name="Title 9 3" xfId="22209" xr:uid="{4A064558-FD10-41B6-96B5-16231640F9A7}"/>
    <cellStyle name="Title 9 4" xfId="24698" xr:uid="{C347BAB5-9344-4174-BDAD-C48B92752F3F}"/>
    <cellStyle name="Title 9 5" xfId="22207" xr:uid="{1BCBE1C6-708D-4A17-8148-60D28231E1E7}"/>
    <cellStyle name="Title 90" xfId="22210" xr:uid="{5A35D56C-EB54-450E-8096-A242C3E6FED9}"/>
    <cellStyle name="Title 91" xfId="22211" xr:uid="{99B8A0D0-8166-4FCA-9846-DEEC8956756D}"/>
    <cellStyle name="Title 92" xfId="22212" xr:uid="{CE12EC9C-AA31-40F0-8034-C7E84A9F5498}"/>
    <cellStyle name="Title 93" xfId="22213" xr:uid="{6EA02524-80C6-400B-B3B7-5315A93BEB83}"/>
    <cellStyle name="Title 94" xfId="22214" xr:uid="{0901A46A-C392-4B57-BDCB-7206F09D3F21}"/>
    <cellStyle name="Title 95" xfId="22215" xr:uid="{9F2EAD85-D5B8-4413-8BD1-CC3968613C88}"/>
    <cellStyle name="Title 96" xfId="22216" xr:uid="{7BC7AAE4-3685-41C9-A0A6-41508B9DAF51}"/>
    <cellStyle name="Title 97" xfId="22217" xr:uid="{ED2F0DFF-62AD-4DFA-8268-473BF11981C8}"/>
    <cellStyle name="Title 98" xfId="22218" xr:uid="{B9EEC6C3-1656-4B9A-A8A0-CEDF8C72B51A}"/>
    <cellStyle name="Title 99" xfId="22219" xr:uid="{BBC203BD-ACD1-4A0D-BC43-E11584E5D78D}"/>
    <cellStyle name="Titles" xfId="22220" xr:uid="{FE7F7D04-5AEA-42E0-88E9-F03F1C5A050B}"/>
    <cellStyle name="TOC 1" xfId="3036" xr:uid="{D7557D8F-8687-4AC1-8C83-46CC0603052F}"/>
    <cellStyle name="TOC 2" xfId="3037" xr:uid="{FDC4DC98-AF9C-421C-BEBE-4F0FB0F39E72}"/>
    <cellStyle name="Ton" xfId="22221" xr:uid="{1FC6DF72-44D8-4FB1-9D29-1A1570A54E63}"/>
    <cellStyle name="Totaal" xfId="3038" xr:uid="{F0B2229B-E8F6-4933-A9EA-49C6EB3DFB80}"/>
    <cellStyle name="Total 10" xfId="4602" xr:uid="{615E7AD5-8210-47F5-897C-B9D3D4376FE8}"/>
    <cellStyle name="Total 10 2" xfId="22223" xr:uid="{897B860C-BD7C-41E5-9916-7D328BA1A1A0}"/>
    <cellStyle name="Total 10 3" xfId="22224" xr:uid="{60A88C16-3506-4129-AFB1-9F17B2814383}"/>
    <cellStyle name="Total 10 4" xfId="24699" xr:uid="{7115E503-3A58-4EF7-BAAB-9392F9A8A9DA}"/>
    <cellStyle name="Total 10 4 2" xfId="38354" xr:uid="{A09EE414-CAD1-4A86-8591-2E998710F9BE}"/>
    <cellStyle name="Total 10 4 3" xfId="44460" xr:uid="{00FE3F79-E2C5-4C70-B89A-5139D9B234D5}"/>
    <cellStyle name="Total 10 5" xfId="22222" xr:uid="{E7FEEA46-91E8-419A-9B7C-8DAFE4CE3FE4}"/>
    <cellStyle name="Total 100" xfId="22225" xr:uid="{A24609D1-8580-466B-982E-F304450CF575}"/>
    <cellStyle name="Total 101" xfId="22226" xr:uid="{56ED1C35-0422-49EC-B165-EACCB9032CE7}"/>
    <cellStyle name="Total 102" xfId="22227" xr:uid="{56762FAC-FDFF-41EE-8FC4-E46BAD6FE760}"/>
    <cellStyle name="Total 103" xfId="22228" xr:uid="{176E6A9B-8901-4F29-9242-BACEFDE5C7F6}"/>
    <cellStyle name="Total 104" xfId="22229" xr:uid="{3279178B-DA2A-42C2-9533-6A74FE8FFA12}"/>
    <cellStyle name="Total 105" xfId="22230" xr:uid="{845D36E0-6672-47B4-A9C8-01A7770DCA4E}"/>
    <cellStyle name="Total 106" xfId="22231" xr:uid="{2CAF441F-DBB9-4548-BB88-84550BCC1191}"/>
    <cellStyle name="Total 107" xfId="22232" xr:uid="{F1E826E4-D869-4E4B-8AFB-C1F027B75C24}"/>
    <cellStyle name="Total 108" xfId="22233" xr:uid="{9F128561-A8DF-45D9-B71A-562BDB66EA38}"/>
    <cellStyle name="Total 109" xfId="22234" xr:uid="{62A63B06-4E14-4932-AE52-29318426839E}"/>
    <cellStyle name="Total 11" xfId="4603" xr:uid="{2DC4A576-BF05-4F7F-AEA9-D1BF137E4A89}"/>
    <cellStyle name="Total 11 2" xfId="22236" xr:uid="{EF0814A1-B098-436E-985A-BED2CAF41CC3}"/>
    <cellStyle name="Total 11 3" xfId="22237" xr:uid="{C23A758E-59AE-4DB6-BD4D-CD27C882FA38}"/>
    <cellStyle name="Total 11 4" xfId="24700" xr:uid="{93610A74-20F2-485A-9181-71E3B7DF9D7F}"/>
    <cellStyle name="Total 11 4 2" xfId="35738" xr:uid="{936C1210-287E-4149-A31E-DFCDC8D68078}"/>
    <cellStyle name="Total 11 4 3" xfId="44461" xr:uid="{A2394D21-DF70-480B-B2C9-3C05F40C2F99}"/>
    <cellStyle name="Total 11 5" xfId="22235" xr:uid="{EB4C064B-3624-43C0-A60C-1CBD2B3269F0}"/>
    <cellStyle name="Total 110" xfId="22238" xr:uid="{670C465A-81EA-4FB7-A088-E1FA4BB5CC46}"/>
    <cellStyle name="Total 111" xfId="22239" xr:uid="{28092972-016B-4932-BDA7-EEC71BA7D80D}"/>
    <cellStyle name="Total 12" xfId="4604" xr:uid="{B0535294-86F6-4774-A7E9-EB0270C41ADE}"/>
    <cellStyle name="Total 12 2" xfId="22241" xr:uid="{9BEB83B9-0347-4B1C-93E2-9955E9D6FA61}"/>
    <cellStyle name="Total 12 3" xfId="22242" xr:uid="{8B7B3918-470E-427E-820D-E12AE89F768F}"/>
    <cellStyle name="Total 12 4" xfId="24701" xr:uid="{A0C657CB-FFAD-4239-8FE3-0FEEF4157783}"/>
    <cellStyle name="Total 12 4 2" xfId="35739" xr:uid="{EDE04797-1D06-4D86-AFC2-DFD516A40784}"/>
    <cellStyle name="Total 12 4 3" xfId="44462" xr:uid="{59F7496C-4B1D-4300-B58C-561ADAEA012D}"/>
    <cellStyle name="Total 12 5" xfId="22240" xr:uid="{5802F8AD-E901-45AD-99A6-EED974804985}"/>
    <cellStyle name="Total 13" xfId="4605" xr:uid="{DD576ED7-6469-480B-B5EF-FD6C5F08399F}"/>
    <cellStyle name="Total 13 2" xfId="22244" xr:uid="{25D4396F-8FA0-416C-A341-DBA04B8E3758}"/>
    <cellStyle name="Total 13 3" xfId="22245" xr:uid="{9216F468-7DC9-4DB8-9118-0B53BA328F35}"/>
    <cellStyle name="Total 13 4" xfId="24702" xr:uid="{37AE12F7-84DD-4B65-B4ED-722689BDB44E}"/>
    <cellStyle name="Total 13 4 2" xfId="25605" xr:uid="{B1A1BB86-A523-4616-A9F7-D35675D6FA41}"/>
    <cellStyle name="Total 13 4 3" xfId="44463" xr:uid="{FA6C758B-E4F6-473F-8CEC-EB30D4D557B3}"/>
    <cellStyle name="Total 13 5" xfId="22243" xr:uid="{F3DCF33D-69F6-4027-B9AE-6E5B6736EA89}"/>
    <cellStyle name="Total 14" xfId="4606" xr:uid="{96FCBDA1-FB82-404E-A2CF-6D4C11E7467B}"/>
    <cellStyle name="Total 14 2" xfId="22247" xr:uid="{6081BF9E-409B-4C77-8C18-9DE047378233}"/>
    <cellStyle name="Total 14 3" xfId="22248" xr:uid="{4AD33136-3DDA-4F76-8463-1D1D9C7ABF41}"/>
    <cellStyle name="Total 14 4" xfId="24703" xr:uid="{30CB4EC5-9E5E-428F-A306-36B8C5C520AE}"/>
    <cellStyle name="Total 14 4 2" xfId="35740" xr:uid="{FA12B7FA-69AD-4A72-BC93-8ED15B3ACA63}"/>
    <cellStyle name="Total 14 4 3" xfId="44464" xr:uid="{D4D411F2-9623-4AC2-81F2-0902A0C58CA3}"/>
    <cellStyle name="Total 14 5" xfId="22246" xr:uid="{037680B7-4501-4AE0-A393-CF6A991FE75C}"/>
    <cellStyle name="Total 15" xfId="4607" xr:uid="{B06642DB-5B00-4A06-ACD1-DDAC78C3EE78}"/>
    <cellStyle name="Total 15 2" xfId="22250" xr:uid="{CB95A963-4E0F-4117-82B0-12DBA82EAED6}"/>
    <cellStyle name="Total 15 3" xfId="22251" xr:uid="{3C5A3F12-705F-4660-8AA0-81F8A3D76109}"/>
    <cellStyle name="Total 15 4" xfId="24704" xr:uid="{AF9F6CD0-1C0B-4996-B789-931E64C15E7D}"/>
    <cellStyle name="Total 15 4 2" xfId="38353" xr:uid="{2E68429D-2F03-42D7-80D6-0793987D4906}"/>
    <cellStyle name="Total 15 4 3" xfId="44465" xr:uid="{0E59C975-4DCA-4123-A6F7-05EA743F5F26}"/>
    <cellStyle name="Total 15 5" xfId="22249" xr:uid="{DA18C48A-50CC-47C6-AD49-C454805CCA32}"/>
    <cellStyle name="Total 16" xfId="4608" xr:uid="{42D5ACC0-8A20-482B-9FB7-271B38D61FAC}"/>
    <cellStyle name="Total 16 2" xfId="22253" xr:uid="{1973CC87-6B32-402A-BB43-0FAFA118CEE6}"/>
    <cellStyle name="Total 16 3" xfId="22254" xr:uid="{8E48D10C-CBC4-42BB-A4FF-60D965DD65A9}"/>
    <cellStyle name="Total 16 4" xfId="24705" xr:uid="{88971C0E-A301-47E7-A1E6-6D2D02A8C37B}"/>
    <cellStyle name="Total 16 4 2" xfId="35741" xr:uid="{78E97ADF-5B8B-4A48-965B-CDF5F9B89ABE}"/>
    <cellStyle name="Total 16 4 3" xfId="44466" xr:uid="{4EA0A4E4-2940-41F3-944B-49CDFA3BEB4F}"/>
    <cellStyle name="Total 16 5" xfId="22252" xr:uid="{2FBE8DAE-C70B-4DF6-B42B-E709919F06FE}"/>
    <cellStyle name="Total 17" xfId="4609" xr:uid="{2831BA0E-9E05-4522-8A56-C51E4F17E25F}"/>
    <cellStyle name="Total 17 2" xfId="22256" xr:uid="{27A93286-C9D5-4FE3-A166-634FD75DDB8E}"/>
    <cellStyle name="Total 17 3" xfId="22257" xr:uid="{1210FAC5-416E-48FA-88F6-DE62EACAFD4E}"/>
    <cellStyle name="Total 17 4" xfId="24706" xr:uid="{1A5D03CA-10F5-4955-8912-781287317FC6}"/>
    <cellStyle name="Total 17 4 2" xfId="35742" xr:uid="{A0FFB3CC-F2DC-453A-B986-6AB5F1966547}"/>
    <cellStyle name="Total 17 4 3" xfId="44467" xr:uid="{7A3976D3-4376-44A8-8E0E-57B0971242F3}"/>
    <cellStyle name="Total 17 5" xfId="22255" xr:uid="{8456DC90-7ADD-42F8-8BBE-739D92A522FA}"/>
    <cellStyle name="Total 18" xfId="4610" xr:uid="{12DBDCC8-BD59-4193-AB16-CE5091A2281F}"/>
    <cellStyle name="Total 18 2" xfId="22259" xr:uid="{DE8D304D-A449-4A9C-83EC-940E61C6DF48}"/>
    <cellStyle name="Total 18 3" xfId="22260" xr:uid="{C3D81B71-D3D8-48B9-89A9-6C969D341F70}"/>
    <cellStyle name="Total 18 4" xfId="24707" xr:uid="{338192F3-2C44-4C79-A9BB-3687CBD0FD11}"/>
    <cellStyle name="Total 18 4 2" xfId="35743" xr:uid="{15981730-42E6-45A5-A7DA-F9B2FCB79573}"/>
    <cellStyle name="Total 18 4 3" xfId="44468" xr:uid="{8CBB1B1C-BA40-4EEA-8CCB-7746560E26CB}"/>
    <cellStyle name="Total 18 5" xfId="22258" xr:uid="{7897FE19-334A-4AC0-9B09-2A598C199F44}"/>
    <cellStyle name="Total 19" xfId="4611" xr:uid="{A2746192-D119-4B7D-8382-AD3D859A8069}"/>
    <cellStyle name="Total 19 2" xfId="22262" xr:uid="{6C84D6E8-BF27-43C3-A2A9-77B4FB6E039A}"/>
    <cellStyle name="Total 19 3" xfId="22263" xr:uid="{11C86140-111B-4FD8-BE92-160DE092A2AB}"/>
    <cellStyle name="Total 19 4" xfId="24708" xr:uid="{ACF8CAF3-7545-42FB-B284-56E3C5C201D2}"/>
    <cellStyle name="Total 19 4 2" xfId="38352" xr:uid="{C3837A18-8A4F-4D40-AFEC-24D6CDEC5D03}"/>
    <cellStyle name="Total 19 4 3" xfId="44469" xr:uid="{88FCE022-EC2B-4819-B640-FBB7749247C4}"/>
    <cellStyle name="Total 19 5" xfId="22261" xr:uid="{6D83EA7B-9D53-4CDD-BE47-667B353BDE56}"/>
    <cellStyle name="Total 2" xfId="3039" xr:uid="{A1169362-E5DB-4D30-AD2A-2B05BA744F0F}"/>
    <cellStyle name="Total 2 10" xfId="22264" xr:uid="{EB1D206B-B957-4515-8AD9-C9612E37F96D}"/>
    <cellStyle name="Total 2 10 2" xfId="34857" xr:uid="{D35DA690-22F4-48FC-BAA0-3EBAA7C1BDB8}"/>
    <cellStyle name="Total 2 10 3" xfId="43841" xr:uid="{B074292C-3B1C-457F-A919-60F7C4414D8D}"/>
    <cellStyle name="Total 2 11" xfId="22265" xr:uid="{D98345CC-5952-4783-AF58-0AD39A5F5C43}"/>
    <cellStyle name="Total 2 11 2" xfId="34858" xr:uid="{C32FD1DB-0396-4FB5-BD9D-75C355D8A6A5}"/>
    <cellStyle name="Total 2 11 3" xfId="43842" xr:uid="{538C5B77-E268-47CC-9C33-6437F9A0F292}"/>
    <cellStyle name="Total 2 12" xfId="22266" xr:uid="{FCE873B5-A09E-4EA3-96A0-99E88497005A}"/>
    <cellStyle name="Total 2 12 2" xfId="34859" xr:uid="{EB3050CD-9AF8-4E89-80DD-5A57A112EB87}"/>
    <cellStyle name="Total 2 12 3" xfId="43843" xr:uid="{269C80A1-A675-46B7-BE3D-09B6E9B9D8BE}"/>
    <cellStyle name="Total 2 13" xfId="22267" xr:uid="{906CEECB-FFA6-47FF-A73B-FE59DB08983C}"/>
    <cellStyle name="Total 2 13 2" xfId="34860" xr:uid="{73E5DDF1-DADC-4403-9FA9-CD91A871EFA4}"/>
    <cellStyle name="Total 2 13 3" xfId="43844" xr:uid="{6610D4D3-6F6B-45E0-BADB-9D7B9519E942}"/>
    <cellStyle name="Total 2 14" xfId="22268" xr:uid="{8D6AA15E-CA53-4FCF-8640-C88CAFB88C38}"/>
    <cellStyle name="Total 2 14 2" xfId="34861" xr:uid="{BA56D025-D18A-47FC-BA3F-9D5016B498F6}"/>
    <cellStyle name="Total 2 14 3" xfId="43845" xr:uid="{13A4073C-7480-4C92-8F35-B28EA161FCDF}"/>
    <cellStyle name="Total 2 15" xfId="22269" xr:uid="{34771500-198F-42B8-A204-03B092F6087D}"/>
    <cellStyle name="Total 2 15 2" xfId="34862" xr:uid="{2F4F7626-DA9D-47FB-9672-378778A59A95}"/>
    <cellStyle name="Total 2 15 3" xfId="43846" xr:uid="{61203700-692F-434B-9664-C7012FD79F2C}"/>
    <cellStyle name="Total 2 16" xfId="22270" xr:uid="{D0415890-1695-4378-953E-653223B83759}"/>
    <cellStyle name="Total 2 16 2" xfId="25560" xr:uid="{22F62502-F82B-4EC2-9F5B-486BA7288AA2}"/>
    <cellStyle name="Total 2 16 3" xfId="43847" xr:uid="{AE0D3848-6641-4935-8321-77D0BB295B4E}"/>
    <cellStyle name="Total 2 17" xfId="22271" xr:uid="{7566CB16-6788-4A62-AE0A-FB21AFB6D63E}"/>
    <cellStyle name="Total 2 17 2" xfId="38459" xr:uid="{71BFA84D-B1D4-4E62-9ADA-CECAD5D5619A}"/>
    <cellStyle name="Total 2 17 3" xfId="43848" xr:uid="{B2A4FCA5-4286-4A38-9091-C2FB19267FFD}"/>
    <cellStyle name="Total 2 18" xfId="22272" xr:uid="{2B505F5E-7B4A-4DB1-A830-E295D5B5D9BD}"/>
    <cellStyle name="Total 2 18 2" xfId="37797" xr:uid="{C61D6154-80EF-4995-BD0F-A15B4C3915C9}"/>
    <cellStyle name="Total 2 18 3" xfId="43849" xr:uid="{49241F50-2557-45E8-9610-D4AE01BC6885}"/>
    <cellStyle name="Total 2 19" xfId="23506" xr:uid="{0E14E3D4-5291-4C1C-9E93-7CDF382F7CAD}"/>
    <cellStyle name="Total 2 2" xfId="5820" xr:uid="{CE708162-87B1-4D18-91F8-57D86BF6AA7F}"/>
    <cellStyle name="Total 2 2 10" xfId="22273" xr:uid="{CC30F490-5DC1-4999-A0B8-A376DC21307F}"/>
    <cellStyle name="Total 2 2 10 2" xfId="24870" xr:uid="{62094117-2E20-475D-ADD8-1BCF453EAC23}"/>
    <cellStyle name="Total 2 2 10 3" xfId="43850" xr:uid="{0D6E8F75-6065-4399-B1C7-C802E1E3C7EB}"/>
    <cellStyle name="Total 2 2 11" xfId="22274" xr:uid="{4F9B0285-A68B-40DC-A6CF-B43AEF0A76B2}"/>
    <cellStyle name="Total 2 2 11 2" xfId="34863" xr:uid="{E867D94F-5DD2-4E47-9EF7-48D24A729EF7}"/>
    <cellStyle name="Total 2 2 11 3" xfId="43851" xr:uid="{ED7EB345-C937-485D-B7DC-C45B8CFA3C1D}"/>
    <cellStyle name="Total 2 2 12" xfId="22275" xr:uid="{97B4EDF1-8C20-4F1F-9B3E-08D5251383E3}"/>
    <cellStyle name="Total 2 2 12 2" xfId="34864" xr:uid="{878A3504-BE96-4C8D-A6AC-32DDA0DF0C80}"/>
    <cellStyle name="Total 2 2 12 3" xfId="43852" xr:uid="{36AABAC8-5BFD-43C1-B353-A72E1F01DFDE}"/>
    <cellStyle name="Total 2 2 13" xfId="22276" xr:uid="{372580C4-61FA-417B-B19C-938F360D5E6A}"/>
    <cellStyle name="Total 2 2 13 2" xfId="35987" xr:uid="{FFC03A90-FC66-4A38-8155-8716408E1010}"/>
    <cellStyle name="Total 2 2 13 3" xfId="43853" xr:uid="{55039199-E046-42EA-A298-0A721977EBA9}"/>
    <cellStyle name="Total 2 2 14" xfId="22277" xr:uid="{63EB4E79-33F3-4502-A8BA-8EE00020584D}"/>
    <cellStyle name="Total 2 2 14 2" xfId="35988" xr:uid="{B9942839-F5CF-443E-9AAF-AF193F13BEF6}"/>
    <cellStyle name="Total 2 2 14 3" xfId="43854" xr:uid="{406E0663-AA18-453E-8F7D-320B552DB754}"/>
    <cellStyle name="Total 2 2 15" xfId="24914" xr:uid="{A01AD8D1-3959-4DB4-B3CC-BDF4A76551C0}"/>
    <cellStyle name="Total 2 2 16" xfId="35097" xr:uid="{881B370C-3B05-4C59-A5EF-BF1F2C263EDD}"/>
    <cellStyle name="Total 2 2 2" xfId="5821" xr:uid="{725A9382-DB31-43CD-99C8-77633B94DF71}"/>
    <cellStyle name="Total 2 2 2 2" xfId="22278" xr:uid="{0B337568-E5F3-4EE1-B985-0B25F19C0DE1}"/>
    <cellStyle name="Total 2 2 2 2 10" xfId="22279" xr:uid="{EF3EE730-E875-4552-B592-6CB660E5513F}"/>
    <cellStyle name="Total 2 2 2 2 10 2" xfId="34865" xr:uid="{89B6A1FE-FC71-4991-B6AA-4FFA1AB34B60}"/>
    <cellStyle name="Total 2 2 2 2 10 3" xfId="43856" xr:uid="{1ACD2C6A-07AE-4725-8573-246104179AD1}"/>
    <cellStyle name="Total 2 2 2 2 11" xfId="22280" xr:uid="{FEF51D45-93EF-4785-BBA7-7D6155C68B76}"/>
    <cellStyle name="Total 2 2 2 2 11 2" xfId="34866" xr:uid="{28B9A063-E3BE-4FD5-B8C5-627D269DE761}"/>
    <cellStyle name="Total 2 2 2 2 11 3" xfId="43857" xr:uid="{DBE33A5E-BF3D-4FD1-972B-0C78881E7081}"/>
    <cellStyle name="Total 2 2 2 2 12" xfId="22281" xr:uid="{181390AA-964C-4EB4-9AEC-A8818AF870BF}"/>
    <cellStyle name="Total 2 2 2 2 12 2" xfId="37115" xr:uid="{37D4DEB5-08BB-45EA-AA49-E47A42297423}"/>
    <cellStyle name="Total 2 2 2 2 12 3" xfId="43858" xr:uid="{2839B1AD-AAB2-4B2D-9FF0-268147E14468}"/>
    <cellStyle name="Total 2 2 2 2 13" xfId="25561" xr:uid="{C90FEBDA-B65D-4E9F-AC95-3C24E1161F07}"/>
    <cellStyle name="Total 2 2 2 2 14" xfId="43855" xr:uid="{FB905DA5-D4E0-43AE-8721-E0CCDE942A4B}"/>
    <cellStyle name="Total 2 2 2 2 2" xfId="22282" xr:uid="{D44EAB3B-BFA8-427B-8A70-9795D0734B75}"/>
    <cellStyle name="Total 2 2 2 2 3" xfId="22283" xr:uid="{708D6AAF-0357-4525-87BE-8C6A8412A09E}"/>
    <cellStyle name="Total 2 2 2 2 4" xfId="22284" xr:uid="{FC541516-20E6-4801-8269-529D0E1AA0B3}"/>
    <cellStyle name="Total 2 2 2 2 5" xfId="22285" xr:uid="{1A8916E0-03A4-4C95-BC7E-A8CAD0D17C00}"/>
    <cellStyle name="Total 2 2 2 2 6" xfId="22286" xr:uid="{33607797-6323-4577-9CA0-1CFB8B7D7625}"/>
    <cellStyle name="Total 2 2 2 2 6 2" xfId="25562" xr:uid="{EA9FDAD4-D096-4677-A263-860321A9CA26}"/>
    <cellStyle name="Total 2 2 2 2 6 3" xfId="43859" xr:uid="{B478BACA-73F4-4C1F-B1AE-BDD19D49C9ED}"/>
    <cellStyle name="Total 2 2 2 2 7" xfId="22287" xr:uid="{A7AD9BB5-60F4-4D10-A139-BB1C6F40C4B2}"/>
    <cellStyle name="Total 2 2 2 2 7 2" xfId="34867" xr:uid="{B9DB3FCF-8DFE-4969-9776-D112BABE3A40}"/>
    <cellStyle name="Total 2 2 2 2 7 3" xfId="43860" xr:uid="{36B466FB-A336-417F-AF2A-E6BB33164C89}"/>
    <cellStyle name="Total 2 2 2 2 8" xfId="22288" xr:uid="{60DE0480-2947-4BDA-80C6-87C1F0BBA5E3}"/>
    <cellStyle name="Total 2 2 2 2 8 2" xfId="34868" xr:uid="{FA34FFC9-F321-4258-8DDA-0F75CAD69755}"/>
    <cellStyle name="Total 2 2 2 2 8 3" xfId="43861" xr:uid="{6E2BA176-334B-4ACC-BA21-A5349061FC22}"/>
    <cellStyle name="Total 2 2 2 2 9" xfId="22289" xr:uid="{8BA5785F-0B24-4FCC-97B3-805636130CE2}"/>
    <cellStyle name="Total 2 2 2 2 9 2" xfId="34869" xr:uid="{20AEE270-A464-4A4E-8938-F8E62BA6863C}"/>
    <cellStyle name="Total 2 2 2 2 9 3" xfId="43862" xr:uid="{8D2C1569-B1BD-4A93-93B3-B498C02C7B59}"/>
    <cellStyle name="Total 2 2 2 3" xfId="22290" xr:uid="{12DAF440-A50B-428C-9C8D-0D0963F04913}"/>
    <cellStyle name="Total 2 2 2 3 10" xfId="43863" xr:uid="{330B8B7C-CB11-400D-8C00-F4758384D4DF}"/>
    <cellStyle name="Total 2 2 2 3 2" xfId="22291" xr:uid="{C0F23181-69F3-4D9F-AA45-DA8CF8F78691}"/>
    <cellStyle name="Total 2 2 2 3 2 2" xfId="38458" xr:uid="{AC5307F6-5AF4-428B-81EE-55AA0DAEAD72}"/>
    <cellStyle name="Total 2 2 2 3 2 3" xfId="43864" xr:uid="{365A4EFB-19DF-41E5-80C1-AB5086EF1994}"/>
    <cellStyle name="Total 2 2 2 3 3" xfId="22292" xr:uid="{6D661DFC-0F82-440E-8F32-6A45473D6099}"/>
    <cellStyle name="Total 2 2 2 3 3 2" xfId="34870" xr:uid="{D5140CC7-01FF-480D-AC76-912321FF03A5}"/>
    <cellStyle name="Total 2 2 2 3 3 3" xfId="43865" xr:uid="{6C1C88AB-2CBB-43AA-8A0F-267A5857C593}"/>
    <cellStyle name="Total 2 2 2 3 4" xfId="22293" xr:uid="{52BB03CC-1DB5-4EAD-91C4-FCA82DF948CD}"/>
    <cellStyle name="Total 2 2 2 3 4 2" xfId="24871" xr:uid="{4D0BEF1A-BE80-44B5-BFC0-FBF87906F0D9}"/>
    <cellStyle name="Total 2 2 2 3 4 3" xfId="43866" xr:uid="{D76278F1-D7DE-4C67-9567-9D414CB94A93}"/>
    <cellStyle name="Total 2 2 2 3 5" xfId="22294" xr:uid="{A45E0B21-A63E-4851-A5F6-5E4959EF8497}"/>
    <cellStyle name="Total 2 2 2 3 5 2" xfId="25564" xr:uid="{A090A203-09EB-4CB7-B194-108288EA2D9F}"/>
    <cellStyle name="Total 2 2 2 3 5 3" xfId="43867" xr:uid="{F07C9143-CCDC-4563-B123-6F3CD3223C4F}"/>
    <cellStyle name="Total 2 2 2 3 6" xfId="22295" xr:uid="{DB1FC89D-3DD8-475D-A3AA-8938ED9FBF67}"/>
    <cellStyle name="Total 2 2 2 3 6 2" xfId="34871" xr:uid="{8818005A-2643-48E9-B2FA-B5F1E7732DD1}"/>
    <cellStyle name="Total 2 2 2 3 6 3" xfId="43868" xr:uid="{92C9C1F9-F9F7-440A-A0C7-AF4D9E364010}"/>
    <cellStyle name="Total 2 2 2 3 7" xfId="22296" xr:uid="{34872E71-D8CE-4DF6-BB0D-6073972B3877}"/>
    <cellStyle name="Total 2 2 2 3 7 2" xfId="34872" xr:uid="{C77173BF-6A4B-4103-9F69-3277318031CB}"/>
    <cellStyle name="Total 2 2 2 3 7 3" xfId="43869" xr:uid="{9A64B3AA-A238-417F-B649-34C1CEFAE939}"/>
    <cellStyle name="Total 2 2 2 3 8" xfId="22297" xr:uid="{6830CD35-CB76-4E74-AF6D-858A5E9F934E}"/>
    <cellStyle name="Total 2 2 2 3 8 2" xfId="34873" xr:uid="{D361FCA6-5DC4-4E83-A05D-3CBC8964FC3B}"/>
    <cellStyle name="Total 2 2 2 3 8 3" xfId="43870" xr:uid="{701BCDC3-19CB-42B0-B1AB-2F1ADAD58A2D}"/>
    <cellStyle name="Total 2 2 2 3 9" xfId="25563" xr:uid="{AC74EA44-E064-4B43-84B9-EE80DEF1A120}"/>
    <cellStyle name="Total 2 2 2 4" xfId="22298" xr:uid="{7D4C02F6-E875-4214-8CE3-3701322B10E7}"/>
    <cellStyle name="Total 2 2 2 4 10" xfId="43871" xr:uid="{D88E38EA-C63D-496C-8DB5-4538FFED3CEE}"/>
    <cellStyle name="Total 2 2 2 4 2" xfId="22299" xr:uid="{F4A73D9A-AAD9-4A23-A138-BF732DC5EF61}"/>
    <cellStyle name="Total 2 2 2 4 2 2" xfId="34874" xr:uid="{355DB03F-76EC-405D-BEAB-2DC57758F1C0}"/>
    <cellStyle name="Total 2 2 2 4 2 3" xfId="43872" xr:uid="{9BA8CC22-29DA-448B-A0CA-3EE3E35537D8}"/>
    <cellStyle name="Total 2 2 2 4 3" xfId="22300" xr:uid="{5538F6D9-3310-4139-9CF0-55757A73BC85}"/>
    <cellStyle name="Total 2 2 2 4 3 2" xfId="34875" xr:uid="{72367BE5-A32C-4662-A6E3-E4BBF9F0A6CD}"/>
    <cellStyle name="Total 2 2 2 4 3 3" xfId="43873" xr:uid="{3FE7B226-F110-4333-828A-AC57C9980F33}"/>
    <cellStyle name="Total 2 2 2 4 4" xfId="22301" xr:uid="{138986CA-F206-483F-BC0D-C96C9EED3FA8}"/>
    <cellStyle name="Total 2 2 2 4 4 2" xfId="34876" xr:uid="{625B2DAE-F4F1-48B1-97D4-A2DE02B7271A}"/>
    <cellStyle name="Total 2 2 2 4 4 3" xfId="43874" xr:uid="{85A235FD-5A82-4B69-87A7-09D29ADB4ED7}"/>
    <cellStyle name="Total 2 2 2 4 5" xfId="22302" xr:uid="{D79C2521-C555-44A2-9523-14489E6E1563}"/>
    <cellStyle name="Total 2 2 2 4 5 2" xfId="25566" xr:uid="{5ED96EB4-A2BC-4E2C-89E4-5D0D81AAF6BE}"/>
    <cellStyle name="Total 2 2 2 4 5 3" xfId="43875" xr:uid="{08C51768-2D63-4AA4-9AD3-CB35889AFFCD}"/>
    <cellStyle name="Total 2 2 2 4 6" xfId="22303" xr:uid="{B26D6BC7-F431-42F8-BA07-9DBF53E4834B}"/>
    <cellStyle name="Total 2 2 2 4 6 2" xfId="34877" xr:uid="{58AF24DA-7848-4406-8A0C-63C8AE93BBD4}"/>
    <cellStyle name="Total 2 2 2 4 6 3" xfId="43876" xr:uid="{D5F44B5B-FB87-455C-91AE-356DB10AD6EC}"/>
    <cellStyle name="Total 2 2 2 4 7" xfId="22304" xr:uid="{B0339479-DCA4-4227-962B-4B287E0316ED}"/>
    <cellStyle name="Total 2 2 2 4 7 2" xfId="34878" xr:uid="{F226FFEB-2635-43F3-B812-F42290AD10EC}"/>
    <cellStyle name="Total 2 2 2 4 7 3" xfId="43877" xr:uid="{47EFD9B2-3D9B-44A8-9EFB-E91B7D57B65C}"/>
    <cellStyle name="Total 2 2 2 4 8" xfId="22305" xr:uid="{88E46C80-2363-4111-BE7A-9C9F1CE2B324}"/>
    <cellStyle name="Total 2 2 2 4 8 2" xfId="34879" xr:uid="{568170DD-50BE-4D85-A454-244B17232C8C}"/>
    <cellStyle name="Total 2 2 2 4 8 3" xfId="43878" xr:uid="{12C79086-EC73-40E1-BA7E-E76746F0DEBE}"/>
    <cellStyle name="Total 2 2 2 4 9" xfId="25565" xr:uid="{52E7CFF0-633F-4C35-88DE-375F76E169D4}"/>
    <cellStyle name="Total 2 2 2 5" xfId="22306" xr:uid="{656B3635-B357-4177-95EF-B95557C7522F}"/>
    <cellStyle name="Total 2 2 2 5 10" xfId="43879" xr:uid="{B4646AD6-0832-4380-A995-39EF10ACACF7}"/>
    <cellStyle name="Total 2 2 2 5 2" xfId="22307" xr:uid="{AF12C2A2-38C7-4BE8-B200-EC9FDA2CF1B9}"/>
    <cellStyle name="Total 2 2 2 5 2 2" xfId="34880" xr:uid="{4C4BFAC4-DF06-4F6C-B603-02AB33F04975}"/>
    <cellStyle name="Total 2 2 2 5 2 3" xfId="43880" xr:uid="{12F5F547-EB86-4D9B-80DD-B2B94BC340CC}"/>
    <cellStyle name="Total 2 2 2 5 3" xfId="22308" xr:uid="{81C20FD2-D22E-4202-AFA7-8071649FACDF}"/>
    <cellStyle name="Total 2 2 2 5 3 2" xfId="34881" xr:uid="{0A6B8EF5-907A-4E5C-848B-B43C24754F30}"/>
    <cellStyle name="Total 2 2 2 5 3 3" xfId="43881" xr:uid="{28BCE14B-A38C-45ED-A8CE-CDD13347EB88}"/>
    <cellStyle name="Total 2 2 2 5 4" xfId="22309" xr:uid="{095C2351-C6D8-4FDF-867A-6CCD19C018B5}"/>
    <cellStyle name="Total 2 2 2 5 4 2" xfId="38457" xr:uid="{A4777649-44EA-4A24-8D19-F8D43DD25463}"/>
    <cellStyle name="Total 2 2 2 5 4 3" xfId="43882" xr:uid="{8A44C072-FA06-40D7-9CF3-260B18FC396C}"/>
    <cellStyle name="Total 2 2 2 5 5" xfId="22310" xr:uid="{FE298D35-4AA2-4030-81CF-842659C22C16}"/>
    <cellStyle name="Total 2 2 2 5 5 2" xfId="25568" xr:uid="{5AE4765C-1A20-41E5-988F-D435143A8144}"/>
    <cellStyle name="Total 2 2 2 5 5 3" xfId="43883" xr:uid="{3CFBFEA7-46E6-4444-96BB-0CC1B3D29E01}"/>
    <cellStyle name="Total 2 2 2 5 6" xfId="22311" xr:uid="{0EDBF7B2-BA7B-41A1-AA4D-8311C88DE634}"/>
    <cellStyle name="Total 2 2 2 5 6 2" xfId="34882" xr:uid="{ACC1BDDB-D5C7-4004-BC0D-9E13EE531511}"/>
    <cellStyle name="Total 2 2 2 5 6 3" xfId="43884" xr:uid="{5FCADFCA-CF77-486A-B88F-DAC5BD3F1488}"/>
    <cellStyle name="Total 2 2 2 5 7" xfId="22312" xr:uid="{53770ACB-060C-48A8-9062-8D475D64CAD3}"/>
    <cellStyle name="Total 2 2 2 5 7 2" xfId="37116" xr:uid="{3BEBB866-4289-4470-BE32-26C6E69126BD}"/>
    <cellStyle name="Total 2 2 2 5 7 3" xfId="43885" xr:uid="{DADC6DB1-9063-4E32-8B65-C4F8C6016533}"/>
    <cellStyle name="Total 2 2 2 5 8" xfId="22313" xr:uid="{3A3F5816-0456-45DC-B2E0-4F06C698B765}"/>
    <cellStyle name="Total 2 2 2 5 8 2" xfId="23378" xr:uid="{2C1742D2-A45F-4219-8BBB-BFCA2F8BFFA1}"/>
    <cellStyle name="Total 2 2 2 5 8 3" xfId="43886" xr:uid="{34126A74-6660-4F02-BDB6-332FE048F271}"/>
    <cellStyle name="Total 2 2 2 5 9" xfId="25567" xr:uid="{67621D9E-494F-4BB8-8D6F-FEBC38FA792F}"/>
    <cellStyle name="Total 2 2 3" xfId="22314" xr:uid="{C43293DC-DAE8-4CB8-A49E-A0DE4A22C285}"/>
    <cellStyle name="Total 2 2 4" xfId="22315" xr:uid="{29FAC1D1-86AA-407A-865C-465F582FAC59}"/>
    <cellStyle name="Total 2 2 5" xfId="22316" xr:uid="{ADC1B7B9-5473-4D92-8ADF-6824A860BBD2}"/>
    <cellStyle name="Total 2 2 6" xfId="22317" xr:uid="{F46BD983-5C8A-4ABA-A19C-E8E9BA0A5A15}"/>
    <cellStyle name="Total 2 2 7" xfId="22318" xr:uid="{8CCB4D96-09A4-4C06-8DD7-655B872B918D}"/>
    <cellStyle name="Total 2 2 8" xfId="22319" xr:uid="{2AA583AA-149A-4F93-BD9B-6544E92B90EC}"/>
    <cellStyle name="Total 2 2 8 2" xfId="34883" xr:uid="{C95E567F-DC90-48FF-9BB5-9940B4F44CB1}"/>
    <cellStyle name="Total 2 2 8 3" xfId="43887" xr:uid="{61E631C1-C4F5-4C54-B16C-71408044EC6E}"/>
    <cellStyle name="Total 2 2 9" xfId="22320" xr:uid="{7366BAC1-FCB5-418E-83BF-B9DB337AD6B2}"/>
    <cellStyle name="Total 2 2 9 2" xfId="34884" xr:uid="{A2F7A840-91DB-47E7-96C1-A8D236B0CDA2}"/>
    <cellStyle name="Total 2 2 9 3" xfId="43888" xr:uid="{9BD4ED02-2D33-4D90-B8C3-DED8DCF236A3}"/>
    <cellStyle name="Total 2 20" xfId="5819" xr:uid="{57148DA4-30C7-46CF-9FAD-7FE8EC703C10}"/>
    <cellStyle name="Total 2 21" xfId="3318" xr:uid="{D6D88EE4-27BB-461E-B56C-A6F1CBBE672E}"/>
    <cellStyle name="Total 2 3" xfId="22321" xr:uid="{2C00BD5A-4BBC-4CF5-AB15-B25FF1E28C1F}"/>
    <cellStyle name="Total 2 3 10" xfId="22322" xr:uid="{A8EF7C60-4919-49A3-9F0B-9EBF0C71E66D}"/>
    <cellStyle name="Total 2 3 10 2" xfId="37798" xr:uid="{41F7C79F-D3B4-4958-905A-F2921CB376FD}"/>
    <cellStyle name="Total 2 3 10 3" xfId="43890" xr:uid="{BF6F93A7-238C-49D9-9E77-9839003E0C1E}"/>
    <cellStyle name="Total 2 3 11" xfId="22323" xr:uid="{CC4BD52A-48FF-4F48-B24F-EFAC2E463DCC}"/>
    <cellStyle name="Total 2 3 11 2" xfId="34886" xr:uid="{DCBAAFA5-6127-46E4-ACD9-310F07D84F14}"/>
    <cellStyle name="Total 2 3 11 3" xfId="43891" xr:uid="{611C0979-AB2E-4066-A331-B55B160538BE}"/>
    <cellStyle name="Total 2 3 12" xfId="22324" xr:uid="{98568AA2-C50A-4AEE-94BD-D32ED09E6856}"/>
    <cellStyle name="Total 2 3 12 2" xfId="34887" xr:uid="{D5709B34-89A1-40BB-AAB5-0AB7A93BCC3F}"/>
    <cellStyle name="Total 2 3 12 3" xfId="43892" xr:uid="{9B6ADFE8-9309-4B77-BEB2-C66392EAA14A}"/>
    <cellStyle name="Total 2 3 13" xfId="34885" xr:uid="{82083E4E-3470-4447-B95D-3D523370230E}"/>
    <cellStyle name="Total 2 3 14" xfId="43889" xr:uid="{1CFFBFDE-5D1B-4788-89FD-CFA93D1C9A58}"/>
    <cellStyle name="Total 2 3 2" xfId="22325" xr:uid="{FC36CAAB-59A6-41D3-8226-4B3A9035D107}"/>
    <cellStyle name="Total 2 3 2 2" xfId="22326" xr:uid="{AE48F8DB-0FC7-4F52-9A16-0B7BC938B3AE}"/>
    <cellStyle name="Total 2 3 2 2 10" xfId="43893" xr:uid="{2107F588-C285-45A9-AC7C-7B1C490797D9}"/>
    <cellStyle name="Total 2 3 2 2 2" xfId="22327" xr:uid="{3E545C74-7E2A-4C6E-8166-38E4DB585747}"/>
    <cellStyle name="Total 2 3 2 2 2 2" xfId="34889" xr:uid="{A9CDFED7-1778-45AC-B1EE-363AFB73B837}"/>
    <cellStyle name="Total 2 3 2 2 2 3" xfId="43894" xr:uid="{D58763F8-F515-4299-894C-F6A1E6CB0564}"/>
    <cellStyle name="Total 2 3 2 2 3" xfId="22328" xr:uid="{B83D6008-9054-449B-8EA8-C12F4DD0F5DE}"/>
    <cellStyle name="Total 2 3 2 2 3 2" xfId="34890" xr:uid="{E117F533-6813-40A9-BD71-956D5A7DE818}"/>
    <cellStyle name="Total 2 3 2 2 3 3" xfId="43895" xr:uid="{D6B8C320-487D-40A6-868D-2F0CDC26290B}"/>
    <cellStyle name="Total 2 3 2 2 4" xfId="22329" xr:uid="{94CDE075-8ABB-4633-A769-7ACB2954077F}"/>
    <cellStyle name="Total 2 3 2 2 4 2" xfId="34891" xr:uid="{6D227A91-10A6-43C7-83BB-7F514DDCDDD3}"/>
    <cellStyle name="Total 2 3 2 2 4 3" xfId="43896" xr:uid="{B4A8EA49-C6C0-4CA4-AEF1-BC9D51E6C8FD}"/>
    <cellStyle name="Total 2 3 2 2 5" xfId="22330" xr:uid="{6D481839-8D91-4D4E-8AB9-818425017499}"/>
    <cellStyle name="Total 2 3 2 2 5 2" xfId="34892" xr:uid="{ED136BE7-CA29-4214-83A9-EAE80F501733}"/>
    <cellStyle name="Total 2 3 2 2 5 3" xfId="43897" xr:uid="{4F729937-E929-47C5-82E3-CDAB19ED1D69}"/>
    <cellStyle name="Total 2 3 2 2 6" xfId="22331" xr:uid="{36F4E1E0-B078-476A-852D-602D5A7E337F}"/>
    <cellStyle name="Total 2 3 2 2 6 2" xfId="38456" xr:uid="{6A61B605-0888-48CB-94EC-F948590D3DB8}"/>
    <cellStyle name="Total 2 3 2 2 6 3" xfId="43898" xr:uid="{8E7FAAB9-133C-4335-9412-43E8F598E83B}"/>
    <cellStyle name="Total 2 3 2 2 7" xfId="22332" xr:uid="{F7CD5822-002E-4E61-ADD1-C6A788F8973E}"/>
    <cellStyle name="Total 2 3 2 2 7 2" xfId="34893" xr:uid="{5B9AABCF-ADC4-42CC-AE27-2B2D2F331CCF}"/>
    <cellStyle name="Total 2 3 2 2 7 3" xfId="43899" xr:uid="{3D220545-63C5-4079-89E3-39A6F669031A}"/>
    <cellStyle name="Total 2 3 2 2 8" xfId="22333" xr:uid="{9BDC5978-92B3-4DE3-B02F-7C320A4AC761}"/>
    <cellStyle name="Total 2 3 2 2 8 2" xfId="34894" xr:uid="{2E8FE430-2F19-455E-908A-AD1E64CE1BFE}"/>
    <cellStyle name="Total 2 3 2 2 8 3" xfId="43900" xr:uid="{E71422C3-0170-41A1-8D46-B29A5D20CA2E}"/>
    <cellStyle name="Total 2 3 2 2 9" xfId="34888" xr:uid="{EBCAA503-A055-4820-A357-E7A7BCFEEDA8}"/>
    <cellStyle name="Total 2 3 2 3" xfId="22334" xr:uid="{F83521CA-FD5E-4695-B1AC-95B71F27E3EF}"/>
    <cellStyle name="Total 2 3 2 3 10" xfId="43901" xr:uid="{FDE68CB8-2FF6-4600-88AF-19D5879A61CF}"/>
    <cellStyle name="Total 2 3 2 3 2" xfId="22335" xr:uid="{89223B4F-C4B9-44DC-8DAB-7B0BAE3853F4}"/>
    <cellStyle name="Total 2 3 2 3 2 2" xfId="36736" xr:uid="{EABCC9B8-D107-4D0A-863C-3AD4A36BD034}"/>
    <cellStyle name="Total 2 3 2 3 2 3" xfId="43902" xr:uid="{78F39BD8-9E3A-42D2-80B9-108AE692E870}"/>
    <cellStyle name="Total 2 3 2 3 3" xfId="22336" xr:uid="{EE27030A-DA12-4D91-992B-34DA6CC1BC0D}"/>
    <cellStyle name="Total 2 3 2 3 3 2" xfId="34896" xr:uid="{3B451EBC-D486-434B-8AAD-D8C2E42B3D2D}"/>
    <cellStyle name="Total 2 3 2 3 3 3" xfId="43903" xr:uid="{56282811-A0F8-4061-A493-22AD9FABF68B}"/>
    <cellStyle name="Total 2 3 2 3 4" xfId="22337" xr:uid="{14EC272F-6B68-4FD7-8149-D8B83383B147}"/>
    <cellStyle name="Total 2 3 2 3 4 2" xfId="34897" xr:uid="{526752A3-6B4C-41A2-9987-BB60A0634355}"/>
    <cellStyle name="Total 2 3 2 3 4 3" xfId="43904" xr:uid="{B883CA38-521A-4A50-B2E4-31EDAE33FDF4}"/>
    <cellStyle name="Total 2 3 2 3 5" xfId="22338" xr:uid="{4EF37171-05B1-4C8B-A482-2C20B73CF42F}"/>
    <cellStyle name="Total 2 3 2 3 5 2" xfId="34898" xr:uid="{20D0548B-A9B7-4332-BDE0-4042AD925B38}"/>
    <cellStyle name="Total 2 3 2 3 5 3" xfId="43905" xr:uid="{C57722C8-671C-4222-ACFB-ABCFCDF73B31}"/>
    <cellStyle name="Total 2 3 2 3 6" xfId="22339" xr:uid="{D0EEB5EF-2EB2-42AD-A418-432E52B04E64}"/>
    <cellStyle name="Total 2 3 2 3 6 2" xfId="34899" xr:uid="{F1BC5711-F574-4405-B2FA-D3D5A8209390}"/>
    <cellStyle name="Total 2 3 2 3 6 3" xfId="43906" xr:uid="{8B40FA57-1E69-46C4-9CC2-2B8F28696B2A}"/>
    <cellStyle name="Total 2 3 2 3 7" xfId="22340" xr:uid="{01CAD0A5-4A79-4FC3-B3C6-0DB0A68E187B}"/>
    <cellStyle name="Total 2 3 2 3 7 2" xfId="34900" xr:uid="{C5ED045F-CFDA-4AB8-A724-789C7DBCE06C}"/>
    <cellStyle name="Total 2 3 2 3 7 3" xfId="43907" xr:uid="{4779C8DD-CA03-4429-82BD-DABD191848EC}"/>
    <cellStyle name="Total 2 3 2 3 8" xfId="22341" xr:uid="{151C1B17-CF84-494E-8802-37AEDF496ABF}"/>
    <cellStyle name="Total 2 3 2 3 8 2" xfId="34901" xr:uid="{7FC1D0D8-FCC3-4CC8-B9AB-B2DE88FE208E}"/>
    <cellStyle name="Total 2 3 2 3 8 3" xfId="43908" xr:uid="{02B2EAA4-A92F-4BA1-9F7E-C73418703E38}"/>
    <cellStyle name="Total 2 3 2 3 9" xfId="34895" xr:uid="{E429C1F0-62F5-42CA-B2C2-84A35209B4C7}"/>
    <cellStyle name="Total 2 3 2 4" xfId="22342" xr:uid="{9FF7EA68-90E5-4783-9641-531530EF2953}"/>
    <cellStyle name="Total 2 3 2 4 10" xfId="43909" xr:uid="{38F3148D-79D0-4F8B-96F4-A1AE2DD2924C}"/>
    <cellStyle name="Total 2 3 2 4 2" xfId="22343" xr:uid="{67ED8D0E-8963-408C-91D4-048BBA72CA94}"/>
    <cellStyle name="Total 2 3 2 4 2 2" xfId="34903" xr:uid="{6EA566C5-4696-49E1-B803-046EE258C5D6}"/>
    <cellStyle name="Total 2 3 2 4 2 3" xfId="43910" xr:uid="{30F709C2-2B12-4836-AF69-39ABE88F4AD4}"/>
    <cellStyle name="Total 2 3 2 4 3" xfId="22344" xr:uid="{8CA585B3-3E28-4016-9599-009E39F6A549}"/>
    <cellStyle name="Total 2 3 2 4 3 2" xfId="34904" xr:uid="{2C79F387-3616-44D3-A695-AFD6BCFE816D}"/>
    <cellStyle name="Total 2 3 2 4 3 3" xfId="43911" xr:uid="{2B50F855-E971-4A4A-887D-00C1C2F6A2EA}"/>
    <cellStyle name="Total 2 3 2 4 4" xfId="22345" xr:uid="{761D37CB-30F1-40BA-82D1-29967584E5A5}"/>
    <cellStyle name="Total 2 3 2 4 4 2" xfId="34905" xr:uid="{95F287B7-0ADD-4BD2-BBEE-78B7122B6E26}"/>
    <cellStyle name="Total 2 3 2 4 4 3" xfId="43912" xr:uid="{D0336D89-2884-46A6-AA99-FE3672E05C23}"/>
    <cellStyle name="Total 2 3 2 4 5" xfId="22346" xr:uid="{B6CAA637-1C4B-4038-8672-8EED592250D5}"/>
    <cellStyle name="Total 2 3 2 4 5 2" xfId="37799" xr:uid="{DFAC1742-CB58-4926-8418-6F2B88B1A5CA}"/>
    <cellStyle name="Total 2 3 2 4 5 3" xfId="43913" xr:uid="{DF644485-41EE-411E-A631-1647792CF499}"/>
    <cellStyle name="Total 2 3 2 4 6" xfId="22347" xr:uid="{2CE9F0FC-17AE-4D0E-9560-6ED36955BE75}"/>
    <cellStyle name="Total 2 3 2 4 6 2" xfId="34906" xr:uid="{1FF6495A-5DF8-49FC-8D5A-C656F717E5DC}"/>
    <cellStyle name="Total 2 3 2 4 6 3" xfId="43914" xr:uid="{57DEDBA0-6F49-45FD-8E46-DF9115B5B540}"/>
    <cellStyle name="Total 2 3 2 4 7" xfId="22348" xr:uid="{BD83586E-9FB5-4C95-BDED-BA0FCCA96152}"/>
    <cellStyle name="Total 2 3 2 4 7 2" xfId="34907" xr:uid="{E1D24393-3119-49AB-9C53-BEAEC960813E}"/>
    <cellStyle name="Total 2 3 2 4 7 3" xfId="43915" xr:uid="{1A6CBB76-FD00-4F7D-AB5E-04B1A0131D61}"/>
    <cellStyle name="Total 2 3 2 4 8" xfId="22349" xr:uid="{5ADA36A0-C6A3-471F-8A42-1A6C6DC2C6C6}"/>
    <cellStyle name="Total 2 3 2 4 8 2" xfId="34908" xr:uid="{6C32B7B4-1FE5-44B3-ABD5-1150E287220B}"/>
    <cellStyle name="Total 2 3 2 4 8 3" xfId="43916" xr:uid="{32DAEE8C-E01D-4581-8409-0AD5A620474B}"/>
    <cellStyle name="Total 2 3 2 4 9" xfId="34902" xr:uid="{FF18DF5B-F8F2-49C2-88C0-8AF997E00E7D}"/>
    <cellStyle name="Total 2 3 2 5" xfId="22350" xr:uid="{D9C86417-F06F-4C3A-984F-9B39D994039D}"/>
    <cellStyle name="Total 2 3 2 5 10" xfId="43917" xr:uid="{95727B56-86DE-485B-9F89-87FEC031C825}"/>
    <cellStyle name="Total 2 3 2 5 2" xfId="22351" xr:uid="{9443AD00-7ED1-4897-8059-F25F85BEF8A3}"/>
    <cellStyle name="Total 2 3 2 5 2 2" xfId="35989" xr:uid="{D3CBCB36-81BD-4BBC-9C0A-18E9A02E06A6}"/>
    <cellStyle name="Total 2 3 2 5 2 3" xfId="43918" xr:uid="{481768AB-710D-404E-AB97-54D92F1D1AC4}"/>
    <cellStyle name="Total 2 3 2 5 3" xfId="22352" xr:uid="{D5CE274D-F76C-4D1E-8004-9F52C58E3333}"/>
    <cellStyle name="Total 2 3 2 5 3 2" xfId="34910" xr:uid="{4A9013DF-1409-43D1-BE57-8377A9683A75}"/>
    <cellStyle name="Total 2 3 2 5 3 3" xfId="43919" xr:uid="{A6D3B292-707D-4C33-9A37-BB7F58EDC262}"/>
    <cellStyle name="Total 2 3 2 5 4" xfId="22353" xr:uid="{9C1C4493-FD7E-4619-98F6-6E67D765DB8A}"/>
    <cellStyle name="Total 2 3 2 5 4 2" xfId="37094" xr:uid="{9B3F7942-45D7-460D-AB84-02AD6C710117}"/>
    <cellStyle name="Total 2 3 2 5 4 3" xfId="43920" xr:uid="{28A7F701-D375-434F-A4CF-6B74434F69B3}"/>
    <cellStyle name="Total 2 3 2 5 5" xfId="22354" xr:uid="{15021E81-2E3E-494E-9868-021F70A4158A}"/>
    <cellStyle name="Total 2 3 2 5 5 2" xfId="25569" xr:uid="{C983FE0B-8A80-4279-888F-1E26796F0EEA}"/>
    <cellStyle name="Total 2 3 2 5 5 3" xfId="43921" xr:uid="{3B0CDBE2-6A54-4F34-AC27-981B05F37E52}"/>
    <cellStyle name="Total 2 3 2 5 6" xfId="22355" xr:uid="{EC10871C-41FA-4450-8B2C-35DA0FEDB339}"/>
    <cellStyle name="Total 2 3 2 5 6 2" xfId="38455" xr:uid="{30A32E45-2CEA-44BC-A67D-A08DA52B1E12}"/>
    <cellStyle name="Total 2 3 2 5 6 3" xfId="43922" xr:uid="{A6481027-E569-4B83-9F6E-51C9C8BB1EEF}"/>
    <cellStyle name="Total 2 3 2 5 7" xfId="22356" xr:uid="{D96F28B9-E07C-4D72-B600-F6350D687366}"/>
    <cellStyle name="Total 2 3 2 5 7 2" xfId="34911" xr:uid="{8E74434F-0B7A-4C20-8123-2D954D5A7083}"/>
    <cellStyle name="Total 2 3 2 5 7 3" xfId="43923" xr:uid="{DB1951E0-6F12-4413-8BEE-70A4EB7CEBC5}"/>
    <cellStyle name="Total 2 3 2 5 8" xfId="22357" xr:uid="{F7BB2450-4F3D-4356-8431-CFF5ACE93C42}"/>
    <cellStyle name="Total 2 3 2 5 8 2" xfId="34912" xr:uid="{D46C451D-9183-4D4A-94BF-BCE56A73B4A6}"/>
    <cellStyle name="Total 2 3 2 5 8 3" xfId="43924" xr:uid="{36540CAA-2BF4-4FA5-B574-8511AC7520CC}"/>
    <cellStyle name="Total 2 3 2 5 9" xfId="34909" xr:uid="{633AF13A-BC6E-4CF6-8ACE-6C5947053E6A}"/>
    <cellStyle name="Total 2 3 3" xfId="22358" xr:uid="{8748CF41-19D5-49AA-923B-8E54756D63A2}"/>
    <cellStyle name="Total 2 3 4" xfId="22359" xr:uid="{5EA79ECD-6E72-4A13-B84C-098DDFF451E5}"/>
    <cellStyle name="Total 2 3 5" xfId="22360" xr:uid="{39442A94-0C1A-4AA3-9F51-CD0E11FA874C}"/>
    <cellStyle name="Total 2 3 6" xfId="22361" xr:uid="{C45C7E14-0F53-45D0-97DE-F6BDF177D68B}"/>
    <cellStyle name="Total 2 3 6 2" xfId="34913" xr:uid="{2BCFF630-28E5-4BEB-8F35-B90C6D65E65E}"/>
    <cellStyle name="Total 2 3 6 3" xfId="43925" xr:uid="{329A6ACE-7553-4CFB-AE91-2BBD88F16881}"/>
    <cellStyle name="Total 2 3 7" xfId="22362" xr:uid="{CE62A043-F479-4E77-AA08-846D7C6DF2BD}"/>
    <cellStyle name="Total 2 3 7 2" xfId="36737" xr:uid="{49E72134-AE20-416E-9EFB-6D152DD2407F}"/>
    <cellStyle name="Total 2 3 7 3" xfId="43926" xr:uid="{238E66BF-7302-442B-9CFF-7F8B6A3F1CA7}"/>
    <cellStyle name="Total 2 3 8" xfId="22363" xr:uid="{05135262-0C74-4FC3-BD8F-FFF908398409}"/>
    <cellStyle name="Total 2 3 8 2" xfId="25570" xr:uid="{3B02B404-1FB9-425A-9A13-4EA9D17911BF}"/>
    <cellStyle name="Total 2 3 8 3" xfId="43927" xr:uid="{D93ED7E1-A3D6-4229-926E-99E4CBD8A23C}"/>
    <cellStyle name="Total 2 3 9" xfId="22364" xr:uid="{C4E14020-5C7A-4DD0-9013-56EE52E27849}"/>
    <cellStyle name="Total 2 3 9 2" xfId="34914" xr:uid="{1E59FF8E-030D-48B8-A733-E3281F8144CC}"/>
    <cellStyle name="Total 2 3 9 3" xfId="43928" xr:uid="{B3D7C565-CBCC-452E-B8D7-F285327B55A9}"/>
    <cellStyle name="Total 2 4" xfId="22365" xr:uid="{08D15F87-E73B-400C-BA63-0A20717027CF}"/>
    <cellStyle name="Total 2 4 10" xfId="43929" xr:uid="{C21245D3-1007-4180-BC0D-D6C2DDAA0B7B}"/>
    <cellStyle name="Total 2 4 2" xfId="22366" xr:uid="{CC634BDC-F7DB-4378-A735-F6059D990F27}"/>
    <cellStyle name="Total 2 4 2 2" xfId="34916" xr:uid="{23692978-E56E-42CA-BC41-4B68FE5A4C0E}"/>
    <cellStyle name="Total 2 4 2 3" xfId="43930" xr:uid="{326E8085-E918-4999-99C8-A023B44E0D45}"/>
    <cellStyle name="Total 2 4 3" xfId="22367" xr:uid="{C0F4DF80-DEBC-4D79-8DE0-ACFB7A39B9DF}"/>
    <cellStyle name="Total 2 4 3 2" xfId="25571" xr:uid="{B9016A84-C4DC-432F-B900-817A4192B413}"/>
    <cellStyle name="Total 2 4 3 3" xfId="43931" xr:uid="{7A7C112C-D1E0-433A-A9D5-4665E5D25BC4}"/>
    <cellStyle name="Total 2 4 4" xfId="22368" xr:uid="{E7C4B1E0-F670-479A-84B6-BA7C55485904}"/>
    <cellStyle name="Total 2 4 4 2" xfId="34917" xr:uid="{486F9604-AD61-4698-B17C-3522539260A7}"/>
    <cellStyle name="Total 2 4 4 3" xfId="43932" xr:uid="{DAEC44F8-6594-4BB3-B317-9EA13A227B4C}"/>
    <cellStyle name="Total 2 4 5" xfId="22369" xr:uid="{EF032EC4-4661-446C-897E-94E264544AC3}"/>
    <cellStyle name="Total 2 4 5 2" xfId="37800" xr:uid="{DC60264A-7507-45D4-AE0F-3CE31E190189}"/>
    <cellStyle name="Total 2 4 5 3" xfId="43933" xr:uid="{65FB5F29-A737-4DE4-9767-BA09C11B85B6}"/>
    <cellStyle name="Total 2 4 6" xfId="22370" xr:uid="{CC1BEB39-7E3B-48EB-A95A-DEDF9684AB53}"/>
    <cellStyle name="Total 2 4 6 2" xfId="34918" xr:uid="{97F8AF84-BE4E-4F20-80EC-65270A7E9326}"/>
    <cellStyle name="Total 2 4 6 3" xfId="43934" xr:uid="{1222253D-9FC0-420F-A594-7558CCA45501}"/>
    <cellStyle name="Total 2 4 7" xfId="22371" xr:uid="{B25E104C-D777-41A7-AD0C-059CDBA13533}"/>
    <cellStyle name="Total 2 4 7 2" xfId="25572" xr:uid="{1CEF22E5-6968-4D9B-B39D-1DF975E6287B}"/>
    <cellStyle name="Total 2 4 7 3" xfId="43935" xr:uid="{BA4725D6-FD76-4265-8076-87285E1222BA}"/>
    <cellStyle name="Total 2 4 8" xfId="22372" xr:uid="{320B7ADC-96FB-424F-BF77-14076444D02F}"/>
    <cellStyle name="Total 2 4 8 2" xfId="34919" xr:uid="{34B8FDA5-92CF-4985-A84D-09DF93764EB9}"/>
    <cellStyle name="Total 2 4 8 3" xfId="43936" xr:uid="{7D8AA609-BC8E-49C3-95DB-7BFAE076C03D}"/>
    <cellStyle name="Total 2 4 9" xfId="34915" xr:uid="{5D38088A-69AC-497D-B0AA-3E085BC8BDA9}"/>
    <cellStyle name="Total 2 5" xfId="22373" xr:uid="{8F51B289-E471-46E7-9880-32E0B8C0AF35}"/>
    <cellStyle name="Total 2 5 10" xfId="43937" xr:uid="{A344AC89-A146-4E8F-B91E-B928A6877BD3}"/>
    <cellStyle name="Total 2 5 2" xfId="22374" xr:uid="{7480FE0E-9A93-43F1-A740-C4D4D27AC67D}"/>
    <cellStyle name="Total 2 5 2 2" xfId="34921" xr:uid="{638A67A0-190C-43D3-9DE3-907CCEB2C7D2}"/>
    <cellStyle name="Total 2 5 2 3" xfId="43938" xr:uid="{2F805392-B841-40F7-AFF9-90BF77CA1FDA}"/>
    <cellStyle name="Total 2 5 3" xfId="22375" xr:uid="{BE95F8F5-47E4-42A9-ACAF-4747AA4ECB27}"/>
    <cellStyle name="Total 2 5 3 2" xfId="25573" xr:uid="{D06F10A3-93BA-4FE2-B95C-5A58DC8F0F0E}"/>
    <cellStyle name="Total 2 5 3 3" xfId="43939" xr:uid="{158519E5-C9C2-40AB-B51B-A617B91FF75E}"/>
    <cellStyle name="Total 2 5 4" xfId="22376" xr:uid="{3E44B5EB-E872-4AB4-A525-2513E1C9C4F0}"/>
    <cellStyle name="Total 2 5 4 2" xfId="34922" xr:uid="{B1159BD0-33C4-4787-A7AF-E196BBCE10CE}"/>
    <cellStyle name="Total 2 5 4 3" xfId="43940" xr:uid="{2C2C7BEC-33C2-4A21-A594-70CAD266FFC3}"/>
    <cellStyle name="Total 2 5 5" xfId="22377" xr:uid="{C0F50924-133F-40FB-BD09-F1B9BCE0A3A5}"/>
    <cellStyle name="Total 2 5 5 2" xfId="37801" xr:uid="{B01BF169-A352-4A39-B06D-49454BD0D3B0}"/>
    <cellStyle name="Total 2 5 5 3" xfId="43941" xr:uid="{131D0169-1EB0-4BFF-8E0F-48F8E051AC95}"/>
    <cellStyle name="Total 2 5 6" xfId="22378" xr:uid="{F55A3F45-4736-47DF-A186-B3EB694D93D1}"/>
    <cellStyle name="Total 2 5 6 2" xfId="34923" xr:uid="{D8F61FDF-872D-4074-9CAF-CCB29980A816}"/>
    <cellStyle name="Total 2 5 6 3" xfId="43942" xr:uid="{8DF81DAD-1872-435D-AF7D-156B2C043A31}"/>
    <cellStyle name="Total 2 5 7" xfId="22379" xr:uid="{0C5B6A5C-1891-44D9-A9B5-31E7C61A10C6}"/>
    <cellStyle name="Total 2 5 7 2" xfId="25574" xr:uid="{D9C140A5-BB7E-4FFE-A3FC-E8C49F51D935}"/>
    <cellStyle name="Total 2 5 7 3" xfId="43943" xr:uid="{D09207F5-31BE-4DE3-AE72-7057038F1C68}"/>
    <cellStyle name="Total 2 5 8" xfId="22380" xr:uid="{3D4A1170-F2FE-4C18-A59A-00989FDA897E}"/>
    <cellStyle name="Total 2 5 8 2" xfId="34924" xr:uid="{7E8DF5C0-8E96-4D3E-9230-1E268BECDA85}"/>
    <cellStyle name="Total 2 5 8 3" xfId="43944" xr:uid="{87431F11-5D0D-4C54-9378-E47C1A2319B5}"/>
    <cellStyle name="Total 2 5 9" xfId="34920" xr:uid="{8AD5FCE1-5009-4CCD-9805-F7710609CD51}"/>
    <cellStyle name="Total 2 6" xfId="22381" xr:uid="{66F3A430-C24D-49E3-B0C8-D84347D0EB00}"/>
    <cellStyle name="Total 2 6 10" xfId="43945" xr:uid="{83EF2539-6567-4AD1-8E74-CDC46A6E1DBD}"/>
    <cellStyle name="Total 2 6 2" xfId="22382" xr:uid="{C8ABA811-737C-4183-A2AB-C17554A3D1F2}"/>
    <cellStyle name="Total 2 6 2 2" xfId="34926" xr:uid="{C0A7ED4A-7EA2-4F22-B323-EA5C40931D59}"/>
    <cellStyle name="Total 2 6 2 3" xfId="43946" xr:uid="{F135B8E1-0FD5-4B71-BB2C-D65486FF19BA}"/>
    <cellStyle name="Total 2 6 3" xfId="22383" xr:uid="{CDB6A86D-002F-43F0-B3EA-BA77EF0AE7F0}"/>
    <cellStyle name="Total 2 6 3 2" xfId="25575" xr:uid="{E18074C9-B023-480E-BB2F-06619ED0E0A8}"/>
    <cellStyle name="Total 2 6 3 3" xfId="43947" xr:uid="{B6BBF125-3BB9-4269-B332-9535720E2A6F}"/>
    <cellStyle name="Total 2 6 4" xfId="22384" xr:uid="{ABE1966F-9742-45AA-A4B3-561248765799}"/>
    <cellStyle name="Total 2 6 4 2" xfId="38067" xr:uid="{7A1F9589-E914-4A4B-A2D7-504625D4D632}"/>
    <cellStyle name="Total 2 6 4 3" xfId="43948" xr:uid="{6FFE66E4-8AE7-4660-A64F-21B25D560CE2}"/>
    <cellStyle name="Total 2 6 5" xfId="22385" xr:uid="{9A42DEA1-7239-47EE-8158-4B4EF0A56063}"/>
    <cellStyle name="Total 2 6 5 2" xfId="38454" xr:uid="{89042F98-2733-46CF-A09F-A178F7A86EBB}"/>
    <cellStyle name="Total 2 6 5 3" xfId="43949" xr:uid="{059D286C-8814-4FE7-9CC0-D5FA4D664AFC}"/>
    <cellStyle name="Total 2 6 6" xfId="22386" xr:uid="{D401E926-8F2E-497D-B62E-37FF34A64E8C}"/>
    <cellStyle name="Total 2 6 6 2" xfId="34927" xr:uid="{41E7CC47-A300-4B41-87C3-462407F09A60}"/>
    <cellStyle name="Total 2 6 6 3" xfId="43950" xr:uid="{BF577CDA-0749-48B8-AD8B-407311A85C1E}"/>
    <cellStyle name="Total 2 6 7" xfId="22387" xr:uid="{9AB6B09F-F9B3-4624-BDC5-BAF23F716EFE}"/>
    <cellStyle name="Total 2 6 7 2" xfId="25576" xr:uid="{2D403945-D26E-4ECB-959A-55FBF3E402B6}"/>
    <cellStyle name="Total 2 6 7 3" xfId="43951" xr:uid="{22913310-9BC4-4790-8763-50A8EAE11C0B}"/>
    <cellStyle name="Total 2 6 8" xfId="22388" xr:uid="{178E2BF8-2A21-4997-95D9-DA9695D4C8B1}"/>
    <cellStyle name="Total 2 6 8 2" xfId="37802" xr:uid="{D5CD14A4-0BF5-44D6-9127-1D98AFD71C30}"/>
    <cellStyle name="Total 2 6 8 3" xfId="43952" xr:uid="{1962DDE3-3F37-4B81-BBAB-452BBA8A2696}"/>
    <cellStyle name="Total 2 6 9" xfId="34925" xr:uid="{5149E758-A090-4620-BE60-9A215C70E312}"/>
    <cellStyle name="Total 2 7" xfId="22389" xr:uid="{82A579B1-882D-4EE7-AB36-7A6FD11DFD50}"/>
    <cellStyle name="Total 2 7 10" xfId="43953" xr:uid="{2DA5657B-B5D4-46CC-8314-F34D837720DE}"/>
    <cellStyle name="Total 2 7 2" xfId="22390" xr:uid="{AEA85EFE-04F0-4D2E-806F-06518AE30605}"/>
    <cellStyle name="Total 2 7 2 2" xfId="34928" xr:uid="{27A653CC-0E5C-4A78-B01B-403FEB21404F}"/>
    <cellStyle name="Total 2 7 2 3" xfId="43954" xr:uid="{6C68E30B-DAE6-41DE-A613-0DAED28085DA}"/>
    <cellStyle name="Total 2 7 3" xfId="22391" xr:uid="{DE2D06DE-BFE5-46C7-AEF8-04031C4C3364}"/>
    <cellStyle name="Total 2 7 3 2" xfId="34929" xr:uid="{FD04CF71-626D-46CB-9BA5-1CC7C7BA1F05}"/>
    <cellStyle name="Total 2 7 3 3" xfId="43955" xr:uid="{D26A14DA-0ED8-499C-9294-DEE08AF46734}"/>
    <cellStyle name="Total 2 7 4" xfId="22392" xr:uid="{E30DA6FA-5C2D-485F-B069-4765DA6C6973}"/>
    <cellStyle name="Total 2 7 4 2" xfId="34930" xr:uid="{AA6F48D2-7147-495D-A618-1C9E275AC30D}"/>
    <cellStyle name="Total 2 7 4 3" xfId="43956" xr:uid="{443EEF4C-7BDD-46F2-AB13-127039A74E06}"/>
    <cellStyle name="Total 2 7 5" xfId="22393" xr:uid="{5352AD00-62D4-41DD-82CE-AC2F06F1C55E}"/>
    <cellStyle name="Total 2 7 5 2" xfId="34931" xr:uid="{5BB70D4B-3430-4770-A36E-816BE3DE6967}"/>
    <cellStyle name="Total 2 7 5 3" xfId="43957" xr:uid="{D48B5977-99B3-435E-86C8-92A830146680}"/>
    <cellStyle name="Total 2 7 6" xfId="22394" xr:uid="{A58D94EF-394B-40C6-9524-7707A4224968}"/>
    <cellStyle name="Total 2 7 6 2" xfId="34932" xr:uid="{0396D46B-1DE2-44D7-9F50-0C2516FCF01F}"/>
    <cellStyle name="Total 2 7 6 3" xfId="43958" xr:uid="{6711D8F2-9068-454B-8C89-0DEF93E8319D}"/>
    <cellStyle name="Total 2 7 7" xfId="22395" xr:uid="{C23990BE-9E91-455A-A188-6961A2629029}"/>
    <cellStyle name="Total 2 7 7 2" xfId="37803" xr:uid="{99E3134F-40F4-464E-AA02-6335718B79BA}"/>
    <cellStyle name="Total 2 7 7 3" xfId="43959" xr:uid="{8CE57CA2-82BC-4067-B778-6EEE5741A3AC}"/>
    <cellStyle name="Total 2 7 8" xfId="22396" xr:uid="{598C3D96-5984-4CC6-BC7B-B0DC65083476}"/>
    <cellStyle name="Total 2 7 8 2" xfId="34933" xr:uid="{76A1ED00-4DD4-45AD-A763-90B93DCF2501}"/>
    <cellStyle name="Total 2 7 8 3" xfId="43960" xr:uid="{99A1DF1A-7A02-4A51-B4AB-231220C6339C}"/>
    <cellStyle name="Total 2 7 9" xfId="36738" xr:uid="{7BC59399-706A-4963-8958-82C4888D0DB6}"/>
    <cellStyle name="Total 2 8" xfId="22397" xr:uid="{F7A0F9BE-036C-4E86-8C37-ADCBBEB1702A}"/>
    <cellStyle name="Total 2 9" xfId="22398" xr:uid="{444B719F-4B40-4FEE-85AB-89047B0C65FD}"/>
    <cellStyle name="Total 20" xfId="4612" xr:uid="{CC2624E8-BA30-4418-9DC6-4C0CE58B7B4D}"/>
    <cellStyle name="Total 20 2" xfId="22400" xr:uid="{6F23C440-FBBD-475F-BBA7-B31474D8A8A5}"/>
    <cellStyle name="Total 20 3" xfId="22401" xr:uid="{EA0F468F-8147-4ED9-8C48-D1B72BDBFC97}"/>
    <cellStyle name="Total 20 4" xfId="24709" xr:uid="{13FA4A5F-605C-44CE-B4A0-4849BB7403DF}"/>
    <cellStyle name="Total 20 4 2" xfId="35744" xr:uid="{00FC56C6-F2C3-4A60-AE08-2ABEBDF88C4E}"/>
    <cellStyle name="Total 20 4 3" xfId="44470" xr:uid="{CE67B301-2B5A-4097-99D5-5F73714913FC}"/>
    <cellStyle name="Total 20 5" xfId="22399" xr:uid="{470A9817-4CA5-4156-8945-9437D24775D6}"/>
    <cellStyle name="Total 21" xfId="4613" xr:uid="{052B4110-C0A9-4E3A-9720-10BF4613D262}"/>
    <cellStyle name="Total 21 2" xfId="22403" xr:uid="{EB9ACE5B-8149-4761-9FDD-9CD9D0053054}"/>
    <cellStyle name="Total 21 3" xfId="22404" xr:uid="{70D780B4-0796-4716-8448-0CADEF87E3D5}"/>
    <cellStyle name="Total 21 4" xfId="24710" xr:uid="{18AAE916-E628-4762-B6DA-671E55A44B64}"/>
    <cellStyle name="Total 21 4 2" xfId="25606" xr:uid="{45090FAC-0D9B-42C4-AA47-C1176AB6C76B}"/>
    <cellStyle name="Total 21 4 3" xfId="44471" xr:uid="{114102BF-21C2-4C60-BF4C-646C08F11AF2}"/>
    <cellStyle name="Total 21 5" xfId="22402" xr:uid="{057A2D1E-EF3B-415E-9CAA-8E4E4FD48487}"/>
    <cellStyle name="Total 22" xfId="4614" xr:uid="{F22889A0-9C4D-4971-8310-C4A485AE94D9}"/>
    <cellStyle name="Total 22 2" xfId="22406" xr:uid="{1D4055B3-6329-441F-9349-243EE9ADA061}"/>
    <cellStyle name="Total 22 3" xfId="22407" xr:uid="{CF75CB53-E31E-4457-B172-6CA1BC700F54}"/>
    <cellStyle name="Total 22 4" xfId="24711" xr:uid="{6AF81993-77FF-491A-A1EE-C32BC69EA823}"/>
    <cellStyle name="Total 22 4 2" xfId="25607" xr:uid="{2AFEB104-BFFA-47C2-BA50-46BA3C9889E6}"/>
    <cellStyle name="Total 22 4 3" xfId="44472" xr:uid="{2AF36877-FE26-430F-8478-6799B8763914}"/>
    <cellStyle name="Total 22 5" xfId="22405" xr:uid="{91C0CB24-C745-4804-8182-569BC76469BD}"/>
    <cellStyle name="Total 23" xfId="4615" xr:uid="{7D2FAFE9-B20E-4B96-8812-8B374192DED6}"/>
    <cellStyle name="Total 23 2" xfId="22409" xr:uid="{2520D93F-87CA-4662-A419-30B6CB5C0A44}"/>
    <cellStyle name="Total 23 3" xfId="22410" xr:uid="{33BCAD08-8180-4D9E-BFA6-F3BEE4431204}"/>
    <cellStyle name="Total 23 4" xfId="24712" xr:uid="{DC9E0041-D605-4ACC-A8AA-9C8E6515D3C1}"/>
    <cellStyle name="Total 23 4 2" xfId="25608" xr:uid="{33A91675-97B7-4821-9051-AE633CAFC006}"/>
    <cellStyle name="Total 23 4 3" xfId="44473" xr:uid="{361F08EF-137F-488C-BA57-F68522F629D3}"/>
    <cellStyle name="Total 23 5" xfId="22408" xr:uid="{D7646ABC-623F-41E7-90B7-62CECF9EECA6}"/>
    <cellStyle name="Total 24" xfId="4616" xr:uid="{64D0D00E-D2AE-4A10-9F0C-76A06331A97C}"/>
    <cellStyle name="Total 24 2" xfId="22412" xr:uid="{29E1A0F2-00F7-4EB2-BD3D-1F788407CE15}"/>
    <cellStyle name="Total 24 3" xfId="22413" xr:uid="{DACDDBE1-6646-4B6C-8985-3E5415C603B4}"/>
    <cellStyle name="Total 24 4" xfId="24713" xr:uid="{BD18A759-C02D-45A0-B881-09343FF69689}"/>
    <cellStyle name="Total 24 4 2" xfId="25609" xr:uid="{43FF373E-F45D-4190-BB2A-1C391BEC326A}"/>
    <cellStyle name="Total 24 4 3" xfId="44474" xr:uid="{1ECE445C-FE4E-460A-9D0E-4F5EFE7A1C75}"/>
    <cellStyle name="Total 24 5" xfId="22411" xr:uid="{DFAD799F-9505-45AA-B7C6-A2A91E6DC1E2}"/>
    <cellStyle name="Total 25" xfId="4617" xr:uid="{32A4BB52-073B-4777-A7F7-836A237BA903}"/>
    <cellStyle name="Total 25 2" xfId="22415" xr:uid="{36167A84-CE29-4F19-AE28-1990ADA6B87F}"/>
    <cellStyle name="Total 25 3" xfId="22416" xr:uid="{168901C8-89B9-4077-BD94-EF3E865854A9}"/>
    <cellStyle name="Total 25 4" xfId="24714" xr:uid="{A4EF2DE4-F751-49D8-BF26-F25624B307EA}"/>
    <cellStyle name="Total 25 4 2" xfId="35745" xr:uid="{B396F33F-2AF5-4665-A93F-FE615322378A}"/>
    <cellStyle name="Total 25 4 3" xfId="44475" xr:uid="{207BC183-3E8C-40D9-8DFE-5A2A4AEA689F}"/>
    <cellStyle name="Total 25 5" xfId="22414" xr:uid="{1F70B747-C64F-4F40-B630-19444DCF0105}"/>
    <cellStyle name="Total 26" xfId="4618" xr:uid="{4DED6F6E-7ECC-4A57-9379-0846CB4C07EA}"/>
    <cellStyle name="Total 26 2" xfId="22418" xr:uid="{49534DB7-87EF-4447-B1DC-47A9575EAB93}"/>
    <cellStyle name="Total 26 3" xfId="22419" xr:uid="{C43951B4-B589-4EE2-BA9C-115D8C551669}"/>
    <cellStyle name="Total 26 4" xfId="24715" xr:uid="{B64083B0-3C87-4816-8198-8DA60FB43860}"/>
    <cellStyle name="Total 26 4 2" xfId="35746" xr:uid="{077DCD8E-CD8B-49EC-926D-7A78A9067F21}"/>
    <cellStyle name="Total 26 4 3" xfId="44476" xr:uid="{6FD2A7EB-788B-49CC-9860-0A1A6C558A59}"/>
    <cellStyle name="Total 26 5" xfId="22417" xr:uid="{89B13FFA-CDE3-470F-815A-32C5719ECF12}"/>
    <cellStyle name="Total 27" xfId="4619" xr:uid="{3CC2C681-0BC2-43C7-85BD-A40049618211}"/>
    <cellStyle name="Total 27 2" xfId="22421" xr:uid="{02E8BEB3-F49A-45E2-8262-F7E1AB0B7E09}"/>
    <cellStyle name="Total 27 3" xfId="22422" xr:uid="{DF5B1697-CAE2-4C07-9B6A-7ACBBCDC4F6F}"/>
    <cellStyle name="Total 27 4" xfId="24716" xr:uid="{E9D5EDBB-C0A0-4BA8-8489-45150DC15A62}"/>
    <cellStyle name="Total 27 4 2" xfId="38351" xr:uid="{CB52C42B-FA8E-4942-8EB0-B70CE56787F1}"/>
    <cellStyle name="Total 27 4 3" xfId="44477" xr:uid="{0C8D6968-2925-47A4-A450-88F71B20296E}"/>
    <cellStyle name="Total 27 5" xfId="22420" xr:uid="{748FB5D0-76BC-4EAC-AEE1-14617A30F2AC}"/>
    <cellStyle name="Total 28" xfId="4620" xr:uid="{BE62BB56-E3B6-4AA5-B30D-FF8917EB7FF3}"/>
    <cellStyle name="Total 28 2" xfId="22424" xr:uid="{69F178F5-F595-4F43-B472-1E93036FB2E0}"/>
    <cellStyle name="Total 28 3" xfId="22425" xr:uid="{5C59F77E-C06A-4AA1-B5B7-3F65092E2FFF}"/>
    <cellStyle name="Total 28 4" xfId="24717" xr:uid="{56C4BAD1-52BA-4F4F-AD57-370BC5F6AE58}"/>
    <cellStyle name="Total 28 4 2" xfId="25610" xr:uid="{74BBFCB4-5C95-454F-9D2C-BC647F8CD184}"/>
    <cellStyle name="Total 28 4 3" xfId="44478" xr:uid="{606E8E04-3AFF-4CB9-8B11-1118A5D9A5F8}"/>
    <cellStyle name="Total 28 5" xfId="22423" xr:uid="{9EB4124C-A3DF-48B7-964F-95D774F4A07F}"/>
    <cellStyle name="Total 29" xfId="4621" xr:uid="{9B176D5A-11C6-4E75-8A05-1ABE49F05942}"/>
    <cellStyle name="Total 29 2" xfId="22427" xr:uid="{5B93607C-2D18-429D-8109-D065EC9B6A49}"/>
    <cellStyle name="Total 29 3" xfId="22428" xr:uid="{63BBB736-1D3D-413A-9088-4AC4F78BF214}"/>
    <cellStyle name="Total 29 4" xfId="24718" xr:uid="{A8EC7631-A7C5-460A-ACEC-4CDD5BFA77A2}"/>
    <cellStyle name="Total 29 4 2" xfId="25611" xr:uid="{87849CD5-59B0-434A-84D9-85FB20000EC9}"/>
    <cellStyle name="Total 29 4 3" xfId="44479" xr:uid="{92E14FD6-D139-4E83-8828-1794CCAF99A3}"/>
    <cellStyle name="Total 29 5" xfId="22426" xr:uid="{88CFBF4D-D909-48AD-89C0-C2264CBFE60A}"/>
    <cellStyle name="Total 3" xfId="4622" xr:uid="{250FD5AF-CCE4-48CE-8131-8E0694741837}"/>
    <cellStyle name="Total 3 10" xfId="24915" xr:uid="{544F0BFD-434B-45B0-890F-6C59CB80045F}"/>
    <cellStyle name="Total 3 11" xfId="35753" xr:uid="{FF1BAD80-3D0A-4342-B449-277873A28F3E}"/>
    <cellStyle name="Total 3 2" xfId="5822" xr:uid="{1F66833C-1711-4234-95DA-C3AD2BAA743D}"/>
    <cellStyle name="Total 3 2 2" xfId="5823" xr:uid="{953856A6-9D09-4421-AD66-AAAA9D260647}"/>
    <cellStyle name="Total 3 2 3" xfId="24916" xr:uid="{EF0597BE-5473-4934-9A6F-BC74D01B9962}"/>
    <cellStyle name="Total 3 2 4" xfId="35096" xr:uid="{22DFED91-B0C3-4541-993E-D1BD44772159}"/>
    <cellStyle name="Total 3 3" xfId="22429" xr:uid="{82E5D9E1-2057-4B41-B37B-791F85FFD4CD}"/>
    <cellStyle name="Total 3 4" xfId="22430" xr:uid="{15413B71-3E9E-448E-B0B3-CF7B7C18E909}"/>
    <cellStyle name="Total 3 5" xfId="22431" xr:uid="{5FD5EDFB-FAC9-4AFC-8CBA-0E484FB2D4FF}"/>
    <cellStyle name="Total 3 6" xfId="22432" xr:uid="{800DDE33-D003-43FE-A21C-36A75410C988}"/>
    <cellStyle name="Total 3 7" xfId="22433" xr:uid="{98BF3380-F372-4BAC-B9E8-D6A750C754D2}"/>
    <cellStyle name="Total 3 8" xfId="24719" xr:uid="{BCD6A616-BADE-4DCC-B3FE-33C10FA52A3A}"/>
    <cellStyle name="Total 3 8 2" xfId="35747" xr:uid="{1A5F94CC-6929-4154-BA5C-0225441C0672}"/>
    <cellStyle name="Total 3 8 3" xfId="44480" xr:uid="{44B55B1D-A8B6-40D2-9CE6-CD0D4F5BB7AA}"/>
    <cellStyle name="Total 3 9" xfId="5173" xr:uid="{7FED9631-494F-40DD-92FB-A18AA825FF79}"/>
    <cellStyle name="Total 30" xfId="22434" xr:uid="{711B485E-CA3B-4E12-8705-8C5CCDB53541}"/>
    <cellStyle name="Total 30 2" xfId="22435" xr:uid="{375AB4B8-930C-4421-AADF-4EC315918771}"/>
    <cellStyle name="Total 30 3" xfId="22436" xr:uid="{CC0DAC62-DD25-4AA6-B78B-8C42D1837FC1}"/>
    <cellStyle name="Total 31" xfId="22437" xr:uid="{70767832-7C98-400D-9526-8E475891C7F1}"/>
    <cellStyle name="Total 31 2" xfId="22438" xr:uid="{676C62A8-8632-4D88-B93F-E21579280670}"/>
    <cellStyle name="Total 31 3" xfId="22439" xr:uid="{15362D4E-B345-4AB2-9AEE-2ED78EB48AFD}"/>
    <cellStyle name="Total 32" xfId="22440" xr:uid="{2D80A052-D84A-4A23-BCCA-8F3C02527FB8}"/>
    <cellStyle name="Total 32 2" xfId="22441" xr:uid="{A67B78B5-3AC1-4EE9-9ED2-4A83C30D7B1A}"/>
    <cellStyle name="Total 32 3" xfId="22442" xr:uid="{F922B632-63FD-446F-AE6E-9ABD21009500}"/>
    <cellStyle name="Total 33" xfId="22443" xr:uid="{CAC25DD7-5AE6-4AE2-8672-D0A1CE6E2F94}"/>
    <cellStyle name="Total 33 2" xfId="22444" xr:uid="{E48C0910-80EC-4652-91C0-C343EAFBBB69}"/>
    <cellStyle name="Total 33 3" xfId="22445" xr:uid="{7E7099AF-FA2A-49C1-BE0B-7965B5C38CDA}"/>
    <cellStyle name="Total 34" xfId="22446" xr:uid="{720F391F-4070-44D3-907E-FC42F77691C0}"/>
    <cellStyle name="Total 35" xfId="22447" xr:uid="{3AE5E83F-073C-4529-9081-9994FB77B353}"/>
    <cellStyle name="Total 36" xfId="22448" xr:uid="{606A2C20-109A-4800-92A5-A674A6347389}"/>
    <cellStyle name="Total 37" xfId="22449" xr:uid="{25A8E4F0-24A4-416E-BED3-83B2E106A0D0}"/>
    <cellStyle name="Total 38" xfId="22450" xr:uid="{ACE33451-1DD6-476C-BB15-4097BC609E75}"/>
    <cellStyle name="Total 39" xfId="22451" xr:uid="{9042930C-EB6C-4865-BCD7-B15090F4D428}"/>
    <cellStyle name="Total 4" xfId="4623" xr:uid="{3FDB7DA4-25C4-4821-A748-292A53E139C8}"/>
    <cellStyle name="Total 4 10" xfId="24918" xr:uid="{7E8E2169-F6C5-4263-BDB3-26BA403586D4}"/>
    <cellStyle name="Total 4 11" xfId="35095" xr:uid="{EA05C725-BF8C-431C-A12B-07D556459DAF}"/>
    <cellStyle name="Total 4 2" xfId="22452" xr:uid="{15BAE8C0-9F81-4C2C-99BC-C3DE2918823F}"/>
    <cellStyle name="Total 4 3" xfId="22453" xr:uid="{02CF432F-95E6-46E3-86F0-868BBE19E933}"/>
    <cellStyle name="Total 4 4" xfId="22454" xr:uid="{2BCA1EF2-3C11-4C7C-92B0-5533A34F549C}"/>
    <cellStyle name="Total 4 5" xfId="22455" xr:uid="{CB4F35CE-DDDC-4EA5-95F6-94D4616A759B}"/>
    <cellStyle name="Total 4 6" xfId="22456" xr:uid="{170636C4-E805-44F3-BA7B-2A23E04670AA}"/>
    <cellStyle name="Total 4 7" xfId="22457" xr:uid="{06B034E7-0264-4912-B279-154482FED96B}"/>
    <cellStyle name="Total 4 8" xfId="24720" xr:uid="{CAC8AC5B-4902-40A6-ABC2-9EB5CF5B71DC}"/>
    <cellStyle name="Total 4 8 2" xfId="35748" xr:uid="{590D5310-AD65-4004-AC17-1E62B38A5334}"/>
    <cellStyle name="Total 4 8 3" xfId="44481" xr:uid="{99F271F5-B6D9-4503-A23D-242F4CE36B6C}"/>
    <cellStyle name="Total 4 9" xfId="5824" xr:uid="{B04046CD-B150-475A-9A5F-DAAFA155286B}"/>
    <cellStyle name="Total 40" xfId="22458" xr:uid="{43261807-039A-4364-AE6A-FF411A05D7F2}"/>
    <cellStyle name="Total 41" xfId="22459" xr:uid="{34D9ACD5-09F6-49B8-8CD0-1F271B9FB12B}"/>
    <cellStyle name="Total 42" xfId="22460" xr:uid="{F76F88CB-00D1-41E6-B995-04C8BBCF701F}"/>
    <cellStyle name="Total 43" xfId="22461" xr:uid="{D78432DB-A799-4A2B-AC77-58284E5F7EA4}"/>
    <cellStyle name="Total 44" xfId="22462" xr:uid="{AE51C330-88E2-474F-ADD0-8E499DF15F31}"/>
    <cellStyle name="Total 45" xfId="22463" xr:uid="{82C71856-8784-4D14-8576-142241B7E496}"/>
    <cellStyle name="Total 46" xfId="22464" xr:uid="{59077682-6044-4910-A268-70F71A79D7FE}"/>
    <cellStyle name="Total 47" xfId="22465" xr:uid="{F2B26F16-6F55-47AC-AC1F-85C9B3F29975}"/>
    <cellStyle name="Total 48" xfId="22466" xr:uid="{5310C687-64BA-4907-A7D8-6B39C6F8C06E}"/>
    <cellStyle name="Total 49" xfId="22467" xr:uid="{0766F16E-4C5C-41D7-97E5-C9D9CE76EED8}"/>
    <cellStyle name="Total 5" xfId="4624" xr:uid="{1FC37D06-0719-4E51-A225-781AADE94195}"/>
    <cellStyle name="Total 5 10" xfId="24919" xr:uid="{E4B610EC-1C82-481B-AAE9-DFA911F322A8}"/>
    <cellStyle name="Total 5 11" xfId="35752" xr:uid="{1F990281-C868-49A2-979C-EE395298BECA}"/>
    <cellStyle name="Total 5 2" xfId="22468" xr:uid="{BD1EFCF7-C337-4BC7-97E1-AA4519DCA4A4}"/>
    <cellStyle name="Total 5 3" xfId="22469" xr:uid="{2015321E-9F31-4718-B62E-A833C7D65363}"/>
    <cellStyle name="Total 5 4" xfId="22470" xr:uid="{B3F9A735-87DE-49A5-B5B3-C37398169010}"/>
    <cellStyle name="Total 5 5" xfId="22471" xr:uid="{BD3F1D21-7B29-4749-BB6E-D7EBD88B2E1B}"/>
    <cellStyle name="Total 5 6" xfId="22472" xr:uid="{71D7B4E2-850E-40F3-9CB7-64E00B847F60}"/>
    <cellStyle name="Total 5 7" xfId="22473" xr:uid="{EE5DD998-712A-459F-9277-51B591548C28}"/>
    <cellStyle name="Total 5 8" xfId="24721" xr:uid="{9A2DF996-7938-4B62-AF26-FE2EEFFD3B49}"/>
    <cellStyle name="Total 5 8 2" xfId="35749" xr:uid="{E4020A49-F5B1-4C8A-BC6B-43DD54B68673}"/>
    <cellStyle name="Total 5 8 3" xfId="44482" xr:uid="{4AD446A8-8979-4CB7-9377-1405C9AD5BF8}"/>
    <cellStyle name="Total 5 9" xfId="4733" xr:uid="{C9ABED37-E2A4-4E74-90CD-DC062B1962FC}"/>
    <cellStyle name="Total 50" xfId="22474" xr:uid="{B0F48ED5-39F0-4FA9-877A-F10561E439EF}"/>
    <cellStyle name="Total 51" xfId="22475" xr:uid="{E508307C-ED0E-456D-BFA9-7D4084F43E0E}"/>
    <cellStyle name="Total 52" xfId="22476" xr:uid="{2C8E3514-385A-4488-A65F-D5F537E6D3DE}"/>
    <cellStyle name="Total 53" xfId="22477" xr:uid="{F4BABD29-221A-4E11-9B65-33E8A17A5C13}"/>
    <cellStyle name="Total 54" xfId="22478" xr:uid="{EA7CFC9D-57B3-4C89-BBBF-CC62A943B7CF}"/>
    <cellStyle name="Total 55" xfId="22479" xr:uid="{BEB51A13-C100-4669-A75D-B1B15EBB5D4D}"/>
    <cellStyle name="Total 56" xfId="22480" xr:uid="{3473EB8F-516C-4ABA-A28F-A7C5E0695EA1}"/>
    <cellStyle name="Total 57" xfId="22481" xr:uid="{12FF2E75-E37F-49DD-AA07-1659C371FA7B}"/>
    <cellStyle name="Total 58" xfId="22482" xr:uid="{743A4D4B-F02D-41A9-A20B-8C9AB8960243}"/>
    <cellStyle name="Total 59" xfId="22483" xr:uid="{9709EB5A-FE40-42BC-B712-A07EAE396618}"/>
    <cellStyle name="Total 6" xfId="4625" xr:uid="{E6AB17A7-7E4B-4E9D-880B-8CDCD002082D}"/>
    <cellStyle name="Total 6 2" xfId="22484" xr:uid="{6C758D06-3D37-42D0-BA46-22A3B09E453F}"/>
    <cellStyle name="Total 6 2 10" xfId="22485" xr:uid="{204E9D25-4E01-410F-A84B-890A3801EBE3}"/>
    <cellStyle name="Total 6 2 10 2" xfId="34935" xr:uid="{1B1E05D8-4DF8-4C62-91C7-11881C65A9EF}"/>
    <cellStyle name="Total 6 2 10 3" xfId="43962" xr:uid="{A751F5D4-43BB-478A-9CFB-03175A9641AD}"/>
    <cellStyle name="Total 6 2 11" xfId="22486" xr:uid="{2E03AE5F-4B10-426D-A246-4FEC160A5848}"/>
    <cellStyle name="Total 6 2 11 2" xfId="38453" xr:uid="{9A4C2CE6-9DB0-4065-8C40-04E6AB83E2C7}"/>
    <cellStyle name="Total 6 2 11 3" xfId="43963" xr:uid="{C59944B3-030C-4D75-BD49-6FF99B574982}"/>
    <cellStyle name="Total 6 2 12" xfId="22487" xr:uid="{8B55D9FC-B537-4BFE-AD04-7DFAA1A83D1C}"/>
    <cellStyle name="Total 6 2 12 2" xfId="34936" xr:uid="{3BB7F073-CF61-478B-A88F-E731DE22184C}"/>
    <cellStyle name="Total 6 2 12 3" xfId="43964" xr:uid="{3DB9B101-4B33-4F0A-9B0C-0E6A2EBCE391}"/>
    <cellStyle name="Total 6 2 13" xfId="34934" xr:uid="{80377D63-5A56-4486-B2AC-13D6B8B99962}"/>
    <cellStyle name="Total 6 2 14" xfId="43961" xr:uid="{CBC6A438-051E-49DA-A0B6-C7D4A5A15A4E}"/>
    <cellStyle name="Total 6 2 2" xfId="22488" xr:uid="{DE75AA7D-36C9-4D8A-98EC-088E85AB255C}"/>
    <cellStyle name="Total 6 2 3" xfId="22489" xr:uid="{76684C76-D153-4D6C-8350-F7737B78B348}"/>
    <cellStyle name="Total 6 2 4" xfId="22490" xr:uid="{67D950FB-2179-4D71-BB2B-A6437764BBD1}"/>
    <cellStyle name="Total 6 2 5" xfId="22491" xr:uid="{1CCE3A12-519F-4E03-90EF-3A3EDD7551EE}"/>
    <cellStyle name="Total 6 2 6" xfId="22492" xr:uid="{F36AA1FA-6945-49CE-A0D1-68A64409AA6E}"/>
    <cellStyle name="Total 6 2 6 2" xfId="34937" xr:uid="{71814EA9-A5DA-4A8E-B744-DB6D7FE7079E}"/>
    <cellStyle name="Total 6 2 6 3" xfId="43965" xr:uid="{30FB74C6-9150-4138-B762-E083E44FAEFB}"/>
    <cellStyle name="Total 6 2 7" xfId="22493" xr:uid="{EF46B627-5136-4B6D-B40F-AC69BA8B5252}"/>
    <cellStyle name="Total 6 2 7 2" xfId="34938" xr:uid="{897D2F70-687E-44E2-B82F-19F626505FCD}"/>
    <cellStyle name="Total 6 2 7 3" xfId="43966" xr:uid="{3933713B-8D7D-465C-A99A-4C7A268EC39A}"/>
    <cellStyle name="Total 6 2 8" xfId="22494" xr:uid="{79635EE1-ECDE-4123-AEA7-E0F23413201B}"/>
    <cellStyle name="Total 6 2 8 2" xfId="38452" xr:uid="{08E5857E-DE20-4B35-970B-A10D06E2547E}"/>
    <cellStyle name="Total 6 2 8 3" xfId="43967" xr:uid="{31CFA3EB-DBD3-4035-A378-E96B561EC455}"/>
    <cellStyle name="Total 6 2 9" xfId="22495" xr:uid="{E40BC70E-99B7-4F59-AFE0-9121F8D8C582}"/>
    <cellStyle name="Total 6 2 9 2" xfId="34939" xr:uid="{92AAD500-E7FD-4B3F-B135-897E8D320679}"/>
    <cellStyle name="Total 6 2 9 3" xfId="43968" xr:uid="{FF7A2C01-7109-4D63-98E1-DE6CA0C2307A}"/>
    <cellStyle name="Total 6 3" xfId="22496" xr:uid="{A232C335-1E64-49E0-AE39-DF64CA601964}"/>
    <cellStyle name="Total 6 3 10" xfId="43969" xr:uid="{184EC2B8-5507-475F-965C-745EC1BF276A}"/>
    <cellStyle name="Total 6 3 2" xfId="22497" xr:uid="{C5910DA8-C0F4-4743-A207-E2689FD04AAA}"/>
    <cellStyle name="Total 6 3 2 2" xfId="34941" xr:uid="{5C8B63D9-7A33-4F11-849C-E6524500E351}"/>
    <cellStyle name="Total 6 3 2 3" xfId="43970" xr:uid="{EEDC1609-1B62-45BC-81AB-605CD45D7EAB}"/>
    <cellStyle name="Total 6 3 3" xfId="22498" xr:uid="{F517DD40-B5D9-4CE8-AB77-70D5B9E67EDC}"/>
    <cellStyle name="Total 6 3 3 2" xfId="34942" xr:uid="{8D899D29-4D80-45E5-9EB4-C5E44843FBAE}"/>
    <cellStyle name="Total 6 3 3 3" xfId="43971" xr:uid="{71EC179C-96BA-492B-92B5-51514DADC643}"/>
    <cellStyle name="Total 6 3 4" xfId="22499" xr:uid="{03067B31-6245-4EAB-919B-BF0AF6B71FF6}"/>
    <cellStyle name="Total 6 3 4 2" xfId="25577" xr:uid="{4795BE81-E63E-4411-92DD-D29EDFA00778}"/>
    <cellStyle name="Total 6 3 4 3" xfId="43972" xr:uid="{309814A8-5CB6-4D68-87F7-59DAEE946788}"/>
    <cellStyle name="Total 6 3 5" xfId="22500" xr:uid="{7446E84F-7E8B-453D-9F6D-4F92639AE72F}"/>
    <cellStyle name="Total 6 3 5 2" xfId="34943" xr:uid="{4539D9BB-8F0C-4C40-A24E-2322D9CE868B}"/>
    <cellStyle name="Total 6 3 5 3" xfId="43973" xr:uid="{241FD6CA-083B-4CF6-A805-14E400B17787}"/>
    <cellStyle name="Total 6 3 6" xfId="22501" xr:uid="{F82A135F-A9A5-4F30-93C4-4E297F83A3F0}"/>
    <cellStyle name="Total 6 3 6 2" xfId="34944" xr:uid="{BA6695EB-7461-4415-9569-3FAF33DB092A}"/>
    <cellStyle name="Total 6 3 6 3" xfId="43974" xr:uid="{83BC5C7D-9103-4A83-955D-E3C3A8FBE4CA}"/>
    <cellStyle name="Total 6 3 7" xfId="22502" xr:uid="{0B301588-1606-4ECB-A187-204D10030DA1}"/>
    <cellStyle name="Total 6 3 7 2" xfId="34945" xr:uid="{7769B94B-3F04-4F7C-94F7-BBDB1FFBBCC5}"/>
    <cellStyle name="Total 6 3 7 3" xfId="43975" xr:uid="{60DDB990-CC27-468B-85C7-C255D1D76AE4}"/>
    <cellStyle name="Total 6 3 8" xfId="22503" xr:uid="{57C05F6F-7D7A-4E4A-9E0B-1C81EFE29DF0}"/>
    <cellStyle name="Total 6 3 8 2" xfId="34946" xr:uid="{8B5EED8D-BEB4-42D3-8DDC-9A65236262C6}"/>
    <cellStyle name="Total 6 3 8 3" xfId="43976" xr:uid="{1EC682DE-DFEE-498D-96AF-F98F34D0814D}"/>
    <cellStyle name="Total 6 3 9" xfId="34940" xr:uid="{37031CEF-B92B-40F2-ACCA-EA2BDEAC90B1}"/>
    <cellStyle name="Total 6 4" xfId="22504" xr:uid="{32FD80EB-EA21-461C-BE05-5CE1BD3CC1B2}"/>
    <cellStyle name="Total 6 4 10" xfId="43977" xr:uid="{204ABA9D-FED0-4BA4-BE93-FD17C13D1D50}"/>
    <cellStyle name="Total 6 4 2" xfId="22505" xr:uid="{D033E8E2-819B-48C0-BFB3-4C903806ECF1}"/>
    <cellStyle name="Total 6 4 2 2" xfId="34948" xr:uid="{1981F22A-B8A3-4C0B-A1C2-709DCA531E14}"/>
    <cellStyle name="Total 6 4 2 3" xfId="43978" xr:uid="{FD7148CD-75F7-4C53-A5F1-84E2DD995F80}"/>
    <cellStyle name="Total 6 4 3" xfId="22506" xr:uid="{B552E967-449E-447D-93E3-75A17686F8B1}"/>
    <cellStyle name="Total 6 4 3 2" xfId="34949" xr:uid="{72F55773-3C47-4D75-9FDC-7DAB3149F016}"/>
    <cellStyle name="Total 6 4 3 3" xfId="43979" xr:uid="{41AA6E69-F817-4E0B-A9FE-40DD9060BC48}"/>
    <cellStyle name="Total 6 4 4" xfId="22507" xr:uid="{A703DA22-4452-40B8-B8DF-5CEC8CF120A7}"/>
    <cellStyle name="Total 6 4 4 2" xfId="34950" xr:uid="{8BB58E8E-4777-4102-A7F6-34F4B1F3E3FF}"/>
    <cellStyle name="Total 6 4 4 3" xfId="43980" xr:uid="{167D3316-8305-494B-897C-26F9B927D386}"/>
    <cellStyle name="Total 6 4 5" xfId="22508" xr:uid="{8056F043-8CC0-4323-BE38-630135F51D01}"/>
    <cellStyle name="Total 6 4 5 2" xfId="34951" xr:uid="{2AB2FEBB-4D18-4C34-AE99-7FE282A50BED}"/>
    <cellStyle name="Total 6 4 5 3" xfId="43981" xr:uid="{CEA8BE91-FF64-4C00-A3C6-F846D43A08E2}"/>
    <cellStyle name="Total 6 4 6" xfId="22509" xr:uid="{1BDC8CED-77ED-4EE4-B919-077D8DADC7D9}"/>
    <cellStyle name="Total 6 4 6 2" xfId="34952" xr:uid="{97716075-75FA-4456-B963-635183A10DEF}"/>
    <cellStyle name="Total 6 4 6 3" xfId="43982" xr:uid="{865E15FE-21BB-4F6D-8AE7-2851452900F4}"/>
    <cellStyle name="Total 6 4 7" xfId="22510" xr:uid="{7E7CDF9D-1C52-4ECA-920C-1E5A6EB6D3CD}"/>
    <cellStyle name="Total 6 4 7 2" xfId="34953" xr:uid="{C4398B7A-5F43-41DF-ABE0-15A0CE664E41}"/>
    <cellStyle name="Total 6 4 7 3" xfId="43983" xr:uid="{14F46A6E-E1E0-47DD-9814-F4C5072A4E12}"/>
    <cellStyle name="Total 6 4 8" xfId="22511" xr:uid="{AAC6547F-874A-4B27-B733-A15D5E6A0074}"/>
    <cellStyle name="Total 6 4 8 2" xfId="34954" xr:uid="{C794C7BC-011C-43F3-BC3E-32221E7BB63D}"/>
    <cellStyle name="Total 6 4 8 3" xfId="43984" xr:uid="{EB58D1CE-6FF6-4944-BED7-233A86A94D86}"/>
    <cellStyle name="Total 6 4 9" xfId="34947" xr:uid="{0640D4B4-4D12-424F-9618-A29056254627}"/>
    <cellStyle name="Total 6 5" xfId="22512" xr:uid="{6B42EF87-9A15-4FBF-9C8A-367D5F1633B4}"/>
    <cellStyle name="Total 6 5 10" xfId="43985" xr:uid="{6CA94AF3-1EB0-4C83-9A9D-7985E30B0D05}"/>
    <cellStyle name="Total 6 5 2" xfId="22513" xr:uid="{B6A2B672-0C62-43D2-8613-C3751D84C672}"/>
    <cellStyle name="Total 6 5 2 2" xfId="34956" xr:uid="{FB917AD8-E7F9-4A8A-98D4-D5ACBB201A3F}"/>
    <cellStyle name="Total 6 5 2 3" xfId="43986" xr:uid="{93BC3EC8-608D-425B-8817-DCDC24940F77}"/>
    <cellStyle name="Total 6 5 3" xfId="22514" xr:uid="{E2F09ACF-D0EE-4551-9A33-F96BB4BA81FC}"/>
    <cellStyle name="Total 6 5 3 2" xfId="34957" xr:uid="{BF5DCD2E-E44B-4C0E-9D42-F00704669198}"/>
    <cellStyle name="Total 6 5 3 3" xfId="43987" xr:uid="{19994570-507C-4281-8340-76F04F8E8077}"/>
    <cellStyle name="Total 6 5 4" xfId="22515" xr:uid="{26459624-B8F1-40F4-967E-AAE454DCB756}"/>
    <cellStyle name="Total 6 5 4 2" xfId="34958" xr:uid="{03C29181-C60E-4D58-9FAF-B2A2D9AE8BD0}"/>
    <cellStyle name="Total 6 5 4 3" xfId="43988" xr:uid="{EB372104-BAB4-4BF1-A7CF-2BBCB136356F}"/>
    <cellStyle name="Total 6 5 5" xfId="22516" xr:uid="{DDEE4D45-2734-44E5-89D8-8F370DFD6B22}"/>
    <cellStyle name="Total 6 5 5 2" xfId="34959" xr:uid="{7EA3311D-37A2-4DA6-9778-CABFE9A7E91E}"/>
    <cellStyle name="Total 6 5 5 3" xfId="43989" xr:uid="{55013FAB-56C3-488F-A7BF-8ACCD8AF2CDA}"/>
    <cellStyle name="Total 6 5 6" xfId="22517" xr:uid="{D19BCA9E-94CB-4A3D-B66C-EAC93207058E}"/>
    <cellStyle name="Total 6 5 6 2" xfId="25578" xr:uid="{E721B760-F986-4E3C-B3E8-AE3D7B020A97}"/>
    <cellStyle name="Total 6 5 6 3" xfId="43990" xr:uid="{47721153-7EF6-429A-B794-71AEE6DA8B34}"/>
    <cellStyle name="Total 6 5 7" xfId="22518" xr:uid="{477C3D18-467C-4EBB-9859-57232A047178}"/>
    <cellStyle name="Total 6 5 7 2" xfId="34960" xr:uid="{2E0AE7B0-DFA0-44A8-82A1-19AFC455869B}"/>
    <cellStyle name="Total 6 5 7 3" xfId="43991" xr:uid="{A913C3A0-F9C8-4F25-BE7A-AB89C28C1982}"/>
    <cellStyle name="Total 6 5 8" xfId="22519" xr:uid="{90C31C58-8412-4633-82F8-BDD1CB2569A5}"/>
    <cellStyle name="Total 6 5 8 2" xfId="34961" xr:uid="{334B8740-D367-4038-B601-636B951F26E9}"/>
    <cellStyle name="Total 6 5 8 3" xfId="43992" xr:uid="{A6B58749-382E-43D4-BA29-25346DFAA5C7}"/>
    <cellStyle name="Total 6 5 9" xfId="34955" xr:uid="{6691E1A4-6222-4C9D-ADD5-403F8E8C8ACA}"/>
    <cellStyle name="Total 6 6" xfId="24722" xr:uid="{70CF580A-4094-47C4-8AEC-35182311026B}"/>
    <cellStyle name="Total 6 6 2" xfId="35750" xr:uid="{1788920F-0984-4270-B5FE-147DB4622E59}"/>
    <cellStyle name="Total 6 6 3" xfId="44483" xr:uid="{B6A0BDD5-8722-4DA4-900E-EF8DBDDA1474}"/>
    <cellStyle name="Total 6 7" xfId="5825" xr:uid="{CDE731AF-6AFD-4B12-96D8-59DBA733DB91}"/>
    <cellStyle name="Total 60" xfId="22520" xr:uid="{758A9286-3715-4F17-B41B-D854A33598BD}"/>
    <cellStyle name="Total 61" xfId="22521" xr:uid="{C98ED99A-CE64-4D12-AD46-6B4316730F1C}"/>
    <cellStyle name="Total 62" xfId="22522" xr:uid="{EB64595C-C1D6-4F64-9DA1-DE6D01EFCA9D}"/>
    <cellStyle name="Total 63" xfId="22523" xr:uid="{CB90CC23-818B-45C6-916D-3754F6473777}"/>
    <cellStyle name="Total 64" xfId="22524" xr:uid="{9E2492FA-BC02-4566-B509-5ACB5A615CDD}"/>
    <cellStyle name="Total 65" xfId="22525" xr:uid="{9239BED1-914F-43D0-916F-61CBE5717686}"/>
    <cellStyle name="Total 66" xfId="22526" xr:uid="{24D2C193-6112-4852-96D2-FC4A73F3AE30}"/>
    <cellStyle name="Total 67" xfId="22527" xr:uid="{F5F22936-2ED2-4013-AC05-B2B7B8D9B2F9}"/>
    <cellStyle name="Total 68" xfId="22528" xr:uid="{C0A97EDE-9754-4C4A-BEFA-3CFE8D5BC098}"/>
    <cellStyle name="Total 68 10" xfId="22529" xr:uid="{6E2BB89C-9796-4AA7-9597-89AD27FC5DDB}"/>
    <cellStyle name="Total 68 10 2" xfId="34963" xr:uid="{742D0189-0B0D-48F6-A4D7-9DE8DDB12E38}"/>
    <cellStyle name="Total 68 10 3" xfId="43994" xr:uid="{8F2B0876-46C7-498F-B967-DEFE2DF74BDB}"/>
    <cellStyle name="Total 68 11" xfId="34962" xr:uid="{5AE2D790-F701-49FF-9708-D061A9D18EBB}"/>
    <cellStyle name="Total 68 12" xfId="43993" xr:uid="{EEDBD431-39C8-4665-97F9-83B4D951F5AC}"/>
    <cellStyle name="Total 68 2" xfId="22530" xr:uid="{19990492-69B9-4B87-94DA-72090439A6D5}"/>
    <cellStyle name="Total 68 2 10" xfId="43995" xr:uid="{3DF60C44-B2A9-4594-812A-C26928AD4079}"/>
    <cellStyle name="Total 68 2 2" xfId="22531" xr:uid="{BB2B05D2-C6F8-488E-8962-FA476D469508}"/>
    <cellStyle name="Total 68 2 2 2" xfId="34965" xr:uid="{90B634DA-9CA9-4E84-987C-639188F5A020}"/>
    <cellStyle name="Total 68 2 2 3" xfId="43996" xr:uid="{DBBEB55D-14B7-4358-84B9-3533AD018FC6}"/>
    <cellStyle name="Total 68 2 3" xfId="22532" xr:uid="{191B5569-9772-47CE-91AB-22A2D19B449E}"/>
    <cellStyle name="Total 68 2 3 2" xfId="34966" xr:uid="{D360AC95-7CAC-481C-8C72-E0DF1B9161DB}"/>
    <cellStyle name="Total 68 2 3 3" xfId="43997" xr:uid="{89F15933-A3AB-4BEA-A67A-E689F89E84BF}"/>
    <cellStyle name="Total 68 2 4" xfId="22533" xr:uid="{35852AA3-CD5D-4243-8DBF-507884D5DCDF}"/>
    <cellStyle name="Total 68 2 4 2" xfId="37073" xr:uid="{2CAD2628-A6B2-406E-81E0-AF611E5009E0}"/>
    <cellStyle name="Total 68 2 4 3" xfId="43998" xr:uid="{261D1BEE-8CDB-4A19-93CF-A1F65063DD89}"/>
    <cellStyle name="Total 68 2 5" xfId="22534" xr:uid="{C814B73B-8E31-4FEC-8A16-FBF9F4DAB90D}"/>
    <cellStyle name="Total 68 2 5 2" xfId="34967" xr:uid="{25F1F6B5-8967-4DD6-88D4-48E62D9AB5F1}"/>
    <cellStyle name="Total 68 2 5 3" xfId="43999" xr:uid="{7FB97ED3-D1EE-46B7-A418-17A12A23D306}"/>
    <cellStyle name="Total 68 2 6" xfId="22535" xr:uid="{137899CC-D7EE-4EB8-B488-B86D51C5829B}"/>
    <cellStyle name="Total 68 2 6 2" xfId="37074" xr:uid="{26194F8A-AFE8-454A-8D25-9F911EFDB3D2}"/>
    <cellStyle name="Total 68 2 6 3" xfId="44000" xr:uid="{4AB505BD-DC62-46C0-8EF1-73D4F60BD360}"/>
    <cellStyle name="Total 68 2 7" xfId="22536" xr:uid="{EBC3CE8A-E1E9-4C0E-AE86-E7EC1006FE70}"/>
    <cellStyle name="Total 68 2 7 2" xfId="38451" xr:uid="{0CA83987-3F2C-4CAB-88D3-9DC065A21B36}"/>
    <cellStyle name="Total 68 2 7 3" xfId="44001" xr:uid="{A940253A-A77D-42CC-952D-995DF24D9DF8}"/>
    <cellStyle name="Total 68 2 8" xfId="22537" xr:uid="{51C0E8E1-2E51-48C0-9524-A2ED0991E37D}"/>
    <cellStyle name="Total 68 2 8 2" xfId="34968" xr:uid="{7BA5A334-0A00-4524-AC0C-46E69495858E}"/>
    <cellStyle name="Total 68 2 8 3" xfId="44002" xr:uid="{ECE651C8-7E49-4D23-AE17-11E0D0FAA7D7}"/>
    <cellStyle name="Total 68 2 9" xfId="34964" xr:uid="{BE61E26D-529F-44C4-AE6D-349420A9A127}"/>
    <cellStyle name="Total 68 3" xfId="22538" xr:uid="{2FD1DA41-3C42-4E0B-BE8D-B6BEF43BCA5D}"/>
    <cellStyle name="Total 68 3 10" xfId="44003" xr:uid="{42E2405D-9F74-4134-B4ED-03566ED2C4D8}"/>
    <cellStyle name="Total 68 3 2" xfId="22539" xr:uid="{CFACEFA5-F862-49BF-B454-15132AB2421D}"/>
    <cellStyle name="Total 68 3 2 2" xfId="34970" xr:uid="{434BF518-AD24-4336-9571-F85D7849714D}"/>
    <cellStyle name="Total 68 3 2 3" xfId="44004" xr:uid="{65660338-EA5F-4E8A-9B23-D3D61B6E3528}"/>
    <cellStyle name="Total 68 3 3" xfId="22540" xr:uid="{D974D21E-CFC2-49A8-B51F-36DF36F1EB5F}"/>
    <cellStyle name="Total 68 3 3 2" xfId="37075" xr:uid="{B6D5F48F-3E98-48A5-9D56-07F99CE6DE8E}"/>
    <cellStyle name="Total 68 3 3 3" xfId="44005" xr:uid="{B6832B09-A421-457F-975C-DC203F986CE0}"/>
    <cellStyle name="Total 68 3 4" xfId="22541" xr:uid="{CAFF4579-D4E2-4B71-8300-0D8C4D143E74}"/>
    <cellStyle name="Total 68 3 4 2" xfId="38450" xr:uid="{5F225FD9-E2F4-431E-B3A8-C9688F09124C}"/>
    <cellStyle name="Total 68 3 4 3" xfId="44006" xr:uid="{C91D0733-4170-4402-BCEB-F93AAFABD740}"/>
    <cellStyle name="Total 68 3 5" xfId="22542" xr:uid="{DAE40443-409A-4C70-BC23-CF9FAC35AC2B}"/>
    <cellStyle name="Total 68 3 5 2" xfId="34971" xr:uid="{2F0ADECE-A37A-4F83-9B21-4CD1F07EEB06}"/>
    <cellStyle name="Total 68 3 5 3" xfId="44007" xr:uid="{3138DC23-1FB3-4A09-B5EC-86A7A3202D13}"/>
    <cellStyle name="Total 68 3 6" xfId="22543" xr:uid="{A668FE40-80BE-47CC-8320-9A249E10749D}"/>
    <cellStyle name="Total 68 3 6 2" xfId="25579" xr:uid="{CD565F59-091E-48A7-A21B-C8735D40D867}"/>
    <cellStyle name="Total 68 3 6 3" xfId="44008" xr:uid="{66582201-5178-449B-BCF5-198B057003C4}"/>
    <cellStyle name="Total 68 3 7" xfId="22544" xr:uid="{0A75B91B-B480-4A3A-9FF9-C2159995D004}"/>
    <cellStyle name="Total 68 3 7 2" xfId="34972" xr:uid="{ADBF9893-BEA6-4673-946C-022534186FDF}"/>
    <cellStyle name="Total 68 3 7 3" xfId="44009" xr:uid="{33EAC008-FB55-4FE7-888E-8C75EC762350}"/>
    <cellStyle name="Total 68 3 8" xfId="22545" xr:uid="{D0C0A76B-FDB8-46C3-853E-222FA719C044}"/>
    <cellStyle name="Total 68 3 8 2" xfId="34973" xr:uid="{FE05182B-2FBD-4458-9340-1AE70FBA87F4}"/>
    <cellStyle name="Total 68 3 8 3" xfId="44010" xr:uid="{4E0258A3-83CB-4D40-9E5E-641F9035252D}"/>
    <cellStyle name="Total 68 3 9" xfId="34969" xr:uid="{3D7F438B-77DB-4ADF-934E-7960F2E85853}"/>
    <cellStyle name="Total 68 4" xfId="22546" xr:uid="{950D3DBF-99EF-4238-B1FE-198D15F3E263}"/>
    <cellStyle name="Total 68 4 2" xfId="38449" xr:uid="{98D3C610-18B6-49A1-A12D-D79B0A827319}"/>
    <cellStyle name="Total 68 4 3" xfId="44011" xr:uid="{52C85E4F-64EA-49E6-8740-3DA4B4F68BB3}"/>
    <cellStyle name="Total 68 5" xfId="22547" xr:uid="{86013A43-F164-4B67-A389-B3B4B22916E6}"/>
    <cellStyle name="Total 68 5 2" xfId="34974" xr:uid="{2AB8584E-BB8F-4664-B737-E6082232875C}"/>
    <cellStyle name="Total 68 5 3" xfId="44012" xr:uid="{798EBF19-B5C0-43B1-9914-2FC0399BC85A}"/>
    <cellStyle name="Total 68 6" xfId="22548" xr:uid="{7052D251-E8F9-483D-8533-8F62AE595F1D}"/>
    <cellStyle name="Total 68 6 2" xfId="34975" xr:uid="{A72CDC12-D760-4DCF-BCC8-F1879A88EAD8}"/>
    <cellStyle name="Total 68 6 3" xfId="44013" xr:uid="{7C524EF2-B844-453E-8D72-29FC94799D21}"/>
    <cellStyle name="Total 68 7" xfId="22549" xr:uid="{4B0886A8-1AB6-40C1-A2FC-2D9F23D51E27}"/>
    <cellStyle name="Total 68 7 2" xfId="37095" xr:uid="{3DBCE28E-A0E9-48C4-A795-37A92C843FB9}"/>
    <cellStyle name="Total 68 7 3" xfId="44014" xr:uid="{566CE819-0B65-42B9-9A69-BE8D56911399}"/>
    <cellStyle name="Total 68 8" xfId="22550" xr:uid="{266FA25A-49ED-4590-9101-BEB8BD2353A7}"/>
    <cellStyle name="Total 68 8 2" xfId="37096" xr:uid="{166C3D4D-38D5-48C1-9146-4F7D8ED46274}"/>
    <cellStyle name="Total 68 8 3" xfId="44015" xr:uid="{B201B682-A147-4DF0-B74D-D2982BA94306}"/>
    <cellStyle name="Total 68 9" xfId="22551" xr:uid="{9A9799D0-65D0-4452-9360-17FADD9EB326}"/>
    <cellStyle name="Total 68 9 2" xfId="25580" xr:uid="{E74D9DA1-A921-4991-B5F6-8129D2A622BE}"/>
    <cellStyle name="Total 68 9 3" xfId="44016" xr:uid="{8350C6B2-3994-4B19-B0A0-66F4F427C0C3}"/>
    <cellStyle name="Total 69" xfId="22552" xr:uid="{30A56D65-B331-4B4D-A457-B9AA7669C757}"/>
    <cellStyle name="Total 69 10" xfId="22553" xr:uid="{E0F31A53-C082-43CE-A4A3-76CA4E5D3E12}"/>
    <cellStyle name="Total 69 10 2" xfId="38448" xr:uid="{AA5939A2-8216-4289-B9FE-385A22B0AA32}"/>
    <cellStyle name="Total 69 10 3" xfId="44018" xr:uid="{4D818BF9-B83F-4452-A39E-73D54B61FB75}"/>
    <cellStyle name="Total 69 11" xfId="34976" xr:uid="{6F506CE3-7A3A-43C2-8B4E-A7879A8F0B21}"/>
    <cellStyle name="Total 69 12" xfId="44017" xr:uid="{5684C280-AFF0-4CBF-9747-14B267B0DFC9}"/>
    <cellStyle name="Total 69 2" xfId="22554" xr:uid="{97D5C085-DF3C-49FC-865D-B1F3C38D0A53}"/>
    <cellStyle name="Total 69 2 10" xfId="44019" xr:uid="{5AF40181-095C-4554-BFA4-5609FC2BE06A}"/>
    <cellStyle name="Total 69 2 2" xfId="22555" xr:uid="{E7AE3B65-6A3D-4464-A429-69129159CB64}"/>
    <cellStyle name="Total 69 2 2 2" xfId="25581" xr:uid="{9AD1A77E-9FEB-4637-94B0-3EE9921623D2}"/>
    <cellStyle name="Total 69 2 2 3" xfId="44020" xr:uid="{42EBCFEF-1AFF-4103-969D-5B0F6254B2E4}"/>
    <cellStyle name="Total 69 2 3" xfId="22556" xr:uid="{E499430D-83B8-470B-93F4-917A2D2D4E5B}"/>
    <cellStyle name="Total 69 2 3 2" xfId="34978" xr:uid="{BFBC6A78-3CE9-4BD8-947C-6C683605FDAD}"/>
    <cellStyle name="Total 69 2 3 3" xfId="44021" xr:uid="{E4756F01-18DF-445F-96F6-3DD026A0BDA5}"/>
    <cellStyle name="Total 69 2 4" xfId="22557" xr:uid="{2783A869-F833-4D73-A134-635F7E601380}"/>
    <cellStyle name="Total 69 2 4 2" xfId="34979" xr:uid="{F61D023E-3AC8-42B1-B7D7-2353FE1ED114}"/>
    <cellStyle name="Total 69 2 4 3" xfId="44022" xr:uid="{8BE45AC2-9FE3-4E6E-928B-C572681390F3}"/>
    <cellStyle name="Total 69 2 5" xfId="22558" xr:uid="{D490045E-5A33-4D7C-B19B-D69D291AC14F}"/>
    <cellStyle name="Total 69 2 5 2" xfId="38447" xr:uid="{7015D84E-57E6-4B77-96D5-EE5F3073E610}"/>
    <cellStyle name="Total 69 2 5 3" xfId="44023" xr:uid="{1C0C35C5-4778-4C6A-BDD4-0C8D8BF9C130}"/>
    <cellStyle name="Total 69 2 6" xfId="22559" xr:uid="{3B8834E7-F4D2-4BD9-B720-FA2451EF07E5}"/>
    <cellStyle name="Total 69 2 6 2" xfId="25582" xr:uid="{C0E331DD-1BA5-4F94-A782-6FE5E40BEF94}"/>
    <cellStyle name="Total 69 2 6 3" xfId="44024" xr:uid="{EB546669-909B-49C2-B52C-5599372DA815}"/>
    <cellStyle name="Total 69 2 7" xfId="22560" xr:uid="{B787AE1A-CF57-42C6-BE5A-4210AFBAB136}"/>
    <cellStyle name="Total 69 2 7 2" xfId="34980" xr:uid="{BDAA0FEF-D178-423C-B4F1-5C148016658C}"/>
    <cellStyle name="Total 69 2 7 3" xfId="44025" xr:uid="{A8031142-9E92-4058-94FF-F8366786C1AD}"/>
    <cellStyle name="Total 69 2 8" xfId="22561" xr:uid="{DDFF475A-20D1-4733-AB7B-1340743AB253}"/>
    <cellStyle name="Total 69 2 8 2" xfId="34981" xr:uid="{CB35F676-855F-40BF-AF85-C3572BF208C7}"/>
    <cellStyle name="Total 69 2 8 3" xfId="44026" xr:uid="{D12132F5-4C68-4C23-8A57-F8156CFDDDA5}"/>
    <cellStyle name="Total 69 2 9" xfId="34977" xr:uid="{EBDABA38-190B-4A41-A07E-210EF7EDA77A}"/>
    <cellStyle name="Total 69 3" xfId="22562" xr:uid="{1529044E-4430-49AF-A78C-379B63AF88BA}"/>
    <cellStyle name="Total 69 3 10" xfId="44027" xr:uid="{C1BDCED7-9398-4435-84F0-864A38083C46}"/>
    <cellStyle name="Total 69 3 2" xfId="22563" xr:uid="{AD5D1088-B366-44B4-A3F9-A0CB23C8053F}"/>
    <cellStyle name="Total 69 3 2 2" xfId="25583" xr:uid="{6380AF81-0DF8-4086-9FFF-4BD728024959}"/>
    <cellStyle name="Total 69 3 2 3" xfId="44028" xr:uid="{1FC2E263-444D-44B0-B61A-AA4B83215BEE}"/>
    <cellStyle name="Total 69 3 3" xfId="22564" xr:uid="{590D391C-7DDE-4C95-AFF7-BD32E8E65E59}"/>
    <cellStyle name="Total 69 3 3 2" xfId="38446" xr:uid="{AB2E8E7C-1F04-4B90-AC87-25E69BFD9C8A}"/>
    <cellStyle name="Total 69 3 3 3" xfId="44029" xr:uid="{90F3955D-C4AC-4A9F-96C8-8A9D807BD973}"/>
    <cellStyle name="Total 69 3 4" xfId="22565" xr:uid="{D7909E24-ABE9-4901-A70A-3BE7998D87CD}"/>
    <cellStyle name="Total 69 3 4 2" xfId="34983" xr:uid="{56D22851-92BE-4CBB-96F5-6927752DE3FC}"/>
    <cellStyle name="Total 69 3 4 3" xfId="44030" xr:uid="{801E9284-DA7B-45CD-A750-B2FBB49C423C}"/>
    <cellStyle name="Total 69 3 5" xfId="22566" xr:uid="{DE16FDCC-BA52-40B4-A0B5-D8F9C3DD0633}"/>
    <cellStyle name="Total 69 3 5 2" xfId="34984" xr:uid="{FD6422CE-1E02-491A-839B-AD38EE45D7AD}"/>
    <cellStyle name="Total 69 3 5 3" xfId="44031" xr:uid="{FE30E242-FFFF-4E4B-8A4A-E96BE028AAA9}"/>
    <cellStyle name="Total 69 3 6" xfId="22567" xr:uid="{F1054485-2CDE-40DE-9CAC-3E5D68F450B9}"/>
    <cellStyle name="Total 69 3 6 2" xfId="25584" xr:uid="{AF95E899-A53F-4B1C-B5B0-9696FC1FA218}"/>
    <cellStyle name="Total 69 3 6 3" xfId="44032" xr:uid="{8D198C52-AB54-4D21-9EA5-67104FC4B742}"/>
    <cellStyle name="Total 69 3 7" xfId="22568" xr:uid="{39445B68-993C-4B9D-B847-B6E4CEAD21C1}"/>
    <cellStyle name="Total 69 3 7 2" xfId="34985" xr:uid="{FF8B95BE-94FC-4C9E-A841-459C6CD69598}"/>
    <cellStyle name="Total 69 3 7 3" xfId="44033" xr:uid="{4355BFDB-0AD8-4741-98DD-C4DF216B4ED2}"/>
    <cellStyle name="Total 69 3 8" xfId="22569" xr:uid="{0B3C9DAF-9BFA-4C1C-931A-618E6DEA61E3}"/>
    <cellStyle name="Total 69 3 8 2" xfId="38445" xr:uid="{2A65EDA1-13A9-40D9-9DD0-50E7D9E751AF}"/>
    <cellStyle name="Total 69 3 8 3" xfId="44034" xr:uid="{A0F73819-E651-4A16-8D46-A56F2816941F}"/>
    <cellStyle name="Total 69 3 9" xfId="34982" xr:uid="{F397D840-6743-47BB-8A37-F72F86DEB208}"/>
    <cellStyle name="Total 69 4" xfId="22570" xr:uid="{49DF1D7C-2C2B-450C-AF83-670DB17BCE1D}"/>
    <cellStyle name="Total 69 4 2" xfId="34986" xr:uid="{20F69D65-6D07-4F6D-80AC-BC3F1C568E3A}"/>
    <cellStyle name="Total 69 4 3" xfId="44035" xr:uid="{F8522C3C-B68F-40C6-A095-1669C59EF171}"/>
    <cellStyle name="Total 69 5" xfId="22571" xr:uid="{3373D77E-FD13-464E-A4E1-DBE749DF6B91}"/>
    <cellStyle name="Total 69 5 2" xfId="25585" xr:uid="{0DA0CC18-EC9C-4E9D-9AA9-A6CD97294A70}"/>
    <cellStyle name="Total 69 5 3" xfId="44036" xr:uid="{C88D3E91-93BE-44D9-8A83-CED4D36A2F23}"/>
    <cellStyle name="Total 69 6" xfId="22572" xr:uid="{EBA90257-771E-4850-B291-3F7C8415F2CC}"/>
    <cellStyle name="Total 69 6 2" xfId="34987" xr:uid="{FCC8D093-B39E-44D8-A24C-4525B59072E6}"/>
    <cellStyle name="Total 69 6 3" xfId="44037" xr:uid="{581003A2-71A7-49F7-8C26-3E7B431AD054}"/>
    <cellStyle name="Total 69 7" xfId="22573" xr:uid="{A778422F-C899-49DB-8C5C-D143E58450AD}"/>
    <cellStyle name="Total 69 7 2" xfId="34988" xr:uid="{821EEE56-F151-474D-A343-A9369F9F33C1}"/>
    <cellStyle name="Total 69 7 3" xfId="44038" xr:uid="{F9EB4104-6F5C-4677-814E-1585BF6D75D0}"/>
    <cellStyle name="Total 69 8" xfId="22574" xr:uid="{FCA4DFCF-88F1-4187-A839-BDD2CCCF79D0}"/>
    <cellStyle name="Total 69 8 2" xfId="38444" xr:uid="{DE1667F5-00DE-440D-94F3-26F028CEDB74}"/>
    <cellStyle name="Total 69 8 3" xfId="44039" xr:uid="{56446CB0-3575-47FF-8326-E2EC0FB0FD75}"/>
    <cellStyle name="Total 69 9" xfId="22575" xr:uid="{82282200-26C2-42F2-8009-9AAD829D8D66}"/>
    <cellStyle name="Total 69 9 2" xfId="25586" xr:uid="{901BA452-EE62-407A-BA55-29E0723BFC9C}"/>
    <cellStyle name="Total 69 9 3" xfId="44040" xr:uid="{62FC8214-85DC-4199-A4E4-0D3E72FC7B46}"/>
    <cellStyle name="Total 7" xfId="4626" xr:uid="{2774C3B3-A8EA-40F7-9EA4-8D9FB58F1182}"/>
    <cellStyle name="Total 7 2" xfId="22577" xr:uid="{281BEC37-061B-45A8-9997-971FEBE103A1}"/>
    <cellStyle name="Total 7 3" xfId="22578" xr:uid="{E760F95C-28F5-4333-88AF-374BC9154B44}"/>
    <cellStyle name="Total 7 4" xfId="22579" xr:uid="{33DE5327-6E9E-489F-BCB4-4D35CE5804EF}"/>
    <cellStyle name="Total 7 5" xfId="22580" xr:uid="{ED6EC795-041E-430E-9114-E2A0A5A5BB4C}"/>
    <cellStyle name="Total 7 6" xfId="24723" xr:uid="{E552134A-7DBF-4097-838D-17A51C6EA91F}"/>
    <cellStyle name="Total 7 6 2" xfId="25612" xr:uid="{CF2904CF-FE0A-46A5-AD04-81DBA2BE3254}"/>
    <cellStyle name="Total 7 6 3" xfId="44484" xr:uid="{20259145-154D-4BFB-B91F-3E483359D3A1}"/>
    <cellStyle name="Total 7 7" xfId="22576" xr:uid="{2D672033-5188-4AAE-BF6D-57A02867B6FC}"/>
    <cellStyle name="Total 70" xfId="22581" xr:uid="{59314A56-9F97-40E3-B556-30E41004D320}"/>
    <cellStyle name="Total 70 10" xfId="22582" xr:uid="{9AAC6406-3A24-4C79-B3D6-7D73ADB72C85}"/>
    <cellStyle name="Total 70 10 2" xfId="34990" xr:uid="{0D1D1C99-246E-4393-BC49-360AE21FC641}"/>
    <cellStyle name="Total 70 10 3" xfId="44042" xr:uid="{36B663AB-5EA0-46A2-9A2F-832C3ED0974A}"/>
    <cellStyle name="Total 70 11" xfId="34989" xr:uid="{4192CF65-286A-49E8-BA69-312CA4D19088}"/>
    <cellStyle name="Total 70 12" xfId="44041" xr:uid="{4D306224-FE79-4500-91B7-67131DEB4A64}"/>
    <cellStyle name="Total 70 2" xfId="22583" xr:uid="{77D3CDA8-756D-4060-B4B6-9E43CAAE962D}"/>
    <cellStyle name="Total 70 2 10" xfId="44043" xr:uid="{4DEBC900-3497-489C-B6F1-DF61D923A5D2}"/>
    <cellStyle name="Total 70 2 2" xfId="22584" xr:uid="{8154346F-AE24-477C-BCB6-6E81C1F5367D}"/>
    <cellStyle name="Total 70 2 2 2" xfId="34991" xr:uid="{4A8B13F6-6A68-4017-8B3F-DA35D681CCCD}"/>
    <cellStyle name="Total 70 2 2 3" xfId="44044" xr:uid="{E22CEC37-2E7F-4BF7-9DDB-B8407F64568B}"/>
    <cellStyle name="Total 70 2 3" xfId="22585" xr:uid="{9F4F22EA-E8C8-4680-B367-1AE937E62A02}"/>
    <cellStyle name="Total 70 2 3 2" xfId="34992" xr:uid="{57154225-9995-4EE3-8813-620D7BF345D7}"/>
    <cellStyle name="Total 70 2 3 3" xfId="44045" xr:uid="{6CB725DA-252B-47E5-BE03-9ADA158157E4}"/>
    <cellStyle name="Total 70 2 4" xfId="22586" xr:uid="{31EEE6A8-96CC-4C11-8981-C3D94BF2C81B}"/>
    <cellStyle name="Total 70 2 4 2" xfId="34993" xr:uid="{9A73C66F-8FD2-42D4-BD04-310060458EBA}"/>
    <cellStyle name="Total 70 2 4 3" xfId="44046" xr:uid="{A82F0437-7172-44A4-BF2D-ECCF8508EE91}"/>
    <cellStyle name="Total 70 2 5" xfId="22587" xr:uid="{34BCFB23-2299-4146-98DD-43AB48B5B5EA}"/>
    <cellStyle name="Total 70 2 5 2" xfId="25588" xr:uid="{0756A82C-53A8-4C82-B503-8D95BEB6681C}"/>
    <cellStyle name="Total 70 2 5 3" xfId="44047" xr:uid="{434C59EE-F881-4C6F-B472-AEBBE1BB9FDE}"/>
    <cellStyle name="Total 70 2 6" xfId="22588" xr:uid="{7426B7CB-5C83-442E-A46F-F73A68C7ACF0}"/>
    <cellStyle name="Total 70 2 6 2" xfId="34994" xr:uid="{217628E0-C77A-4BD7-854E-3A8C24F91D2F}"/>
    <cellStyle name="Total 70 2 6 3" xfId="44048" xr:uid="{42E64F2F-7815-4DB0-927F-84C2D21E4AAF}"/>
    <cellStyle name="Total 70 2 7" xfId="22589" xr:uid="{FD5F3DBA-63E7-43B6-890A-F4653A9C7FD3}"/>
    <cellStyle name="Total 70 2 7 2" xfId="34995" xr:uid="{A5B501A1-4D79-4D36-88C4-3E9A1D53420D}"/>
    <cellStyle name="Total 70 2 7 3" xfId="44049" xr:uid="{7E6EF76A-F38F-4C37-A666-6A7A44310F0B}"/>
    <cellStyle name="Total 70 2 8" xfId="22590" xr:uid="{6F2A03B0-B30A-4B5F-BFB9-6B2B11D3F318}"/>
    <cellStyle name="Total 70 2 8 2" xfId="34996" xr:uid="{5EEBC73D-601D-4EAC-A1BD-865A6567E284}"/>
    <cellStyle name="Total 70 2 8 3" xfId="44050" xr:uid="{640E2317-5F3E-4D2E-A99D-4F44485D3E57}"/>
    <cellStyle name="Total 70 2 9" xfId="25587" xr:uid="{12D099AA-7A02-4C97-8FEA-A830C93DD6CB}"/>
    <cellStyle name="Total 70 3" xfId="22591" xr:uid="{2B9F595B-F0C0-4624-8A65-102BAC237068}"/>
    <cellStyle name="Total 70 3 10" xfId="44051" xr:uid="{E547E694-ABBA-4BB1-87AD-697D75E17AD8}"/>
    <cellStyle name="Total 70 3 2" xfId="22592" xr:uid="{5BBEAA84-EFAB-4D1E-8E8F-919E9D77A9CA}"/>
    <cellStyle name="Total 70 3 2 2" xfId="38443" xr:uid="{43183429-5A46-428E-A2B6-E5826260274B}"/>
    <cellStyle name="Total 70 3 2 3" xfId="44052" xr:uid="{DCB2E873-1B7D-4DFA-A76E-8A43BC626D85}"/>
    <cellStyle name="Total 70 3 3" xfId="22593" xr:uid="{315C2433-AC5E-4113-82D8-433E31DD57C1}"/>
    <cellStyle name="Total 70 3 3 2" xfId="34998" xr:uid="{BF9F7718-7464-4A4C-B4C8-561B4BF1C9FE}"/>
    <cellStyle name="Total 70 3 3 3" xfId="44053" xr:uid="{02C46067-8DF3-4465-8324-0F6A6C0E63EC}"/>
    <cellStyle name="Total 70 3 4" xfId="22594" xr:uid="{9389810E-5172-410D-9D64-0E3267D57211}"/>
    <cellStyle name="Total 70 3 4 2" xfId="34999" xr:uid="{539D4E10-82EA-41F6-A457-306F260B004D}"/>
    <cellStyle name="Total 70 3 4 3" xfId="44054" xr:uid="{CB0E6EA8-CD39-4529-A1B5-9468627A7B31}"/>
    <cellStyle name="Total 70 3 5" xfId="22595" xr:uid="{C6B101D7-E418-4930-ADF6-6B98416F902D}"/>
    <cellStyle name="Total 70 3 5 2" xfId="35000" xr:uid="{4AB031AD-67D6-4F10-BC60-B664C7C187EA}"/>
    <cellStyle name="Total 70 3 5 3" xfId="44055" xr:uid="{045E0411-5913-4555-A2E8-A5E38546AF67}"/>
    <cellStyle name="Total 70 3 6" xfId="22596" xr:uid="{D0C5E539-02F9-48B1-AD31-8FB9A7BA6FD7}"/>
    <cellStyle name="Total 70 3 6 2" xfId="35001" xr:uid="{85375875-1038-46A6-96D4-34B81F8B7B74}"/>
    <cellStyle name="Total 70 3 6 3" xfId="44056" xr:uid="{63AFC5D9-C72D-4824-93E2-18E1884483EC}"/>
    <cellStyle name="Total 70 3 7" xfId="22597" xr:uid="{F0DDB73B-2108-47DB-B113-3BFFC5C7A97C}"/>
    <cellStyle name="Total 70 3 7 2" xfId="35002" xr:uid="{DC891D79-4C4A-48E0-A301-D6EB9B18DB74}"/>
    <cellStyle name="Total 70 3 7 3" xfId="44057" xr:uid="{F6A1C2D0-1DB6-4697-92B3-52B169905DCB}"/>
    <cellStyle name="Total 70 3 8" xfId="22598" xr:uid="{47F00194-8F5F-4E96-A075-A26407079847}"/>
    <cellStyle name="Total 70 3 8 2" xfId="35003" xr:uid="{010081BA-9773-4F72-AFF0-C8EBECECE719}"/>
    <cellStyle name="Total 70 3 8 3" xfId="44058" xr:uid="{672B485D-5228-4858-AE14-DE4EFBCD70F2}"/>
    <cellStyle name="Total 70 3 9" xfId="34997" xr:uid="{81D4D9BC-319A-4A6A-88C4-6FEA316756D8}"/>
    <cellStyle name="Total 70 4" xfId="22599" xr:uid="{D9719F4C-4025-4187-B6D9-862F54E92CC0}"/>
    <cellStyle name="Total 70 4 2" xfId="35004" xr:uid="{D95A2C76-1940-41ED-9BB5-0314910290BF}"/>
    <cellStyle name="Total 70 4 3" xfId="44059" xr:uid="{B4D5D16D-C1F2-4770-AEDE-DE22E233BA45}"/>
    <cellStyle name="Total 70 5" xfId="22600" xr:uid="{04D25BB0-768E-4569-AE32-DA7EDE2189C9}"/>
    <cellStyle name="Total 70 5 2" xfId="35005" xr:uid="{5D45A482-06E9-4EC9-A7E6-4032844D6BCE}"/>
    <cellStyle name="Total 70 5 3" xfId="44060" xr:uid="{A6AE32C9-36BA-4FAF-B7E6-D61F8A67B2C1}"/>
    <cellStyle name="Total 70 6" xfId="22601" xr:uid="{9CA37F15-7A34-4CB1-AB4A-C9CE80AF971C}"/>
    <cellStyle name="Total 70 6 2" xfId="37857" xr:uid="{0DF431FA-8D0E-458C-8811-39AF516B507E}"/>
    <cellStyle name="Total 70 6 3" xfId="44061" xr:uid="{C692A1D7-6D0B-49AE-819A-3164D5FE6CC8}"/>
    <cellStyle name="Total 70 7" xfId="22602" xr:uid="{CD635776-F3A9-4B1D-B2E0-957BA9774501}"/>
    <cellStyle name="Total 70 7 2" xfId="35006" xr:uid="{8BEAE658-8952-4810-9A30-1D1796D51326}"/>
    <cellStyle name="Total 70 7 3" xfId="44062" xr:uid="{2FD2E75E-B1E0-4EC9-9D12-B8A55BE43F5F}"/>
    <cellStyle name="Total 70 8" xfId="22603" xr:uid="{E1BE85A8-8B60-494F-8E73-4B8E805B83D1}"/>
    <cellStyle name="Total 70 8 2" xfId="35007" xr:uid="{41EDFD04-115A-499A-9FD3-0A1EA594C030}"/>
    <cellStyle name="Total 70 8 3" xfId="44063" xr:uid="{D9A607D7-3D3A-4FCC-8D88-7C90704C07EC}"/>
    <cellStyle name="Total 70 9" xfId="22604" xr:uid="{31586FD9-845F-4CAC-9E08-9321A48AC839}"/>
    <cellStyle name="Total 70 9 2" xfId="35008" xr:uid="{C88884BE-92A0-48CD-A8BE-7BDFCDCF3F92}"/>
    <cellStyle name="Total 70 9 3" xfId="44064" xr:uid="{5513DAE9-754F-426A-9984-6FA4D6657ADA}"/>
    <cellStyle name="Total 71" xfId="22605" xr:uid="{F8A86B3C-842C-44DC-8773-824F0C06E7F4}"/>
    <cellStyle name="Total 71 10" xfId="22606" xr:uid="{886DB3D0-0361-4D7B-864E-DDFC5E04825E}"/>
    <cellStyle name="Total 71 10 2" xfId="35009" xr:uid="{1263D032-0155-4E17-A7A1-AF738815DE57}"/>
    <cellStyle name="Total 71 10 3" xfId="44066" xr:uid="{89C02FF1-CE4E-432C-B71E-22F5C71C7E83}"/>
    <cellStyle name="Total 71 11" xfId="36739" xr:uid="{191CB831-699A-41BD-BC0E-E8F6F509F591}"/>
    <cellStyle name="Total 71 12" xfId="44065" xr:uid="{1FAD2517-0D44-4F6F-BA32-85B9F479A4CF}"/>
    <cellStyle name="Total 71 2" xfId="22607" xr:uid="{5039884E-AC7D-4594-9BFC-EDD16C281D84}"/>
    <cellStyle name="Total 71 2 10" xfId="44067" xr:uid="{EC692E85-A84D-49AE-A2E0-C7E6F4CA8BE2}"/>
    <cellStyle name="Total 71 2 2" xfId="22608" xr:uid="{77F31969-5FB8-46D9-9BC8-36A26933E254}"/>
    <cellStyle name="Total 71 2 2 2" xfId="38442" xr:uid="{04F74449-3747-448C-8A62-8D9896C05CE2}"/>
    <cellStyle name="Total 71 2 2 3" xfId="44068" xr:uid="{7B9C1584-C6C0-4B8F-8153-755959963C01}"/>
    <cellStyle name="Total 71 2 3" xfId="22609" xr:uid="{676FA522-363E-421A-A0E4-E4CB56DD045C}"/>
    <cellStyle name="Total 71 2 3 2" xfId="36740" xr:uid="{B40050FE-E249-4D9F-B5F6-B2F3A15B9975}"/>
    <cellStyle name="Total 71 2 3 3" xfId="44069" xr:uid="{7C843039-E719-492E-A76E-2F4F44A2D915}"/>
    <cellStyle name="Total 71 2 4" xfId="22610" xr:uid="{E35141ED-04D6-4EF3-9648-0D2680B84BFF}"/>
    <cellStyle name="Total 71 2 4 2" xfId="35011" xr:uid="{A85EFD4E-841A-4889-BD60-A177DA950282}"/>
    <cellStyle name="Total 71 2 4 3" xfId="44070" xr:uid="{1E980B81-892C-4425-8F1A-90FDB57CCC34}"/>
    <cellStyle name="Total 71 2 5" xfId="22611" xr:uid="{F6E5CC0B-D20B-41C0-8802-B58B9FA18501}"/>
    <cellStyle name="Total 71 2 5 2" xfId="35012" xr:uid="{2A11B41C-D20B-4D14-899E-06B14C184BD9}"/>
    <cellStyle name="Total 71 2 5 3" xfId="44071" xr:uid="{C2224D91-A7DD-454E-A6D6-170ABCE4FB15}"/>
    <cellStyle name="Total 71 2 6" xfId="22612" xr:uid="{F4D31BF0-8BFB-4212-B3D5-9737503052B2}"/>
    <cellStyle name="Total 71 2 6 2" xfId="35013" xr:uid="{9059269D-D228-41DF-AC54-0C7F7832F6A4}"/>
    <cellStyle name="Total 71 2 6 3" xfId="44072" xr:uid="{BA3748BE-8530-456C-9987-2191303D2A55}"/>
    <cellStyle name="Total 71 2 7" xfId="22613" xr:uid="{C1DF5C20-F1C9-4949-B18C-71AE4DF69633}"/>
    <cellStyle name="Total 71 2 7 2" xfId="36741" xr:uid="{0CFFA2FB-F2BC-410A-9C07-53D96FA1598D}"/>
    <cellStyle name="Total 71 2 7 3" xfId="44073" xr:uid="{63BA9F5E-C74A-4A90-B41A-EB4BC9949C7C}"/>
    <cellStyle name="Total 71 2 8" xfId="22614" xr:uid="{1DF85F4C-5F03-4B3E-B494-5F348212896D}"/>
    <cellStyle name="Total 71 2 8 2" xfId="35014" xr:uid="{EC67A8B9-6B25-4C5C-8288-54648A015874}"/>
    <cellStyle name="Total 71 2 8 3" xfId="44074" xr:uid="{2D7882A8-F597-491A-BA93-D3582C798589}"/>
    <cellStyle name="Total 71 2 9" xfId="35010" xr:uid="{A13A0A20-4763-4B82-8498-1656FEB75F88}"/>
    <cellStyle name="Total 71 3" xfId="22615" xr:uid="{01070BDA-03D1-4A2A-B236-CC93651A770F}"/>
    <cellStyle name="Total 71 3 10" xfId="44075" xr:uid="{17E412E6-B96A-499A-AC01-760EF115ECC7}"/>
    <cellStyle name="Total 71 3 2" xfId="22616" xr:uid="{E37B853A-7769-4A10-ADE5-EEDCBCD34F53}"/>
    <cellStyle name="Total 71 3 2 2" xfId="35016" xr:uid="{851C1F73-D50D-4CA9-99CE-B5AB68D5A43A}"/>
    <cellStyle name="Total 71 3 2 3" xfId="44076" xr:uid="{8465D8A4-B73D-45A8-B11C-C69FED50E4FC}"/>
    <cellStyle name="Total 71 3 3" xfId="22617" xr:uid="{3AF0C6ED-6E3E-474F-920A-0C28AB1C6E29}"/>
    <cellStyle name="Total 71 3 3 2" xfId="37858" xr:uid="{D85BEC4F-A18F-4682-B46C-4FA72FD6D6CF}"/>
    <cellStyle name="Total 71 3 3 3" xfId="44077" xr:uid="{2F0B6AC0-9B29-4853-AE9C-C454EDBCF138}"/>
    <cellStyle name="Total 71 3 4" xfId="22618" xr:uid="{2EF125F6-EF6F-46B1-9AFD-99C78E7C320A}"/>
    <cellStyle name="Total 71 3 4 2" xfId="35017" xr:uid="{55D1121F-1CDC-43C0-889D-B74CC32BE01D}"/>
    <cellStyle name="Total 71 3 4 3" xfId="44078" xr:uid="{F590A258-A9DF-4EB3-A099-19B786C02EF3}"/>
    <cellStyle name="Total 71 3 5" xfId="22619" xr:uid="{4380A339-2492-4869-A6D0-BC52B5EF247A}"/>
    <cellStyle name="Total 71 3 5 2" xfId="35018" xr:uid="{8FE37BC3-4F99-4464-A718-CF1EA590FD46}"/>
    <cellStyle name="Total 71 3 5 3" xfId="44079" xr:uid="{9D621EB0-89EF-4783-953F-818874CD0446}"/>
    <cellStyle name="Total 71 3 6" xfId="22620" xr:uid="{69DBCCBD-861E-4EBA-8868-CF6251073C84}"/>
    <cellStyle name="Total 71 3 6 2" xfId="35019" xr:uid="{60D68DDE-9868-4D62-8041-62E63F7CCC63}"/>
    <cellStyle name="Total 71 3 6 3" xfId="44080" xr:uid="{E93A8813-7E61-4B78-8F89-2D2753218336}"/>
    <cellStyle name="Total 71 3 7" xfId="22621" xr:uid="{3635000C-2D21-490E-9C80-5DE61209B7F2}"/>
    <cellStyle name="Total 71 3 7 2" xfId="36742" xr:uid="{2025BDCD-D5D4-4238-A9FA-0A397B184D67}"/>
    <cellStyle name="Total 71 3 7 3" xfId="44081" xr:uid="{A9C7D0C8-CA44-4062-B734-B442229C6352}"/>
    <cellStyle name="Total 71 3 8" xfId="22622" xr:uid="{71431835-C7DB-427D-A1E5-15F3A6B3C71B}"/>
    <cellStyle name="Total 71 3 8 2" xfId="35020" xr:uid="{BFCDFF0E-5868-48D6-AB73-787C9D80F40A}"/>
    <cellStyle name="Total 71 3 8 3" xfId="44082" xr:uid="{1A2A3C68-74AB-4FC6-9B43-F478B3386E07}"/>
    <cellStyle name="Total 71 3 9" xfId="35015" xr:uid="{A5DD72CE-6EC0-4F17-AB94-8C553F7CBEA0}"/>
    <cellStyle name="Total 71 4" xfId="22623" xr:uid="{744AA3B8-AAB8-44FB-877A-3E3D2B74879E}"/>
    <cellStyle name="Total 71 4 2" xfId="35021" xr:uid="{1D3F32DC-8D7B-48A3-B252-56C3198310B0}"/>
    <cellStyle name="Total 71 4 3" xfId="44083" xr:uid="{1BA7ACBF-167B-4343-8B2C-79BA0191E2DF}"/>
    <cellStyle name="Total 71 5" xfId="22624" xr:uid="{C85AB933-C02F-4EC9-866D-76CEEC9E1F97}"/>
    <cellStyle name="Total 71 5 2" xfId="35990" xr:uid="{61DB807A-70A8-4A6B-BE3B-9CE02C9988F0}"/>
    <cellStyle name="Total 71 5 3" xfId="44084" xr:uid="{755D880B-EABE-46F2-A18D-0AFA3FC63995}"/>
    <cellStyle name="Total 71 6" xfId="22625" xr:uid="{5EA1B8CF-C5AA-4A3B-8B78-4BC2AE594FDE}"/>
    <cellStyle name="Total 71 6 2" xfId="35022" xr:uid="{9728DE4B-518D-4DAA-9B31-5380025FB935}"/>
    <cellStyle name="Total 71 6 3" xfId="44085" xr:uid="{FBB5804B-EAC2-4221-AE63-04DB384005E1}"/>
    <cellStyle name="Total 71 7" xfId="22626" xr:uid="{F397FABA-59AA-48F8-B54F-A7B4C658CBEC}"/>
    <cellStyle name="Total 71 7 2" xfId="35991" xr:uid="{8153841C-AC58-473D-8447-09C107904C9E}"/>
    <cellStyle name="Total 71 7 3" xfId="44086" xr:uid="{0981B105-BBC0-425E-8EA3-2B08B2DF9766}"/>
    <cellStyle name="Total 71 8" xfId="22627" xr:uid="{F891F9DE-0255-4491-B04D-A48D1BA576D8}"/>
    <cellStyle name="Total 71 8 2" xfId="25589" xr:uid="{C7760D63-37AF-4CC9-958E-3273F51C87B0}"/>
    <cellStyle name="Total 71 8 3" xfId="44087" xr:uid="{F82CC27D-F8D5-408A-8A62-732A11895F2C}"/>
    <cellStyle name="Total 71 9" xfId="22628" xr:uid="{E841B2D4-7F03-4BD3-AF64-0BCC36C6CE38}"/>
    <cellStyle name="Total 71 9 2" xfId="36743" xr:uid="{BEFC0219-7E25-4679-8B95-3A918C3026EC}"/>
    <cellStyle name="Total 71 9 3" xfId="44088" xr:uid="{2D0DC0B0-11C5-4A86-A3ED-41ABF4E05AAE}"/>
    <cellStyle name="Total 72" xfId="22629" xr:uid="{9D5BE30B-1034-456C-B96A-F94D721653E5}"/>
    <cellStyle name="Total 72 10" xfId="22630" xr:uid="{48C5C222-BCD1-48D3-A6F9-0F0002C31C02}"/>
    <cellStyle name="Total 72 10 2" xfId="38441" xr:uid="{376AE0DD-20A9-40CA-A941-CE8EB06EC973}"/>
    <cellStyle name="Total 72 10 3" xfId="44090" xr:uid="{02877152-2BAA-44EA-9868-609B5B441A0E}"/>
    <cellStyle name="Total 72 11" xfId="35023" xr:uid="{8DFEA869-8020-44A4-8F32-B6E778CFDB2F}"/>
    <cellStyle name="Total 72 12" xfId="44089" xr:uid="{F69429CB-EA72-4F52-A9B5-3CFE3A0792D3}"/>
    <cellStyle name="Total 72 2" xfId="22631" xr:uid="{33B3C9FD-69E0-423F-8A12-6EDD2FF5FCD1}"/>
    <cellStyle name="Total 72 2 10" xfId="44091" xr:uid="{1D301C45-096D-4912-A6FD-97FC5F434461}"/>
    <cellStyle name="Total 72 2 2" xfId="22632" xr:uid="{179DF68D-9253-43F9-B9FE-5EB6B69C0BAE}"/>
    <cellStyle name="Total 72 2 2 2" xfId="25590" xr:uid="{BE205CBF-E5ED-4FB4-96FA-CCB96F175E88}"/>
    <cellStyle name="Total 72 2 2 3" xfId="44092" xr:uid="{A4F0AF1A-6F6A-4C50-82F7-26CE29B2C72D}"/>
    <cellStyle name="Total 72 2 3" xfId="22633" xr:uid="{C4880810-477F-4098-923E-A0F3B0699EDE}"/>
    <cellStyle name="Total 72 2 3 2" xfId="35024" xr:uid="{BC6D7959-19D1-4324-9784-341D6F62CA30}"/>
    <cellStyle name="Total 72 2 3 3" xfId="44093" xr:uid="{82CFAF0E-99CB-45DA-9708-485615D68239}"/>
    <cellStyle name="Total 72 2 4" xfId="22634" xr:uid="{028E9FE9-887D-410A-96C4-AFADF62F7AAB}"/>
    <cellStyle name="Total 72 2 4 2" xfId="36744" xr:uid="{C0255227-7A8B-4493-960D-49760435F7FD}"/>
    <cellStyle name="Total 72 2 4 3" xfId="44094" xr:uid="{74038A2A-5E6B-434F-988E-335F3D9D1CAF}"/>
    <cellStyle name="Total 72 2 5" xfId="22635" xr:uid="{6CEC950F-EAD9-409A-AA81-112593803D9A}"/>
    <cellStyle name="Total 72 2 5 2" xfId="35025" xr:uid="{BF2F6D37-797D-449E-84CC-1D9B53F1B470}"/>
    <cellStyle name="Total 72 2 5 3" xfId="44095" xr:uid="{A220EBBB-92FD-42C0-AD49-B7D2C8BEE764}"/>
    <cellStyle name="Total 72 2 6" xfId="22636" xr:uid="{1A2A131B-94D5-4398-B6C7-167773BE2179}"/>
    <cellStyle name="Total 72 2 6 2" xfId="25591" xr:uid="{CB032ED5-E584-4E95-9288-12D82C193EC0}"/>
    <cellStyle name="Total 72 2 6 3" xfId="44096" xr:uid="{79EEBE55-52FF-48DD-BDD5-46E7080CADDE}"/>
    <cellStyle name="Total 72 2 7" xfId="22637" xr:uid="{2D1D3D87-366A-4A2C-B4E9-FCE0C9D7338F}"/>
    <cellStyle name="Total 72 2 7 2" xfId="35026" xr:uid="{F7717EC1-DC79-4AB0-BF30-7A7E011F054F}"/>
    <cellStyle name="Total 72 2 7 3" xfId="44097" xr:uid="{5F5B6D55-D1E3-477D-89E0-4B3726E1E087}"/>
    <cellStyle name="Total 72 2 8" xfId="22638" xr:uid="{5C16794E-2BC9-4561-8AC8-249358D837BE}"/>
    <cellStyle name="Total 72 2 8 2" xfId="35027" xr:uid="{E86AE237-7C4E-4F90-B1B2-8B1018AC7A3D}"/>
    <cellStyle name="Total 72 2 8 3" xfId="44098" xr:uid="{C87A652B-AFF5-48CB-AD14-CA1B6ECC235C}"/>
    <cellStyle name="Total 72 2 9" xfId="35992" xr:uid="{471A6B8D-EA36-41BF-A694-D3282CBC0845}"/>
    <cellStyle name="Total 72 3" xfId="22639" xr:uid="{24B43364-5346-41AC-A46C-E9B6C1CB455B}"/>
    <cellStyle name="Total 72 3 10" xfId="44099" xr:uid="{400AD6EC-8B1F-46AE-A995-42AAA888E9FA}"/>
    <cellStyle name="Total 72 3 2" xfId="22640" xr:uid="{868312BF-2DCF-4A01-BD66-EE3FB7D7AADE}"/>
    <cellStyle name="Total 72 3 2 2" xfId="25592" xr:uid="{00C56CC1-B229-48EA-B51F-25F62906F3F1}"/>
    <cellStyle name="Total 72 3 2 3" xfId="44100" xr:uid="{4FCFAC99-5D17-4047-BEA2-D97D656AEB1C}"/>
    <cellStyle name="Total 72 3 3" xfId="22641" xr:uid="{A1C8ACD0-E8FD-4A81-B619-BF340586AD52}"/>
    <cellStyle name="Total 72 3 3 2" xfId="35028" xr:uid="{A2297323-B462-4961-939D-358DD8CB264B}"/>
    <cellStyle name="Total 72 3 3 3" xfId="44101" xr:uid="{49CA0360-9738-46E1-A1A5-26CF018AACDF}"/>
    <cellStyle name="Total 72 3 4" xfId="22642" xr:uid="{3CAAD61C-E5B3-479D-A686-7902E2D9B545}"/>
    <cellStyle name="Total 72 3 4 2" xfId="35029" xr:uid="{132F6896-2097-420A-8662-46ECD2B8919D}"/>
    <cellStyle name="Total 72 3 4 3" xfId="44102" xr:uid="{89B4EF9D-63E5-46C5-BEE1-B807F28A0ACF}"/>
    <cellStyle name="Total 72 3 5" xfId="22643" xr:uid="{14FE1E0D-DE12-4A83-80E8-1DFF8A2ACDE6}"/>
    <cellStyle name="Total 72 3 5 2" xfId="35030" xr:uid="{71D02AEE-533B-4FB4-8DB1-143EDB2267C9}"/>
    <cellStyle name="Total 72 3 5 3" xfId="44103" xr:uid="{D2775712-1D60-46C8-8BA7-3FD694512F5F}"/>
    <cellStyle name="Total 72 3 6" xfId="22644" xr:uid="{842E0269-EEFF-4076-A6A8-CC36A3CBD9EA}"/>
    <cellStyle name="Total 72 3 6 2" xfId="25593" xr:uid="{C2047656-6BEE-48B1-8DA2-792DA5CEA9EC}"/>
    <cellStyle name="Total 72 3 6 3" xfId="44104" xr:uid="{26136B6E-EBCE-48F1-BAB3-DDB880C7710D}"/>
    <cellStyle name="Total 72 3 7" xfId="22645" xr:uid="{0EEB7E8B-2129-4369-A397-2A62C689C385}"/>
    <cellStyle name="Total 72 3 7 2" xfId="36745" xr:uid="{ECD53B7A-538A-44EC-8296-4CA1885627F0}"/>
    <cellStyle name="Total 72 3 7 3" xfId="44105" xr:uid="{A894DDB5-2ACC-4C49-B653-C0F9792DEDF4}"/>
    <cellStyle name="Total 72 3 8" xfId="22646" xr:uid="{B7D8988F-DF64-4C98-BD93-F2600FC7EDBF}"/>
    <cellStyle name="Total 72 3 8 2" xfId="38066" xr:uid="{040B3F6E-F5BE-4942-B1E7-29F4B7FA2067}"/>
    <cellStyle name="Total 72 3 8 3" xfId="44106" xr:uid="{A578027E-6E8C-4EEF-8784-225DA1892F30}"/>
    <cellStyle name="Total 72 3 9" xfId="37859" xr:uid="{2211BDE1-02D3-4EF5-B034-D40AA1C366A9}"/>
    <cellStyle name="Total 72 4" xfId="22647" xr:uid="{F1FD778A-5F7C-4014-A68A-F9F7A52DFD66}"/>
    <cellStyle name="Total 72 4 2" xfId="38065" xr:uid="{91F23497-8D31-49A0-BE24-35C3618CA786}"/>
    <cellStyle name="Total 72 4 3" xfId="44107" xr:uid="{401137DD-9226-4A3D-8360-992CF8BF36DF}"/>
    <cellStyle name="Total 72 5" xfId="22648" xr:uid="{D8F2B10C-E43A-4F92-8FE5-B0FC4C82C847}"/>
    <cellStyle name="Total 72 5 2" xfId="25594" xr:uid="{F4397801-2B0E-4B7E-854E-A06DF460A71F}"/>
    <cellStyle name="Total 72 5 3" xfId="44108" xr:uid="{15C8BB10-52A0-4EE9-AC9C-CE053ADC1E39}"/>
    <cellStyle name="Total 72 6" xfId="22649" xr:uid="{F06E0A5A-C594-4F91-9BC8-0F8D50A2323E}"/>
    <cellStyle name="Total 72 6 2" xfId="38064" xr:uid="{80921774-B9C1-47CD-B7E9-F148CAEBC9BB}"/>
    <cellStyle name="Total 72 6 3" xfId="44109" xr:uid="{D3AF4E7B-F709-498C-A215-C58925765A4F}"/>
    <cellStyle name="Total 72 7" xfId="22650" xr:uid="{1BC2BE8B-59CB-47F4-B471-1B671E2AF862}"/>
    <cellStyle name="Total 72 7 2" xfId="35031" xr:uid="{6D0F6D62-4CB4-4B69-BFAF-1ADE19D0E88C}"/>
    <cellStyle name="Total 72 7 3" xfId="44110" xr:uid="{6C419ACF-38CF-4614-8E4A-0F8320151C1A}"/>
    <cellStyle name="Total 72 8" xfId="22651" xr:uid="{27D7F72E-67BB-4CB3-A56F-6B19F84D1D8B}"/>
    <cellStyle name="Total 72 8 2" xfId="35032" xr:uid="{2A5E6CB4-D765-4CB9-9B6B-87920C66F1B9}"/>
    <cellStyle name="Total 72 8 3" xfId="44111" xr:uid="{BECBA3C8-C8C3-45AC-AE97-ECA091AEB8AE}"/>
    <cellStyle name="Total 72 9" xfId="22652" xr:uid="{BC02FAE6-ADE6-420B-92D7-EB34804A2844}"/>
    <cellStyle name="Total 72 9 2" xfId="25595" xr:uid="{AE50A969-8D3B-4D0D-B483-48D8338C4109}"/>
    <cellStyle name="Total 72 9 3" xfId="44112" xr:uid="{FB44F03D-FF1A-454E-972C-2B7A630D3456}"/>
    <cellStyle name="Total 73" xfId="22653" xr:uid="{852801AE-ACDD-4916-A797-6911FE00B90C}"/>
    <cellStyle name="Total 73 10" xfId="44113" xr:uid="{93BF192D-A61B-4598-8CE1-241C20D28DBA}"/>
    <cellStyle name="Total 73 2" xfId="22654" xr:uid="{A98AB6EF-CC73-4454-91EB-67854619F9D2}"/>
    <cellStyle name="Total 73 2 2" xfId="35034" xr:uid="{1B983579-E467-42AF-A15C-7B6F4F82C189}"/>
    <cellStyle name="Total 73 2 3" xfId="44114" xr:uid="{B6B25194-5746-41FC-BE7F-69411C3539F6}"/>
    <cellStyle name="Total 73 3" xfId="22655" xr:uid="{744F7AFF-D7D3-4FA2-B635-2A507D3D8529}"/>
    <cellStyle name="Total 73 3 2" xfId="35035" xr:uid="{697E10E7-A5E4-477E-9F0A-703FC438FAB1}"/>
    <cellStyle name="Total 73 3 3" xfId="44115" xr:uid="{4F1DA5C1-2960-47C7-8A93-5B409F3D8054}"/>
    <cellStyle name="Total 73 4" xfId="22656" xr:uid="{9ECC1838-6564-4EE8-87E2-6C2C5E64AC69}"/>
    <cellStyle name="Total 73 4 2" xfId="25596" xr:uid="{ED815F9E-D7A2-4EC4-B2B5-329ED639C7D1}"/>
    <cellStyle name="Total 73 4 3" xfId="44116" xr:uid="{9C858C60-C764-4142-B80B-FCEA1023DD59}"/>
    <cellStyle name="Total 73 5" xfId="22657" xr:uid="{2C0922A7-55A7-4BA5-B580-01525C37BA0D}"/>
    <cellStyle name="Total 73 5 2" xfId="36746" xr:uid="{416899D6-9107-49EB-BD10-52C944AC8CD4}"/>
    <cellStyle name="Total 73 5 3" xfId="44117" xr:uid="{716C5754-D97F-4BDA-BBE4-7655B3EED8A2}"/>
    <cellStyle name="Total 73 6" xfId="22658" xr:uid="{DAA100CC-7BC0-441D-AB7F-89ABB665476E}"/>
    <cellStyle name="Total 73 6 2" xfId="35036" xr:uid="{9F584B4E-FED2-46D9-9312-7D59814817E5}"/>
    <cellStyle name="Total 73 6 3" xfId="44118" xr:uid="{9028C4D5-5B83-4A2A-94AB-2F8FB6B8EEA3}"/>
    <cellStyle name="Total 73 7" xfId="22659" xr:uid="{3FDDF3FB-37C4-4669-BDE8-31A7B1EF1040}"/>
    <cellStyle name="Total 73 7 2" xfId="38440" xr:uid="{EFA0A0E5-08DD-4B76-9AC2-AEC2CE7676AB}"/>
    <cellStyle name="Total 73 7 3" xfId="44119" xr:uid="{D3B8FF4B-1DD6-4647-8AFB-C5A43CB3D718}"/>
    <cellStyle name="Total 73 8" xfId="22660" xr:uid="{549A93BC-59D0-4D20-94FF-52E4FE0F4456}"/>
    <cellStyle name="Total 73 8 2" xfId="25597" xr:uid="{29AEA2CF-23CB-4832-ABDF-E23E17A3A49D}"/>
    <cellStyle name="Total 73 8 3" xfId="44120" xr:uid="{09643E71-DED4-47BF-93C9-9FBB6EB7265F}"/>
    <cellStyle name="Total 73 9" xfId="35033" xr:uid="{7136F58E-1D4F-45D0-89B2-37FC19FB37FB}"/>
    <cellStyle name="Total 74" xfId="22661" xr:uid="{5E0E2BB9-2E10-4905-B29F-3A2BC529602C}"/>
    <cellStyle name="Total 74 10" xfId="44121" xr:uid="{5371FF22-48EB-408C-A01B-89C020475CD5}"/>
    <cellStyle name="Total 74 2" xfId="22662" xr:uid="{7B3A0AD7-61F0-45D3-97C4-71588119AE57}"/>
    <cellStyle name="Total 74 2 2" xfId="35038" xr:uid="{44DB2A2E-DD1C-4025-83F6-F2D730756434}"/>
    <cellStyle name="Total 74 2 3" xfId="44122" xr:uid="{B768FF72-6256-4D3D-9A41-00634B7EE078}"/>
    <cellStyle name="Total 74 3" xfId="22663" xr:uid="{6C50596B-B43B-4AF2-90C8-FE40F516C0D2}"/>
    <cellStyle name="Total 74 3 2" xfId="35039" xr:uid="{5D9014D9-8346-4162-A7DA-63EC49DB9F38}"/>
    <cellStyle name="Total 74 3 3" xfId="44123" xr:uid="{88A3BC45-A11D-49CD-B35D-13CCFEF987ED}"/>
    <cellStyle name="Total 74 4" xfId="22664" xr:uid="{BD7C9ED5-C95C-426D-8938-5B5A063EA0B9}"/>
    <cellStyle name="Total 74 4 2" xfId="35040" xr:uid="{76D52AB9-989E-4322-8D3C-D49B81402DAE}"/>
    <cellStyle name="Total 74 4 3" xfId="44124" xr:uid="{D2FCDCBE-EE93-498C-83FC-7AE019BE568C}"/>
    <cellStyle name="Total 74 5" xfId="22665" xr:uid="{496C0253-887D-4C25-9227-8759C3CF168D}"/>
    <cellStyle name="Total 74 5 2" xfId="35041" xr:uid="{7F67348F-DA7D-40E8-90AD-503F60A57DF7}"/>
    <cellStyle name="Total 74 5 3" xfId="44125" xr:uid="{B24C88FB-8E71-4975-8CED-D9D86C3FF791}"/>
    <cellStyle name="Total 74 6" xfId="22666" xr:uid="{01D73062-9C70-4CC9-8125-6EB1EDEA28A2}"/>
    <cellStyle name="Total 74 6 2" xfId="35042" xr:uid="{2615C2C0-DA5A-472A-A26B-3692019F524F}"/>
    <cellStyle name="Total 74 6 3" xfId="44126" xr:uid="{8272678B-5722-42DD-A00E-C0C2F1592089}"/>
    <cellStyle name="Total 74 7" xfId="22667" xr:uid="{2FF538FB-3A3B-4872-92EB-9E7001F28536}"/>
    <cellStyle name="Total 74 7 2" xfId="35043" xr:uid="{763CF054-8E29-4705-A455-69C94B13CEDE}"/>
    <cellStyle name="Total 74 7 3" xfId="44127" xr:uid="{748B8BDF-E3BF-448D-A137-B888FE89B961}"/>
    <cellStyle name="Total 74 8" xfId="22668" xr:uid="{C9B4CF91-73F8-48C6-9E71-B87EB4012815}"/>
    <cellStyle name="Total 74 8 2" xfId="35044" xr:uid="{4CE98B3C-F6CB-46F8-AB2B-37D5D14B0302}"/>
    <cellStyle name="Total 74 8 3" xfId="44128" xr:uid="{8FD8E357-B80D-4963-AC7E-5647D57CBF6F}"/>
    <cellStyle name="Total 74 9" xfId="35037" xr:uid="{FD647AF3-F9C2-4FBB-AA45-CBBCFDDD28CA}"/>
    <cellStyle name="Total 75" xfId="22669" xr:uid="{3E297A0A-27F4-470B-9EBC-5566A34F399F}"/>
    <cellStyle name="Total 75 10" xfId="44129" xr:uid="{74410CB4-34C4-4BB7-82F5-C5D0CC5951D3}"/>
    <cellStyle name="Total 75 2" xfId="22670" xr:uid="{EB6D3BB0-8578-40ED-A195-BDCD9F76634A}"/>
    <cellStyle name="Total 75 2 2" xfId="25598" xr:uid="{ED901322-96B6-4CA8-B8F7-0EB66547FF38}"/>
    <cellStyle name="Total 75 2 3" xfId="44130" xr:uid="{FF72C297-AF37-4208-9FEC-6684B90588D4}"/>
    <cellStyle name="Total 75 3" xfId="22671" xr:uid="{1D05D8D9-9B7A-4405-ADB2-047A08027C49}"/>
    <cellStyle name="Total 75 3 2" xfId="35046" xr:uid="{83BF82C2-EABA-48A2-B24A-7156C9690E53}"/>
    <cellStyle name="Total 75 3 3" xfId="44131" xr:uid="{5D20B30E-C093-4C07-A74F-9C211AE8D987}"/>
    <cellStyle name="Total 75 4" xfId="22672" xr:uid="{F64EE7A6-D376-42EE-80B0-45133C9AFB1C}"/>
    <cellStyle name="Total 75 4 2" xfId="35047" xr:uid="{B07D6C1B-BA33-4E75-A620-3E900C490E79}"/>
    <cellStyle name="Total 75 4 3" xfId="44132" xr:uid="{4F6F4927-951C-4C89-BDA9-582C199B63B7}"/>
    <cellStyle name="Total 75 5" xfId="22673" xr:uid="{07A6BC6A-051C-4E5F-8F85-AD696E7DA9C2}"/>
    <cellStyle name="Total 75 5 2" xfId="35048" xr:uid="{53CA80D8-1F41-41DC-9236-1D10CC3A36E5}"/>
    <cellStyle name="Total 75 5 3" xfId="44133" xr:uid="{74AA710A-C549-4010-876D-BFE4872D788E}"/>
    <cellStyle name="Total 75 6" xfId="22674" xr:uid="{E8A7AD24-BBAB-45C9-B4B1-AE5FA291ACEA}"/>
    <cellStyle name="Total 75 6 2" xfId="35049" xr:uid="{E667EC98-6A69-4256-B0EB-F4BB6B68939C}"/>
    <cellStyle name="Total 75 6 3" xfId="44134" xr:uid="{A1BBA89B-ECD1-4865-944F-5C038CC6A229}"/>
    <cellStyle name="Total 75 7" xfId="22675" xr:uid="{DB60930D-8E79-4317-8906-77E98ADBAABE}"/>
    <cellStyle name="Total 75 7 2" xfId="35050" xr:uid="{514A4AF9-A345-48C1-9EFD-5D41CB9A4859}"/>
    <cellStyle name="Total 75 7 3" xfId="44135" xr:uid="{53341E09-363A-4120-B605-04951372E1A0}"/>
    <cellStyle name="Total 75 8" xfId="22676" xr:uid="{A64F67AF-D321-439E-96BB-B880E65CDD5E}"/>
    <cellStyle name="Total 75 8 2" xfId="35051" xr:uid="{B8B0DEDD-D430-42F0-8222-0CCB3A1F46D6}"/>
    <cellStyle name="Total 75 8 3" xfId="44136" xr:uid="{6BFD99F0-D9BB-4B04-8E9A-A12D401A2E31}"/>
    <cellStyle name="Total 75 9" xfId="35045" xr:uid="{2C16B320-88CF-4DD8-B016-0B366C8E4F05}"/>
    <cellStyle name="Total 76" xfId="22677" xr:uid="{B098D4E4-5BCA-40D7-B4A1-E7F0C66B95DC}"/>
    <cellStyle name="Total 76 10" xfId="44137" xr:uid="{69BCE937-445F-479D-B186-76C34974B88F}"/>
    <cellStyle name="Total 76 2" xfId="22678" xr:uid="{1233355B-9A6D-4248-8162-8DB1C40D969E}"/>
    <cellStyle name="Total 76 2 2" xfId="38063" xr:uid="{56C58530-66AD-4979-A776-4055C2B090D3}"/>
    <cellStyle name="Total 76 2 3" xfId="44138" xr:uid="{7A0CB544-6D01-4B6C-9EC0-058454674114}"/>
    <cellStyle name="Total 76 3" xfId="22679" xr:uid="{A08593C5-DCAE-4B56-ACEF-68120A3283B6}"/>
    <cellStyle name="Total 76 3 2" xfId="35053" xr:uid="{45FC9898-DC1F-4E57-BB61-A9541F7314F1}"/>
    <cellStyle name="Total 76 3 3" xfId="44139" xr:uid="{F2C17CC3-9CCF-49B2-99F2-C82C6324AA68}"/>
    <cellStyle name="Total 76 4" xfId="22680" xr:uid="{6DAC8526-935D-45A0-A84D-8F2AC3E965D8}"/>
    <cellStyle name="Total 76 4 2" xfId="35054" xr:uid="{5F01534A-DDDA-4B4E-B726-1BDA3542C80D}"/>
    <cellStyle name="Total 76 4 3" xfId="44140" xr:uid="{FC27DA5B-C8A0-4832-BF83-BA211D841B0F}"/>
    <cellStyle name="Total 76 5" xfId="22681" xr:uid="{79A2F360-1878-4B25-960B-A238848813D5}"/>
    <cellStyle name="Total 76 5 2" xfId="35055" xr:uid="{EF0BAE58-2C95-406E-A2D2-3BE1DE343E7F}"/>
    <cellStyle name="Total 76 5 3" xfId="44141" xr:uid="{33BF3A10-AD45-42CE-9597-D51EA4139757}"/>
    <cellStyle name="Total 76 6" xfId="22682" xr:uid="{A4D1EFD0-D7DE-44C7-8FA3-ACC6F46B248C}"/>
    <cellStyle name="Total 76 6 2" xfId="38439" xr:uid="{3185F035-F318-4372-8155-18E5FCC60362}"/>
    <cellStyle name="Total 76 6 3" xfId="44142" xr:uid="{A70D2600-14AA-43B7-9DE8-0F67A7217E5D}"/>
    <cellStyle name="Total 76 7" xfId="22683" xr:uid="{1A21A044-74EF-4F81-A905-1AB3497F195D}"/>
    <cellStyle name="Total 76 7 2" xfId="35056" xr:uid="{1398FDD6-5019-487A-B3FF-77D699DA0902}"/>
    <cellStyle name="Total 76 7 3" xfId="44143" xr:uid="{F6F3A4DD-CCBD-4D85-9F97-2BBE5C1056C8}"/>
    <cellStyle name="Total 76 8" xfId="22684" xr:uid="{BC41EAA9-5178-4FD2-905E-E1CF1C41639A}"/>
    <cellStyle name="Total 76 8 2" xfId="25599" xr:uid="{BCAE1527-9BFA-4DF3-99A3-08E0CC4867DF}"/>
    <cellStyle name="Total 76 8 3" xfId="44144" xr:uid="{82162EDF-25EF-4135-8D51-23C986170720}"/>
    <cellStyle name="Total 76 9" xfId="35052" xr:uid="{32D68BC0-DDF8-43E0-B291-A65F6FAE6529}"/>
    <cellStyle name="Total 77" xfId="22685" xr:uid="{3E377E5B-8A8B-4B02-AE2F-EAD669BFDBE0}"/>
    <cellStyle name="Total 77 10" xfId="44145" xr:uid="{1B66EA4C-8D49-49C9-8378-F6C8C0A94165}"/>
    <cellStyle name="Total 77 2" xfId="22686" xr:uid="{92A14DC8-C5BB-4ED2-8F32-1BFA13608842}"/>
    <cellStyle name="Total 77 2 2" xfId="36747" xr:uid="{51E3FA4A-38A9-46A4-AFCC-5EF10638970C}"/>
    <cellStyle name="Total 77 2 3" xfId="44146" xr:uid="{DB20D319-E067-42A6-BB68-50D136DB3A43}"/>
    <cellStyle name="Total 77 3" xfId="22687" xr:uid="{79C0782C-7212-4825-B341-E71919B3DBC4}"/>
    <cellStyle name="Total 77 3 2" xfId="35058" xr:uid="{CF2E5CED-2AD7-4D4B-8464-995C21167269}"/>
    <cellStyle name="Total 77 3 3" xfId="44147" xr:uid="{9FB93950-D1DF-468C-9942-80016F937AD4}"/>
    <cellStyle name="Total 77 4" xfId="22688" xr:uid="{A3C70B01-90E5-4F36-B630-68E4A9F9304A}"/>
    <cellStyle name="Total 77 4 2" xfId="35059" xr:uid="{D9D4C342-D280-47CE-8E79-A392C3A545E5}"/>
    <cellStyle name="Total 77 4 3" xfId="44148" xr:uid="{E357747D-4482-4B94-869E-ABE18BB4D49B}"/>
    <cellStyle name="Total 77 5" xfId="22689" xr:uid="{C81F417D-0B11-4366-86AC-E6296C95CCC5}"/>
    <cellStyle name="Total 77 5 2" xfId="35060" xr:uid="{2FB37311-B568-42EF-A379-1A2E1BFC7043}"/>
    <cellStyle name="Total 77 5 3" xfId="44149" xr:uid="{160970E1-AB1C-40D0-BDFB-ADC3B12A3AD8}"/>
    <cellStyle name="Total 77 6" xfId="22690" xr:uid="{C25BDD23-2E0F-4B1C-8804-B300E2DFD95C}"/>
    <cellStyle name="Total 77 6 2" xfId="35061" xr:uid="{DAA62B23-E96D-478B-AB80-884956CEE681}"/>
    <cellStyle name="Total 77 6 3" xfId="44150" xr:uid="{9DBD7D11-1B20-46A2-B260-0B3694965967}"/>
    <cellStyle name="Total 77 7" xfId="22691" xr:uid="{5260ECAB-2089-4140-9F8D-0C8355FD94E2}"/>
    <cellStyle name="Total 77 7 2" xfId="35062" xr:uid="{AE240742-FA56-4C87-BCAF-C1F3AECB8FF9}"/>
    <cellStyle name="Total 77 7 3" xfId="44151" xr:uid="{8E0D60BA-4C66-406C-9A25-4281EB1F4C80}"/>
    <cellStyle name="Total 77 8" xfId="22692" xr:uid="{193E5DFD-7CF6-410A-876C-DFA56DEE8ABB}"/>
    <cellStyle name="Total 77 8 2" xfId="35063" xr:uid="{0AB314C0-20C3-4242-B0C1-2328D22B2B33}"/>
    <cellStyle name="Total 77 8 3" xfId="44152" xr:uid="{E2AA74E3-A20E-49DA-AE9B-C7FC378DB53F}"/>
    <cellStyle name="Total 77 9" xfId="35057" xr:uid="{0F9C1C8A-843E-40CE-B3BF-DAA3CC16A222}"/>
    <cellStyle name="Total 78" xfId="22693" xr:uid="{D5784372-44D6-4123-BDD0-1AB0BCB9914A}"/>
    <cellStyle name="Total 79" xfId="22694" xr:uid="{0AAE5439-F10C-4035-A9B7-6B4FC5236B19}"/>
    <cellStyle name="Total 8" xfId="4627" xr:uid="{3E4CFEDE-8BDA-4600-8451-25DB8615DBA8}"/>
    <cellStyle name="Total 8 2" xfId="22696" xr:uid="{D4BF3235-FCCD-4A72-82C7-A42E27B81870}"/>
    <cellStyle name="Total 8 3" xfId="22697" xr:uid="{0B5976BE-FD87-4752-A7DA-A8F9906D1932}"/>
    <cellStyle name="Total 8 4" xfId="24724" xr:uid="{C7B77890-1806-4E07-9511-10455D299B53}"/>
    <cellStyle name="Total 8 4 2" xfId="35751" xr:uid="{61EF0F2C-DAD0-45E6-BBFB-0088FB3B0245}"/>
    <cellStyle name="Total 8 4 3" xfId="44485" xr:uid="{A7EDB44C-07EF-4C0D-9DD6-E2E3790E26C1}"/>
    <cellStyle name="Total 8 5" xfId="22695" xr:uid="{371B9C21-A47B-48BE-8E63-987FDF08FCB2}"/>
    <cellStyle name="Total 80" xfId="22698" xr:uid="{D2DF3957-74EF-4741-8AB6-345DE04D4566}"/>
    <cellStyle name="Total 81" xfId="22699" xr:uid="{26C8C114-493C-4A16-9F11-6DBE1893FF44}"/>
    <cellStyle name="Total 82" xfId="22700" xr:uid="{DA48A42C-E523-4137-8A13-8B0CD9DFA1CF}"/>
    <cellStyle name="Total 83" xfId="22701" xr:uid="{79C08D71-507E-404B-9058-5DA51B3EFA6B}"/>
    <cellStyle name="Total 84" xfId="22702" xr:uid="{C0EA62DE-3E5F-46D9-BB71-34450F7EDD95}"/>
    <cellStyle name="Total 85" xfId="22703" xr:uid="{1FC1083E-F62D-4AA2-8C7E-1A9BC1B40D97}"/>
    <cellStyle name="Total 86" xfId="22704" xr:uid="{3735C6F5-8BAA-4C7A-A037-C3C218B8C7B0}"/>
    <cellStyle name="Total 87" xfId="22705" xr:uid="{FA175AB6-94BA-4459-BF44-ED08D003FA9D}"/>
    <cellStyle name="Total 88" xfId="22706" xr:uid="{5E6646FC-3FA8-4E75-84C3-BA1D89F7C12B}"/>
    <cellStyle name="Total 89" xfId="22707" xr:uid="{76446346-31F0-4C63-BE93-45CF510BAB85}"/>
    <cellStyle name="Total 9" xfId="4628" xr:uid="{9DA9987B-C02B-469E-847E-D1518322A095}"/>
    <cellStyle name="Total 9 2" xfId="22709" xr:uid="{5DA2F092-EAD1-484F-A191-42513C578C0B}"/>
    <cellStyle name="Total 9 3" xfId="22710" xr:uid="{8937FC1B-B341-4458-889D-9C8C791A7BDA}"/>
    <cellStyle name="Total 9 4" xfId="24725" xr:uid="{D1EDB8CC-FC63-41A8-98F9-670DE8E446B1}"/>
    <cellStyle name="Total 9 4 2" xfId="37865" xr:uid="{D66E5B38-6AC3-4F96-8FB3-DF410FD2ECB9}"/>
    <cellStyle name="Total 9 4 3" xfId="44486" xr:uid="{BA382C14-AE61-4FB3-ABF2-FE1F635FDCA4}"/>
    <cellStyle name="Total 9 5" xfId="22708" xr:uid="{78A2A4B0-E3FC-4B82-B341-7EA91095AA66}"/>
    <cellStyle name="Total 90" xfId="22711" xr:uid="{A82D6754-BB81-4207-855B-1689A17ECCE1}"/>
    <cellStyle name="Total 91" xfId="22712" xr:uid="{28934770-6B1F-4206-805C-CF5C65589ED4}"/>
    <cellStyle name="Total 92" xfId="22713" xr:uid="{3F2E48E0-41DD-49FE-9433-4C950F5FB3DA}"/>
    <cellStyle name="Total 93" xfId="22714" xr:uid="{46E4944B-8AAE-4376-ACFC-D54331F014F2}"/>
    <cellStyle name="Total 94" xfId="22715" xr:uid="{0E421E9E-4948-40C8-BAE2-F45BC98104E7}"/>
    <cellStyle name="Total 95" xfId="22716" xr:uid="{07B5E51A-46D9-4AAE-9F18-14089F3CA864}"/>
    <cellStyle name="Total 96" xfId="22717" xr:uid="{89BEACFA-6CCB-48AD-B34A-A69ACC76D7D9}"/>
    <cellStyle name="Total 97" xfId="22718" xr:uid="{F5C08EBE-386F-447E-BED8-F8D520154361}"/>
    <cellStyle name="Total 98" xfId="22719" xr:uid="{5C8E0FCC-2265-460D-8114-FEB1EE363265}"/>
    <cellStyle name="Total 99" xfId="22720" xr:uid="{7A957A4A-45E1-4397-A31F-FF8E10D00D61}"/>
    <cellStyle name="TotCol - Style5" xfId="5134" xr:uid="{73AAE973-11F9-417C-82A2-CA0414D305A6}"/>
    <cellStyle name="TotCol - Style7" xfId="22721" xr:uid="{4D74F2D8-61B2-4752-9D8E-50BDA8B7511A}"/>
    <cellStyle name="TotRow - Style4" xfId="5135" xr:uid="{F2406448-A5F2-48BA-8828-6AF20242FE37}"/>
    <cellStyle name="TotRow - Style4 2" xfId="22722" xr:uid="{D61AE4A4-64C1-479F-99EF-C9AD56CEBAA9}"/>
    <cellStyle name="TotRow - Style4 2 2" xfId="35064" xr:uid="{295AA0B9-FB26-4E64-8AF5-B57CABCF412A}"/>
    <cellStyle name="TotRow - Style4 2 3" xfId="41365" xr:uid="{7F96F55C-961D-4D17-89F1-431F6CF36131}"/>
    <cellStyle name="TotRow - Style4 2 4" xfId="44153" xr:uid="{13564F8A-AC54-4502-8D97-C9038CA9DBBC}"/>
    <cellStyle name="TotRow - Style4 3" xfId="35094" xr:uid="{3C061DAD-4AB1-49CD-BEBB-79AA0422F473}"/>
    <cellStyle name="TotRow - Style8" xfId="22723" xr:uid="{47AD3549-CD12-4DA7-B198-9157C34673D1}"/>
    <cellStyle name="TotRow - Style8 10" xfId="35065" xr:uid="{937D48C3-362A-4A80-A9B2-A080827D4D38}"/>
    <cellStyle name="TotRow - Style8 11" xfId="41366" xr:uid="{616283E8-B319-4692-A7B5-1E991860F3DB}"/>
    <cellStyle name="TotRow - Style8 12" xfId="44154" xr:uid="{4E64E221-D49D-466D-B9F0-7D622AD3E872}"/>
    <cellStyle name="TotRow - Style8 2" xfId="22724" xr:uid="{0D80B79E-E82C-489D-8D54-E583E666719A}"/>
    <cellStyle name="TotRow - Style8 2 2" xfId="22725" xr:uid="{DEA042AD-C29C-4D57-844E-CB6831AD9E79}"/>
    <cellStyle name="TotRow - Style8 2 2 2" xfId="35067" xr:uid="{D9DDFE43-2F2A-4214-BCA7-4A3679E27C7F}"/>
    <cellStyle name="TotRow - Style8 2 2 3" xfId="41368" xr:uid="{E5DADA2B-2988-4471-B166-BDFC94BE53F0}"/>
    <cellStyle name="TotRow - Style8 2 2 4" xfId="44156" xr:uid="{78E7DF63-72B5-403A-A4EA-0E3D2518BAF3}"/>
    <cellStyle name="TotRow - Style8 2 3" xfId="35066" xr:uid="{91034934-0A19-43CA-BEDC-C06522BD82E7}"/>
    <cellStyle name="TotRow - Style8 2 4" xfId="41367" xr:uid="{183956D1-79BA-4A5E-9ADA-FE08B3EBB9CA}"/>
    <cellStyle name="TotRow - Style8 2 5" xfId="44155" xr:uid="{9A2AC22E-8040-4B5D-8AA6-62AA01F5F5BC}"/>
    <cellStyle name="TotRow - Style8 3" xfId="22726" xr:uid="{CD480B24-6F4F-43F8-8668-DEFE03064129}"/>
    <cellStyle name="TotRow - Style8 3 2" xfId="22727" xr:uid="{C3FF6D70-5D9E-47B4-A1F4-2C59B0C7B6D2}"/>
    <cellStyle name="TotRow - Style8 3 2 2" xfId="35069" xr:uid="{BF281351-F778-4056-A218-0F6F19673666}"/>
    <cellStyle name="TotRow - Style8 3 2 3" xfId="41370" xr:uid="{2ED1BA44-2A9A-4ECA-9070-44C902910879}"/>
    <cellStyle name="TotRow - Style8 3 2 4" xfId="44158" xr:uid="{80B3C07E-36E9-462D-9706-CA373A1D4883}"/>
    <cellStyle name="TotRow - Style8 3 3" xfId="35068" xr:uid="{EB3FEA48-4A3F-472C-B306-AA8C366BED67}"/>
    <cellStyle name="TotRow - Style8 3 4" xfId="41369" xr:uid="{4FEBD908-3B8A-4B0E-AF86-3FD4E4CE047A}"/>
    <cellStyle name="TotRow - Style8 3 5" xfId="44157" xr:uid="{41320FD7-4A56-4FB5-B3D7-FBBB0B023A56}"/>
    <cellStyle name="TotRow - Style8 4" xfId="22728" xr:uid="{618DAF23-81F5-482A-AD22-66850BDDB707}"/>
    <cellStyle name="TotRow - Style8 4 2" xfId="22729" xr:uid="{32E79D02-A545-4C98-BDEF-3DF73B9BB54F}"/>
    <cellStyle name="TotRow - Style8 4 2 2" xfId="35070" xr:uid="{547201D1-1444-4FA4-A350-8E0518FB9898}"/>
    <cellStyle name="TotRow - Style8 4 2 3" xfId="41372" xr:uid="{703F585B-6B9E-4CA9-A5C6-B31AE9C3E846}"/>
    <cellStyle name="TotRow - Style8 4 2 4" xfId="44160" xr:uid="{CA5F74FC-8795-4D5C-AC98-E6C08C26B11A}"/>
    <cellStyle name="TotRow - Style8 4 3" xfId="38438" xr:uid="{FCB6557E-3414-4B4F-AB2C-A3A4A874E234}"/>
    <cellStyle name="TotRow - Style8 4 4" xfId="41371" xr:uid="{CB7A3C2A-2FBA-4EA6-9EC8-5BFD7EE33AFA}"/>
    <cellStyle name="TotRow - Style8 4 5" xfId="44159" xr:uid="{2FC10C10-600C-4B8F-BB5C-E8FB152CF287}"/>
    <cellStyle name="TotRow - Style8 5" xfId="22730" xr:uid="{A366F2A0-C6A3-4F74-AD84-8BC3B095097C}"/>
    <cellStyle name="TotRow - Style8 5 2" xfId="22731" xr:uid="{E2B6A150-6641-4A79-8AF8-740BC7230590}"/>
    <cellStyle name="TotRow - Style8 5 2 2" xfId="35072" xr:uid="{03B3D830-3AFF-4C07-8AFF-7F4226EA6B65}"/>
    <cellStyle name="TotRow - Style8 5 2 3" xfId="41374" xr:uid="{F20D99B2-A670-4473-9CC2-8176D7A4CC37}"/>
    <cellStyle name="TotRow - Style8 5 2 4" xfId="44162" xr:uid="{0E20D8C3-E7BE-4E4A-BA2E-034C331D65BA}"/>
    <cellStyle name="TotRow - Style8 5 3" xfId="35071" xr:uid="{3D10AD5C-2898-4129-AA11-FB1B49031F89}"/>
    <cellStyle name="TotRow - Style8 5 4" xfId="41373" xr:uid="{0B34B9A0-AD8E-496A-9BEF-5C1C4D387E6E}"/>
    <cellStyle name="TotRow - Style8 5 5" xfId="44161" xr:uid="{69AA52ED-CB1F-4040-800D-834F66A7846C}"/>
    <cellStyle name="TotRow - Style8 6" xfId="22732" xr:uid="{873FA786-5D2F-4249-BA00-DA0AC8A69CE3}"/>
    <cellStyle name="TotRow - Style8 6 2" xfId="22733" xr:uid="{09E2C042-D9A1-4F22-8758-5367924BF428}"/>
    <cellStyle name="TotRow - Style8 6 2 2" xfId="35073" xr:uid="{40A356E9-AD35-4450-AFB0-FBC1F5BB4213}"/>
    <cellStyle name="TotRow - Style8 6 2 3" xfId="41376" xr:uid="{ED183377-BF74-43F6-BBB6-A195090C2E21}"/>
    <cellStyle name="TotRow - Style8 6 2 4" xfId="44164" xr:uid="{4E0608F1-16BE-4E10-ADC2-92CB9270634C}"/>
    <cellStyle name="TotRow - Style8 6 3" xfId="25600" xr:uid="{EBF430D0-4E33-4D9B-8C38-4788A8F56AA7}"/>
    <cellStyle name="TotRow - Style8 6 4" xfId="41375" xr:uid="{80E1F344-FEEF-4FDD-BCD2-A363DF3633C8}"/>
    <cellStyle name="TotRow - Style8 6 5" xfId="44163" xr:uid="{6CEB0836-B9EE-46CD-9278-CF0F0AEF02F4}"/>
    <cellStyle name="TotRow - Style8 7" xfId="22734" xr:uid="{C481C593-D938-4A88-9291-DC98DEB29AB6}"/>
    <cellStyle name="TotRow - Style8 7 2" xfId="22735" xr:uid="{033010DA-00A4-40D4-AC19-F2E9DB81A0FB}"/>
    <cellStyle name="TotRow - Style8 7 2 2" xfId="35075" xr:uid="{F94ADE29-692C-416C-98AA-41C7970FCD4F}"/>
    <cellStyle name="TotRow - Style8 7 2 3" xfId="41378" xr:uid="{9E920F8C-2AA3-4444-8BC0-31575DD04304}"/>
    <cellStyle name="TotRow - Style8 7 2 4" xfId="44166" xr:uid="{18510B38-225B-4089-A47A-195B5D0A4F10}"/>
    <cellStyle name="TotRow - Style8 7 3" xfId="35074" xr:uid="{75DEEAEF-374F-4CB3-A54C-175F1C81F19B}"/>
    <cellStyle name="TotRow - Style8 7 4" xfId="41377" xr:uid="{98699E85-AD85-49F4-9A94-796AFF0FE143}"/>
    <cellStyle name="TotRow - Style8 7 5" xfId="44165" xr:uid="{23FE62B9-B81D-4812-9705-59FDBCBCC92A}"/>
    <cellStyle name="TotRow - Style8 8" xfId="22736" xr:uid="{DD138F41-4CB3-4198-B460-C3B2E8B5EDB8}"/>
    <cellStyle name="TotRow - Style8 8 2" xfId="22737" xr:uid="{813A7C62-8389-4B76-AEB9-A981980DCD2D}"/>
    <cellStyle name="TotRow - Style8 8 2 2" xfId="35077" xr:uid="{A711894A-9A2B-4BF9-937C-E8CEEEA3DBD3}"/>
    <cellStyle name="TotRow - Style8 8 2 3" xfId="41380" xr:uid="{E137F9AF-8535-4CA1-8DDF-492CF059E68B}"/>
    <cellStyle name="TotRow - Style8 8 2 4" xfId="44168" xr:uid="{71E1A85F-80A1-4D6C-B27B-8B89E4D00620}"/>
    <cellStyle name="TotRow - Style8 8 3" xfId="35076" xr:uid="{30E552D4-88EB-4B43-AF85-898D637D1A98}"/>
    <cellStyle name="TotRow - Style8 8 4" xfId="41379" xr:uid="{829E4E74-825C-4778-8C2B-785C77504A11}"/>
    <cellStyle name="TotRow - Style8 8 5" xfId="44167" xr:uid="{272ACEA1-1A59-4B52-8B26-D98139E4DFCC}"/>
    <cellStyle name="TotRow - Style8 9" xfId="22738" xr:uid="{A5F72EAB-A9E9-464A-BC5B-BEB312996059}"/>
    <cellStyle name="TotRow - Style8 9 2" xfId="35078" xr:uid="{593DF42D-6AB5-408F-90BC-161CD24E7D7C}"/>
    <cellStyle name="TotRow - Style8 9 3" xfId="41381" xr:uid="{09186ADC-8121-4ED5-8F65-C037F6CCF745}"/>
    <cellStyle name="TotRow - Style8 9 4" xfId="44169" xr:uid="{2A6E1766-42B4-4BFD-A0F0-BA28008F521E}"/>
    <cellStyle name="TU" xfId="22739" xr:uid="{98B7BF97-8AEB-407D-B909-B596FE6E72AD}"/>
    <cellStyle name="TU 10" xfId="35079" xr:uid="{3E7D30B0-3EFF-4648-A845-44F0890F8747}"/>
    <cellStyle name="TU 11" xfId="44170" xr:uid="{EB99C36A-E55E-4092-B6AF-22E33CB5BEA9}"/>
    <cellStyle name="TU 2" xfId="22740" xr:uid="{6B5EC5C3-C217-40AB-96C1-5985F5A05CA1}"/>
    <cellStyle name="TU 2 2" xfId="22741" xr:uid="{3EB9A1C5-C792-4860-A8FB-7D0149F8A0AF}"/>
    <cellStyle name="TU 2 2 2" xfId="35081" xr:uid="{FCDBF867-2344-4B32-B9CB-7933229F661E}"/>
    <cellStyle name="TU 2 2 3" xfId="44172" xr:uid="{7462AA4D-8913-4047-8599-86AC9A6621C1}"/>
    <cellStyle name="TU 2 3" xfId="35080" xr:uid="{EF7E00E6-DD97-4E09-B67C-C1ED2E099999}"/>
    <cellStyle name="TU 2 4" xfId="44171" xr:uid="{44B3B5F9-8DED-426D-B436-2C39D9891D8A}"/>
    <cellStyle name="TU 3" xfId="22742" xr:uid="{D39E1C53-C8CE-4FC8-B09B-6D32589C7CA3}"/>
    <cellStyle name="TU 3 2" xfId="22743" xr:uid="{37A5AEAD-2605-4201-A1D8-8D9087E1763A}"/>
    <cellStyle name="TU 3 2 2" xfId="35083" xr:uid="{B5EB9EC4-A44C-4F17-92C8-F069B7951CF3}"/>
    <cellStyle name="TU 3 2 3" xfId="44174" xr:uid="{BA033A3C-5C47-4947-9D88-519389470FC3}"/>
    <cellStyle name="TU 3 3" xfId="35082" xr:uid="{82E1457F-0D97-453E-8C49-E4B7FEEEA2A7}"/>
    <cellStyle name="TU 3 4" xfId="44173" xr:uid="{0864A3D7-AB69-41AD-8DED-4C7EF871C030}"/>
    <cellStyle name="TU 4" xfId="22744" xr:uid="{5E3E8DCD-8D30-454E-B00D-F9F69FA6C189}"/>
    <cellStyle name="TU 4 2" xfId="22745" xr:uid="{8C7E215D-B753-488B-A9C2-CFB0B1B82838}"/>
    <cellStyle name="TU 4 2 2" xfId="35085" xr:uid="{1130B2E2-9E92-4ED3-816C-F8F763656822}"/>
    <cellStyle name="TU 4 2 3" xfId="44176" xr:uid="{DB4E5768-280A-4D19-A693-AABF980A5E30}"/>
    <cellStyle name="TU 4 3" xfId="35084" xr:uid="{D1E6557A-0CDD-4958-BDF5-11B102019172}"/>
    <cellStyle name="TU 4 4" xfId="44175" xr:uid="{08708AD6-6E7C-4474-8431-EE38CA5563C4}"/>
    <cellStyle name="TU 5" xfId="22746" xr:uid="{508981F0-F766-4D3B-BAA4-5391EF451F84}"/>
    <cellStyle name="TU 5 2" xfId="22747" xr:uid="{77D886E7-D270-40BF-9BD0-655515531110}"/>
    <cellStyle name="TU 5 2 2" xfId="38437" xr:uid="{995B1BBF-6B65-4DD9-B10F-D43926D2D6A7}"/>
    <cellStyle name="TU 5 2 3" xfId="44178" xr:uid="{4DE25E7E-2DCD-47A1-830F-AD49389ABA09}"/>
    <cellStyle name="TU 5 3" xfId="35086" xr:uid="{4710BE95-AB2C-4FCF-B614-8B97D9D3FB54}"/>
    <cellStyle name="TU 5 4" xfId="44177" xr:uid="{7EED2A48-9D0B-40D1-9310-42F8D61055CF}"/>
    <cellStyle name="TU 6" xfId="22748" xr:uid="{346639D4-C36F-463E-9418-6FF2A18276C8}"/>
    <cellStyle name="TU 6 2" xfId="22749" xr:uid="{16E66D80-E08B-4511-8DEB-34FBDC350CF7}"/>
    <cellStyle name="TU 6 2 2" xfId="35088" xr:uid="{605A3BA3-B2A5-47B3-99D3-165181531CF8}"/>
    <cellStyle name="TU 6 2 3" xfId="44180" xr:uid="{ABCE0565-A557-4164-998C-DB3E7A8A7D08}"/>
    <cellStyle name="TU 6 3" xfId="35087" xr:uid="{FD628804-A2FB-4AB6-89D7-5DFF583BA089}"/>
    <cellStyle name="TU 6 4" xfId="44179" xr:uid="{22FECE2F-B169-425D-B233-1E0DCB21326F}"/>
    <cellStyle name="TU 7" xfId="22750" xr:uid="{B998167E-3342-48E8-914A-AC0809398086}"/>
    <cellStyle name="TU 7 2" xfId="22751" xr:uid="{DAF00261-ABE8-4E5A-A885-E3950362F43B}"/>
    <cellStyle name="TU 7 2 2" xfId="35090" xr:uid="{A357DA10-30EA-4010-B982-7A14D3AF7FBF}"/>
    <cellStyle name="TU 7 2 3" xfId="44182" xr:uid="{0A2179EF-149D-445E-B880-F1510A227970}"/>
    <cellStyle name="TU 7 3" xfId="35089" xr:uid="{3289C09C-7207-4177-988F-DB56318E624D}"/>
    <cellStyle name="TU 7 4" xfId="44181" xr:uid="{89EE1188-CD58-426D-A7EA-D8D45A27CBEC}"/>
    <cellStyle name="TU 8" xfId="22752" xr:uid="{802059E6-95DD-42CA-BEF9-D8F744CEE33E}"/>
    <cellStyle name="TU 8 2" xfId="22753" xr:uid="{CDA5FF57-EF16-4311-BB93-8ED6DE04DDD0}"/>
    <cellStyle name="TU 8 2 2" xfId="35091" xr:uid="{575675FC-77BC-4A45-9C39-F647B22F2570}"/>
    <cellStyle name="TU 8 2 3" xfId="44184" xr:uid="{FDC55472-DE4E-4B4B-BD48-385D0CCF8618}"/>
    <cellStyle name="TU 8 3" xfId="25601" xr:uid="{17B3BD63-0673-40A6-AC9C-184C2F393905}"/>
    <cellStyle name="TU 8 4" xfId="44183" xr:uid="{2948A383-33D8-4D2E-AAFD-473337A08614}"/>
    <cellStyle name="TU 9" xfId="22754" xr:uid="{1538D410-E4DB-4873-8438-0A98BC107837}"/>
    <cellStyle name="TU 9 2" xfId="35092" xr:uid="{B58895BA-A34E-4F64-86FB-3CE926FB5B4A}"/>
    <cellStyle name="TU 9 3" xfId="44185" xr:uid="{65FDC97B-40A9-4986-AA6B-7AF8AB2E39C9}"/>
    <cellStyle name="turns the number of whole workdays between two dateœ" xfId="3319" xr:uid="{FD9686F3-2389-4245-8F99-AD83331F7000}"/>
    <cellStyle name="turns the number of whole workdays between two dateœ 2" xfId="4629" xr:uid="{953C0163-6319-401D-B64B-BB2F46E7AAF2}"/>
    <cellStyle name="Tusental (0)_laroux" xfId="22755" xr:uid="{8D667348-D89F-44FB-91BC-793D9726CD15}"/>
    <cellStyle name="Tusental_A-listan (fixad)" xfId="22756" xr:uid="{5A1E56AA-D26A-42FB-A97D-FA2F7996DEFA}"/>
    <cellStyle name="Uitvoer" xfId="3040" xr:uid="{440964B4-DABD-47AD-A2C1-893468B4D7D4}"/>
    <cellStyle name="ule1_guyan" xfId="22757" xr:uid="{AEA9B569-4BEA-4ECA-81FD-611C18F779A4}"/>
    <cellStyle name="ux_guyan" xfId="22758" xr:uid="{E1237A13-76DF-4D27-B275-24AEF011E142}"/>
    <cellStyle name="Valuta (0)" xfId="22759" xr:uid="{2497702E-C047-4B7E-ABCC-AE1DE206343D}"/>
    <cellStyle name="Valuta_ATL and  BTL budget 2005" xfId="3041" xr:uid="{8EBAC941-73EB-4047-906D-DE73581FADD2}"/>
    <cellStyle name="Valuutta_BINV" xfId="22760" xr:uid="{5736DEF0-1BF0-4153-9819-1612B6769F17}"/>
    <cellStyle name="Verklarende tekst" xfId="3042" xr:uid="{6A71AF28-09F5-462E-A0A0-40BFC023C823}"/>
    <cellStyle name="W" xfId="22761" xr:uid="{890AF4AE-3452-4F11-9D22-FF4E65362AA6}"/>
    <cellStyle name="W?hrung [0]_35ERI8T2gbIEMixb4v26icuOo" xfId="4630" xr:uid="{50EF5800-68C4-4BA7-9D5F-A4792ACFB4CA}"/>
    <cellStyle name="W?hrung_35ERI8T2gbIEMixb4v26icuOo" xfId="4631" xr:uid="{5EFEABE0-D34C-445F-9F83-F2682D3D4681}"/>
    <cellStyle name="W_~1974653" xfId="22762" xr:uid="{BEF7B778-4A85-477A-89F0-282B828D0158}"/>
    <cellStyle name="W_20-2 NAN" xfId="22763" xr:uid="{2B172C6F-B90C-4444-A98C-369C16A6B6C7}"/>
    <cellStyle name="W_analyse0406" xfId="22764" xr:uid="{50558594-30BD-4762-92DA-C5D292BBCBBA}"/>
    <cellStyle name="W_analysis" xfId="22765" xr:uid="{81A251C5-78A2-4BD1-9D92-E19AE1D462B4}"/>
    <cellStyle name="W_Asset SGI" xfId="22766" xr:uid="{ACD0D0CB-4A22-4FC7-9AD3-0A5702A5850C}"/>
    <cellStyle name="W_AssetAudit1008" xfId="22767" xr:uid="{96A51670-69E7-4998-8F71-4458E1D7AC13}"/>
    <cellStyle name="W_AssetAudit1250" xfId="22768" xr:uid="{7376C1BD-2CD4-4E01-AF43-54EE11D3DD19}"/>
    <cellStyle name="W_B &amp; Z" xfId="22769" xr:uid="{8F7A4E85-6876-4D24-AD53-C9591D94711B}"/>
    <cellStyle name="W_Book1" xfId="22770" xr:uid="{B3928D41-2ABB-4D60-A653-C952C4DFA23C}"/>
    <cellStyle name="W_Book2" xfId="22771" xr:uid="{48BF6D0B-AFF2-4A09-B9B9-FD95F16EF2EB}"/>
    <cellStyle name="W_Book2_L210-SCT" xfId="22772" xr:uid="{32533A72-27D2-4978-ABA8-A0C38E06F711}"/>
    <cellStyle name="W_Confirm_related" xfId="22773" xr:uid="{E8ACA216-EA44-4D45-8175-FAA528DF77DB}"/>
    <cellStyle name="W_ConfirmRelated-30.09.08_CSM" xfId="22774" xr:uid="{51082DDA-9117-4287-9DA4-10B1B0A93D5A}"/>
    <cellStyle name="W_consoDTBMar" xfId="22775" xr:uid="{C2D8E1D1-DD2C-49AD-80A4-53923190DD14}"/>
    <cellStyle name="W_consoq203DTB ConsoByCom Dec06" xfId="22776" xr:uid="{6E920A00-B9C3-445A-8794-349FC69831B8}"/>
    <cellStyle name="W_CSM-Vouch" xfId="22777" xr:uid="{FF34542C-F162-4A93-BE74-2C2F41064CE6}"/>
    <cellStyle name="W_CurCon12-2007-ให้ Auditor" xfId="22778" xr:uid="{AF1060A9-EAB0-4B3E-8F00-B0E5DD53CF56}"/>
    <cellStyle name="W_defer clr.diff" xfId="22779" xr:uid="{145F650C-7B7A-485C-B0B1-7D259D5F07B3}"/>
    <cellStyle name="W_defer income tax" xfId="22780" xr:uid="{5485F70F-D9A8-4F83-A3B9-F516CEB97924}"/>
    <cellStyle name="W_Depre" xfId="22781" xr:uid="{5646B914-B847-4D8B-A87D-088210C3EB91}"/>
    <cellStyle name="W_detail2 (1)" xfId="22782" xr:uid="{10696B63-ECD4-441D-A728-58C945377007}"/>
    <cellStyle name="W_Detailasset2008" xfId="22783" xr:uid="{29B706D5-2BF4-494C-84BA-F31B63B1741C}"/>
    <cellStyle name="W_F123" xfId="22784" xr:uid="{B369DC06-B564-4AD8-A3C5-2EF2FCA7E2B6}"/>
    <cellStyle name="W_Form_CAPEX_TPC_INdo" xfId="22785" xr:uid="{B6B3A96F-031C-477F-B143-0FD9591D3752}"/>
    <cellStyle name="W_FORM_ConsoNote ForBU" xfId="22786" xr:uid="{8EEFE552-F02C-49CB-9D8E-4110AC1DE318}"/>
    <cellStyle name="W_GroupNew" xfId="22787" xr:uid="{F9FA2C27-7304-4D34-A043-89BB9C3DD29A}"/>
    <cellStyle name="W_L" xfId="22788" xr:uid="{3908732B-C315-4FFE-8116-25B07880E451}"/>
    <cellStyle name="W_L210" xfId="22789" xr:uid="{89AA0ABA-1B1A-4486-97D1-F2792BC8875B}"/>
    <cellStyle name="W_L210-SCT" xfId="22790" xr:uid="{DFEDAE9A-1C05-4B47-884F-C1AC49617F9A}"/>
    <cellStyle name="W_List comfirm related 30.09.08" xfId="22791" xr:uid="{07D37937-855F-42DC-882C-ADA532EBA7B1}"/>
    <cellStyle name="W_M,MM_report" xfId="22792" xr:uid="{8861D899-0485-4C1C-9FEB-BA99756A7F3F}"/>
    <cellStyle name="W_M,MM_report31.12.2007" xfId="22793" xr:uid="{875401CB-AEF4-4451-B381-DA438DD40337}"/>
    <cellStyle name="W_max 31.12.08 fon" xfId="22794" xr:uid="{C1F6B7F1-18E1-44A0-9707-08832ACD5CEB}"/>
    <cellStyle name="W_Max Ye ' 08 (2) gift" xfId="22795" xr:uid="{337E1ADD-7371-425F-AC3D-B4997B147640}"/>
    <cellStyle name="W_Metco Q1'10" xfId="22796" xr:uid="{0F24EB31-EC7E-46E7-B44C-45EB2671C930}"/>
    <cellStyle name="W_norestate" xfId="22797" xr:uid="{D5960258-66AD-4284-8C60-43F634F57966}"/>
    <cellStyle name="W_Ratio-งบรวม" xfId="22798" xr:uid="{3FEDFCDB-01D6-4373-9437-BF7FF44FB48B}"/>
    <cellStyle name="W_Salary_09.30.04" xfId="22799" xr:uid="{49C9DE8F-F41A-4DF7-8865-3CE4646019B8}"/>
    <cellStyle name="W_Section_O100_WP_SCT_2007_Piyanat S." xfId="22800" xr:uid="{2A857A21-07E2-4CD8-B757-D043F12F5FED}"/>
    <cellStyle name="W_segment_nonre" xfId="22801" xr:uid="{4CAA6834-FC64-4211-AC5A-25CD4BDBD505}"/>
    <cellStyle name="W_SOS Top 31.12.08" xfId="22802" xr:uid="{4D4B5BAB-8034-44C8-9147-6AD1AEC416DB}"/>
    <cellStyle name="W_ST-derivative" xfId="22803" xr:uid="{7CA3372B-7AC8-4087-8330-47BDAB894824}"/>
    <cellStyle name="W_TB AS AT 31-12-07_FINAL" xfId="22804" xr:uid="{D552AB40-9297-4AC0-A6F0-ACF67C169A6E}"/>
    <cellStyle name="W_TCC-Derivative" xfId="22805" xr:uid="{D47B89B4-4B04-4E86-B300-793869717700}"/>
    <cellStyle name="W_TCC-Derivative_TB AS AT 31-12-07_FINAL" xfId="22806" xr:uid="{23F96ECE-5E9F-4933-B63B-47FB5EB41EF8}"/>
    <cellStyle name="W_Top CSM_y2008" xfId="22807" xr:uid="{C1C503AE-6257-4FF6-9378-800CFDB3D1AA}"/>
    <cellStyle name="W_Top CSM_y2008_Top CSM_y2008" xfId="22808" xr:uid="{491FD2E5-2822-4F78-BEFB-30D3F6E77FFF}"/>
    <cellStyle name="W_TOP TCC BL 31.12.08" xfId="22809" xr:uid="{4DBB1BCF-54AB-4B05-9C8D-0765907557EC}"/>
    <cellStyle name="W_TOP TCC PL 31.12.08" xfId="22810" xr:uid="{8CE310B4-F476-41A2-B19E-73F08AC8CD4E}"/>
    <cellStyle name="W_TOP_WORK ked-TCC'2008_BS" xfId="22811" xr:uid="{6D24D557-B419-4E92-B78A-691F9BCBBFB1}"/>
    <cellStyle name="W_TPCindo Consol 1206" xfId="22812" xr:uid="{6F8134FC-D58D-4B54-BABC-FB5FF658EAD2}"/>
    <cellStyle name="W_TPCindo Consol 1206rev2" xfId="22813" xr:uid="{7A42672D-2C6F-4C24-BD69-48E6DE3B2625}"/>
    <cellStyle name="W_U_SGI_2008" xfId="22814" xr:uid="{5176CEDE-20C3-4A38-8E2F-654CA99472D5}"/>
    <cellStyle name="W_Vouch_SCT" xfId="22815" xr:uid="{60B147A0-1999-4273-BE6C-99716D6B8A32}"/>
    <cellStyle name="W_wp max fon 31.12.08" xfId="22816" xr:uid="{98213869-F92E-40FC-AD97-FB9C5CB1F7DA}"/>
    <cellStyle name="W_WP stock count_SSC" xfId="22817" xr:uid="{EF1DB2AD-C8CC-4B87-AC94-E8998D2FA81A}"/>
    <cellStyle name="W_WT" xfId="22818" xr:uid="{90B4E70E-A500-40A7-9ED1-E80729A3DED7}"/>
    <cellStyle name="W_รายการปรับ" xfId="22819" xr:uid="{ADE34D35-AF36-4CA2-9E3E-2C4592E51999}"/>
    <cellStyle name="Waarschuwingstekst" xfId="3043" xr:uid="{75CE41BC-E630-4FB1-9E81-71D568F57974}"/>
    <cellStyle name="Währung [0]_Balance" xfId="22820" xr:uid="{74028016-9907-4BB0-B85A-66F89D0E3D54}"/>
    <cellStyle name="Währung_Balance" xfId="22821" xr:uid="{302D3E0A-380F-468C-92C8-3F80ABA38995}"/>
    <cellStyle name="Warning Text 10" xfId="4632" xr:uid="{F5499559-308E-459A-9B6A-589AAAE68CAB}"/>
    <cellStyle name="Warning Text 10 2" xfId="22823" xr:uid="{159C78FF-8387-4D1F-AB10-0F20EFC4C47C}"/>
    <cellStyle name="Warning Text 10 3" xfId="22824" xr:uid="{708A4C5D-1032-41F9-8659-A2FD938C914C}"/>
    <cellStyle name="Warning Text 10 4" xfId="24727" xr:uid="{4F2F279B-53F7-4978-8603-A4EB0D3EBE7E}"/>
    <cellStyle name="Warning Text 10 5" xfId="22822" xr:uid="{560848BC-8FE0-40F6-B76B-775A4234538C}"/>
    <cellStyle name="Warning Text 100" xfId="22825" xr:uid="{627D055F-B761-48FE-9FFD-1E233DE77167}"/>
    <cellStyle name="Warning Text 101" xfId="22826" xr:uid="{FD693D7E-A818-446E-B87C-7A79016C62C9}"/>
    <cellStyle name="Warning Text 102" xfId="22827" xr:uid="{2F6CCFFF-E7EE-4934-BDA5-B1A4E25C7D7D}"/>
    <cellStyle name="Warning Text 103" xfId="22828" xr:uid="{06C6B878-EF8C-447E-9615-9B1CE5F1A9ED}"/>
    <cellStyle name="Warning Text 104" xfId="22829" xr:uid="{0EAD6AFB-B44D-45A9-9B0C-B45FC69A1198}"/>
    <cellStyle name="Warning Text 105" xfId="22830" xr:uid="{E7F61759-09D6-4D7A-A29B-50A98ED78C6B}"/>
    <cellStyle name="Warning Text 106" xfId="22831" xr:uid="{E20CACAA-F9AA-482D-98B3-051CEFC1044E}"/>
    <cellStyle name="Warning Text 107" xfId="22832" xr:uid="{F444BDE1-3883-4749-8A57-C3CDD26BB33C}"/>
    <cellStyle name="Warning Text 108" xfId="22833" xr:uid="{D2EFA4BD-9DDB-4AC3-A067-DF092EE1320E}"/>
    <cellStyle name="Warning Text 109" xfId="22834" xr:uid="{449080F8-E32C-489F-8563-2DAE21420F3A}"/>
    <cellStyle name="Warning Text 11" xfId="4633" xr:uid="{3E78A68A-A57F-4C1D-9C50-4A839E24BBD6}"/>
    <cellStyle name="Warning Text 11 2" xfId="22836" xr:uid="{4B36EC95-CED8-425A-BA85-AF2FF519DCD4}"/>
    <cellStyle name="Warning Text 11 3" xfId="22837" xr:uid="{7E180CCA-E8CA-4751-A8AE-FA37BE40DC41}"/>
    <cellStyle name="Warning Text 11 4" xfId="24728" xr:uid="{96673A55-8A25-4981-A4C6-CE5D7E9EEFCD}"/>
    <cellStyle name="Warning Text 11 5" xfId="22835" xr:uid="{31878856-03FA-4CD5-BAC7-D2A7D05BB2FE}"/>
    <cellStyle name="Warning Text 110" xfId="22838" xr:uid="{834F6FB3-F646-4093-A7E5-CF6191009B3C}"/>
    <cellStyle name="Warning Text 111" xfId="22839" xr:uid="{2F342AF5-F217-4BB7-9854-50A26878A654}"/>
    <cellStyle name="Warning Text 12" xfId="4634" xr:uid="{7329779B-6975-4A5F-AADE-8FD9796D13BE}"/>
    <cellStyle name="Warning Text 12 2" xfId="22841" xr:uid="{5C24D2AE-8A48-49E5-9365-62451BED1FFC}"/>
    <cellStyle name="Warning Text 12 3" xfId="22842" xr:uid="{F6F82D5B-5FB5-4F46-9A1C-AA9AD3695372}"/>
    <cellStyle name="Warning Text 12 4" xfId="24729" xr:uid="{DD0419B6-F6EA-4188-BCC1-D74794817F77}"/>
    <cellStyle name="Warning Text 12 5" xfId="22840" xr:uid="{E712C513-869F-4684-ABFF-6771C559B915}"/>
    <cellStyle name="Warning Text 13" xfId="4635" xr:uid="{B70AB485-9B24-4F8B-B954-254CA50F18AC}"/>
    <cellStyle name="Warning Text 13 2" xfId="22844" xr:uid="{9E7E420B-9409-4276-9D92-65A2256E5501}"/>
    <cellStyle name="Warning Text 13 3" xfId="22845" xr:uid="{D83E5D1C-06AC-45FF-BAA1-D96C65FC8628}"/>
    <cellStyle name="Warning Text 13 4" xfId="24730" xr:uid="{A0A4D991-1CF2-4BCD-BC47-AF989566C89C}"/>
    <cellStyle name="Warning Text 13 5" xfId="22843" xr:uid="{93400625-BF8B-42C8-BF88-686396D207F4}"/>
    <cellStyle name="Warning Text 14" xfId="4636" xr:uid="{ECA8AB31-BDED-439B-8FD5-11D19DA0111A}"/>
    <cellStyle name="Warning Text 14 2" xfId="22847" xr:uid="{5DA14852-8B40-4C78-AE29-FC47C15EC1A3}"/>
    <cellStyle name="Warning Text 14 3" xfId="22848" xr:uid="{907360E8-7819-4E56-A6BD-58A0C118A4D1}"/>
    <cellStyle name="Warning Text 14 4" xfId="24731" xr:uid="{13DBE5A1-0575-4A39-8A09-BDEFA27FE6F1}"/>
    <cellStyle name="Warning Text 14 5" xfId="22846" xr:uid="{D5CB8E40-13FC-4C9B-AA76-AFB269A50125}"/>
    <cellStyle name="Warning Text 15" xfId="4637" xr:uid="{7A4580BF-3F46-4C27-89EB-A157FEC3FC34}"/>
    <cellStyle name="Warning Text 15 2" xfId="22850" xr:uid="{3C2467F8-CE3C-43FA-B1B1-474B110E335C}"/>
    <cellStyle name="Warning Text 15 3" xfId="22851" xr:uid="{8856C87E-7FF1-4981-99D1-F3C5D55E6920}"/>
    <cellStyle name="Warning Text 15 4" xfId="24732" xr:uid="{29DDE43F-8D9A-434F-B695-16A0B5159D53}"/>
    <cellStyle name="Warning Text 15 5" xfId="22849" xr:uid="{D913FB0D-9C9C-4F5E-81D0-9FD1D1EC65C7}"/>
    <cellStyle name="Warning Text 16" xfId="4638" xr:uid="{B35B7220-0193-420B-8D0D-7ADEDC805BD4}"/>
    <cellStyle name="Warning Text 16 2" xfId="22853" xr:uid="{7467BCA1-704B-46EB-B515-DD731AC77268}"/>
    <cellStyle name="Warning Text 16 3" xfId="22854" xr:uid="{CF5C714A-8741-40E0-8098-9F04D839CBE1}"/>
    <cellStyle name="Warning Text 16 4" xfId="24733" xr:uid="{D457D26B-7799-4CB1-9021-21EC244E1E17}"/>
    <cellStyle name="Warning Text 16 5" xfId="22852" xr:uid="{C25A68B0-7ECD-4505-8A2C-B67CD023CA51}"/>
    <cellStyle name="Warning Text 17" xfId="4639" xr:uid="{5A08253F-FF2D-4CA1-AD5D-2E590E7549A6}"/>
    <cellStyle name="Warning Text 17 2" xfId="22856" xr:uid="{C7344B8D-60E0-4240-ADAD-0EFB691038C0}"/>
    <cellStyle name="Warning Text 17 3" xfId="22857" xr:uid="{EFEE80E8-1967-4AD1-9165-938578026773}"/>
    <cellStyle name="Warning Text 17 4" xfId="24734" xr:uid="{6CF3D313-44D3-4881-B0DD-166597806966}"/>
    <cellStyle name="Warning Text 17 5" xfId="22855" xr:uid="{F0B105DD-DCF1-4FE2-9186-9843B94BCAE6}"/>
    <cellStyle name="Warning Text 18" xfId="4640" xr:uid="{7D268D0A-4002-4AAF-B245-78E7B145EC23}"/>
    <cellStyle name="Warning Text 18 2" xfId="22859" xr:uid="{06DEDDEC-D314-45BC-BB6D-69CEA8EDB760}"/>
    <cellStyle name="Warning Text 18 3" xfId="22860" xr:uid="{41A09589-55DB-4D6B-A301-0A86AAD346BF}"/>
    <cellStyle name="Warning Text 18 4" xfId="24735" xr:uid="{4FC0AF82-7605-4107-91BC-790C146D96C5}"/>
    <cellStyle name="Warning Text 18 5" xfId="22858" xr:uid="{0D59E2A9-606B-4414-BCE6-E9A4569359EF}"/>
    <cellStyle name="Warning Text 19" xfId="4641" xr:uid="{ED69CD78-509B-4FE4-B963-E295DC7CC292}"/>
    <cellStyle name="Warning Text 19 2" xfId="22862" xr:uid="{F99A8602-AD99-4C97-9623-9AD40132C674}"/>
    <cellStyle name="Warning Text 19 3" xfId="22863" xr:uid="{D5DEF385-2225-495D-9FF8-BC9758C934E2}"/>
    <cellStyle name="Warning Text 19 4" xfId="24736" xr:uid="{44185CDF-DB29-4FF5-8737-E4202EB74E9F}"/>
    <cellStyle name="Warning Text 19 5" xfId="22861" xr:uid="{AB3637F6-95E8-4332-9110-BE51897764B3}"/>
    <cellStyle name="Warning Text 2" xfId="3044" xr:uid="{5F4C2C5A-2DC5-4964-84E2-838C6BEE5D27}"/>
    <cellStyle name="Warning Text 2 10" xfId="22864" xr:uid="{4C9111DB-93F8-4DB8-80BC-E00DF09795C0}"/>
    <cellStyle name="Warning Text 2 11" xfId="22865" xr:uid="{A4026FCA-370F-453C-A3D9-BCF57664256E}"/>
    <cellStyle name="Warning Text 2 12" xfId="24737" xr:uid="{062384A1-4DBE-4080-9A03-74CAC0F2F4EC}"/>
    <cellStyle name="Warning Text 2 13" xfId="6014" xr:uid="{BC66B722-D347-447B-9C32-B9C26578B8EB}"/>
    <cellStyle name="Warning Text 2 14" xfId="4642" xr:uid="{08F18BC8-FFE8-4239-B755-A4E8ACE57567}"/>
    <cellStyle name="Warning Text 2 2" xfId="4904" xr:uid="{51BA1F92-A505-4A94-B980-94ECB55C615C}"/>
    <cellStyle name="Warning Text 2 2 2" xfId="5435" xr:uid="{2BF628A4-475B-4ADA-B1C0-15E449D17371}"/>
    <cellStyle name="Warning Text 2 2 2 2" xfId="22866" xr:uid="{53E0AB06-B32C-4D85-8973-9BEBA7E5D263}"/>
    <cellStyle name="Warning Text 2 2 2 2 2" xfId="22867" xr:uid="{0340BC4A-18E5-43BC-B270-EA78BA31B573}"/>
    <cellStyle name="Warning Text 2 2 2 2 3" xfId="22868" xr:uid="{E707CB05-29E4-47F3-A6A8-4730142E8600}"/>
    <cellStyle name="Warning Text 2 2 2 2 4" xfId="22869" xr:uid="{CA2B2998-0F8C-431F-BA83-02AED8D77BCD}"/>
    <cellStyle name="Warning Text 2 2 2 2 5" xfId="22870" xr:uid="{A849BA7B-1E75-435F-A474-65AFA4814CF4}"/>
    <cellStyle name="Warning Text 2 2 2 3" xfId="22871" xr:uid="{30EA0707-34D1-4A7D-815C-BA8BB0BE579A}"/>
    <cellStyle name="Warning Text 2 2 2 4" xfId="22872" xr:uid="{060EBF2A-6E87-4628-A56B-49E8AF8D61C0}"/>
    <cellStyle name="Warning Text 2 2 2 5" xfId="22873" xr:uid="{58B28310-50C0-4AFA-8DD1-4C8A23770A57}"/>
    <cellStyle name="Warning Text 2 2 3" xfId="22874" xr:uid="{B94F0841-CFD0-4438-87D4-6C18A23AEA5F}"/>
    <cellStyle name="Warning Text 2 2 4" xfId="22875" xr:uid="{20A0E13E-83E8-48EA-9659-F96BF6590D09}"/>
    <cellStyle name="Warning Text 2 2 5" xfId="22876" xr:uid="{F2D51038-512F-4ABC-88CF-BEA4E609E74E}"/>
    <cellStyle name="Warning Text 2 2 6" xfId="22877" xr:uid="{FDA9C594-4A3C-48F0-8835-1257DD051737}"/>
    <cellStyle name="Warning Text 2 2 7" xfId="22878" xr:uid="{C5E2DF5E-1959-4B7E-A38D-7EB80443C929}"/>
    <cellStyle name="Warning Text 2 3" xfId="22879" xr:uid="{38149602-C9B3-4219-95BE-57C410B4CF04}"/>
    <cellStyle name="Warning Text 2 3 2" xfId="22880" xr:uid="{0F7C954C-4FCB-4718-B891-976B7643469A}"/>
    <cellStyle name="Warning Text 2 3 2 2" xfId="22881" xr:uid="{430BD8AC-9C92-46EC-9FC2-799C458DA57D}"/>
    <cellStyle name="Warning Text 2 3 2 3" xfId="22882" xr:uid="{469AB925-3EFB-454E-94B7-88342A98CCB7}"/>
    <cellStyle name="Warning Text 2 3 2 4" xfId="22883" xr:uid="{1212C9AB-B533-4AAD-858D-2B781A036C01}"/>
    <cellStyle name="Warning Text 2 3 2 5" xfId="22884" xr:uid="{4F0C4652-8216-4435-B65F-52D63AF7878B}"/>
    <cellStyle name="Warning Text 2 3 3" xfId="22885" xr:uid="{7816E040-AD7A-4B8B-9144-829A4BE1C3FD}"/>
    <cellStyle name="Warning Text 2 3 4" xfId="22886" xr:uid="{9F5D7E90-FF4C-48D7-A745-84FF851E98A0}"/>
    <cellStyle name="Warning Text 2 3 5" xfId="22887" xr:uid="{21EDC046-ABA9-4C3E-B82D-1F782FCA56CD}"/>
    <cellStyle name="Warning Text 2 4" xfId="22888" xr:uid="{02376FB9-FEC5-4E6C-A3CA-994F677C11A2}"/>
    <cellStyle name="Warning Text 2 5" xfId="22889" xr:uid="{734AB90A-0790-487A-9773-41B32469EE58}"/>
    <cellStyle name="Warning Text 2 6" xfId="22890" xr:uid="{809C5D77-A8E4-4799-951B-779DED1D116F}"/>
    <cellStyle name="Warning Text 2 7" xfId="22891" xr:uid="{085DCC65-E014-443A-AD83-D2F8EF77D528}"/>
    <cellStyle name="Warning Text 2 8" xfId="22892" xr:uid="{C2DD5D88-82D9-4B53-B5BE-04A6E867ED06}"/>
    <cellStyle name="Warning Text 2 9" xfId="22893" xr:uid="{AECAA92F-DA23-4037-A93E-A455E462B43F}"/>
    <cellStyle name="Warning Text 20" xfId="4643" xr:uid="{BE63A9FF-82CE-4B0F-A42F-97F440C3F7C6}"/>
    <cellStyle name="Warning Text 20 2" xfId="22895" xr:uid="{029CEF56-1EBA-4B2D-86C2-98C04E38287D}"/>
    <cellStyle name="Warning Text 20 3" xfId="22896" xr:uid="{592F2B14-D39A-4B03-BD51-7F43C359F24B}"/>
    <cellStyle name="Warning Text 20 4" xfId="24738" xr:uid="{42026ED0-0934-4B4C-836F-AAD93D23E410}"/>
    <cellStyle name="Warning Text 20 5" xfId="22894" xr:uid="{2144D27F-E1EF-4976-857A-9C0FA8C704E4}"/>
    <cellStyle name="Warning Text 21" xfId="4644" xr:uid="{C3861BA0-5427-4048-AC90-A2B154A8C9B3}"/>
    <cellStyle name="Warning Text 21 2" xfId="22898" xr:uid="{01BCCEE8-4346-48C2-B388-EAB26107380A}"/>
    <cellStyle name="Warning Text 21 3" xfId="22899" xr:uid="{4F05827A-DDA8-4167-B4EB-EDA4CFF63EC5}"/>
    <cellStyle name="Warning Text 21 4" xfId="24739" xr:uid="{F7A24B58-8E0D-461E-8AC3-D465743185B6}"/>
    <cellStyle name="Warning Text 21 5" xfId="22897" xr:uid="{BFBBF26B-4F4B-4ABA-A18C-8A9D3178A309}"/>
    <cellStyle name="Warning Text 22" xfId="4645" xr:uid="{0B78731B-B0C4-4927-BD73-572B28146922}"/>
    <cellStyle name="Warning Text 22 2" xfId="22901" xr:uid="{754A8564-F80F-4597-BBA1-6F181E869C7D}"/>
    <cellStyle name="Warning Text 22 3" xfId="22902" xr:uid="{7721B820-3D8D-48E8-9840-1B59A433F76E}"/>
    <cellStyle name="Warning Text 22 4" xfId="24740" xr:uid="{6487F4CB-B8A0-4849-8980-6D9A03E91B3A}"/>
    <cellStyle name="Warning Text 22 5" xfId="22900" xr:uid="{173EC2A8-7F0D-458E-A306-3B3682059AB2}"/>
    <cellStyle name="Warning Text 23" xfId="4646" xr:uid="{2FB04782-3248-4DE1-B29E-1867656F8363}"/>
    <cellStyle name="Warning Text 23 2" xfId="22904" xr:uid="{E7184D9C-4F9E-4C0B-90C3-E5075954AD38}"/>
    <cellStyle name="Warning Text 23 3" xfId="22905" xr:uid="{F4DA3831-A346-4E9E-B05D-45D6C8B20966}"/>
    <cellStyle name="Warning Text 23 4" xfId="24741" xr:uid="{DDECFEC8-C077-4BBB-BF98-E23B7B9BC287}"/>
    <cellStyle name="Warning Text 23 5" xfId="22903" xr:uid="{4E169E73-081E-4D4C-86F1-A6022DA8B787}"/>
    <cellStyle name="Warning Text 24" xfId="4647" xr:uid="{CEA156BD-85D0-4AFD-B255-FA56F88CC19D}"/>
    <cellStyle name="Warning Text 24 2" xfId="22907" xr:uid="{AB4FA9CC-9870-4680-B3A5-152483861A39}"/>
    <cellStyle name="Warning Text 24 3" xfId="22908" xr:uid="{BAEDDEEA-A137-4588-B760-FD6C363C445F}"/>
    <cellStyle name="Warning Text 24 4" xfId="24742" xr:uid="{8BDD66DD-5AD2-4EF9-AD22-7441E0F91539}"/>
    <cellStyle name="Warning Text 24 5" xfId="22906" xr:uid="{630F8A1F-11CD-4123-A3AF-5E00E95053E7}"/>
    <cellStyle name="Warning Text 25" xfId="4648" xr:uid="{C86BBA46-E752-4359-A1E3-75B95E2A50A2}"/>
    <cellStyle name="Warning Text 25 2" xfId="22910" xr:uid="{7254D023-6741-4654-9D6C-2E56C87F7B6F}"/>
    <cellStyle name="Warning Text 25 3" xfId="22911" xr:uid="{DA5AB1CF-319F-49FC-B5E5-74A6D4639A96}"/>
    <cellStyle name="Warning Text 25 4" xfId="24743" xr:uid="{783A6902-CAB5-41DB-99B6-F4AA98524D30}"/>
    <cellStyle name="Warning Text 25 5" xfId="22909" xr:uid="{541B66D1-373A-4FD2-8000-80A0DD491CC4}"/>
    <cellStyle name="Warning Text 26" xfId="4649" xr:uid="{A36FE676-6C4D-4DD7-924A-7411B566EDEF}"/>
    <cellStyle name="Warning Text 26 2" xfId="22913" xr:uid="{6E053F05-9873-42F3-BFC8-08211666928A}"/>
    <cellStyle name="Warning Text 26 3" xfId="22914" xr:uid="{FE3AC0BD-012B-4D0D-8BD1-7EF0700FE027}"/>
    <cellStyle name="Warning Text 26 4" xfId="24744" xr:uid="{A2915C17-5B84-406F-9BDF-BD0E077B6466}"/>
    <cellStyle name="Warning Text 26 5" xfId="22912" xr:uid="{54CB4533-FB40-484A-AD89-AA7F6BF6A7B3}"/>
    <cellStyle name="Warning Text 27" xfId="4650" xr:uid="{D458A463-892E-466B-ACDC-07205D0EFDF7}"/>
    <cellStyle name="Warning Text 27 2" xfId="22916" xr:uid="{5D0156E3-2ABE-4E4D-93B6-C171B865E8C8}"/>
    <cellStyle name="Warning Text 27 3" xfId="22917" xr:uid="{6933B8C4-54C6-478B-8DE0-E728AB8964B0}"/>
    <cellStyle name="Warning Text 27 4" xfId="24745" xr:uid="{43D84BC9-9E7E-4D58-9283-CBBA97CE5F46}"/>
    <cellStyle name="Warning Text 27 5" xfId="22915" xr:uid="{C6E852A3-9859-484D-9A16-BBAB677CB285}"/>
    <cellStyle name="Warning Text 28" xfId="4651" xr:uid="{C28B6129-1423-41FB-9A14-5E4CAB1006FC}"/>
    <cellStyle name="Warning Text 28 2" xfId="22919" xr:uid="{111755D4-307D-48EA-B339-2487A8AE4916}"/>
    <cellStyle name="Warning Text 28 3" xfId="22920" xr:uid="{80C11BB0-9BE8-4D6D-8249-588D3A81FDBC}"/>
    <cellStyle name="Warning Text 28 4" xfId="24746" xr:uid="{C4BA00AD-0409-4337-B2A6-D60763466C3F}"/>
    <cellStyle name="Warning Text 28 5" xfId="22918" xr:uid="{292C14D0-951E-494F-B9F0-EFA6C6147CC2}"/>
    <cellStyle name="Warning Text 29" xfId="4652" xr:uid="{335E29D4-C7CB-48F5-A27D-852FC3246183}"/>
    <cellStyle name="Warning Text 29 2" xfId="22922" xr:uid="{E6E6B734-2EE8-4858-BF84-5BDB7346B84C}"/>
    <cellStyle name="Warning Text 29 3" xfId="22923" xr:uid="{DF5AF4F7-1319-4AA6-9249-1998281B33D1}"/>
    <cellStyle name="Warning Text 29 4" xfId="24747" xr:uid="{B237B538-318E-4814-87CC-C44C8D0BA0DE}"/>
    <cellStyle name="Warning Text 29 5" xfId="22921" xr:uid="{ECCC2C84-DA43-4AEC-9261-39DB4EF02A06}"/>
    <cellStyle name="Warning Text 3" xfId="4653" xr:uid="{F5EA9C21-A3FE-4A6B-B0DC-7E35D2BA690A}"/>
    <cellStyle name="Warning Text 3 2" xfId="4895" xr:uid="{E8356AE0-D2AB-418A-9EE7-0B577714E1B7}"/>
    <cellStyle name="Warning Text 3 3" xfId="22924" xr:uid="{391EB37E-4D81-442B-8C37-D5BAE1DB73A5}"/>
    <cellStyle name="Warning Text 3 4" xfId="22925" xr:uid="{46234348-AC6D-430C-B519-B1A3845D959B}"/>
    <cellStyle name="Warning Text 3 5" xfId="22926" xr:uid="{7C35BC87-64DB-4360-A573-134A30913CA5}"/>
    <cellStyle name="Warning Text 3 6" xfId="22927" xr:uid="{1E2742B3-535E-4043-882A-46F474D3EE2E}"/>
    <cellStyle name="Warning Text 3 7" xfId="22928" xr:uid="{C8B62BF4-47D8-47C8-A51A-350F73FFE009}"/>
    <cellStyle name="Warning Text 3 8" xfId="24748" xr:uid="{45630602-8892-4AF6-9DA4-A32DDE98EAB6}"/>
    <cellStyle name="Warning Text 3 9" xfId="4890" xr:uid="{CC535C2A-2320-42A9-9F01-34E0246AE713}"/>
    <cellStyle name="Warning Text 30" xfId="22929" xr:uid="{570AC560-5794-43E5-9EBE-B718B26FE0A5}"/>
    <cellStyle name="Warning Text 30 2" xfId="22930" xr:uid="{6DCA4D96-A901-4521-91C1-77632A5DED1C}"/>
    <cellStyle name="Warning Text 30 3" xfId="22931" xr:uid="{0A246674-D03F-4FE1-8A6F-C46E53DCBFC3}"/>
    <cellStyle name="Warning Text 31" xfId="22932" xr:uid="{C97863FB-7F4F-4014-9215-7A055E7E509C}"/>
    <cellStyle name="Warning Text 31 2" xfId="22933" xr:uid="{4F249E8B-BA68-459D-9FFA-77D702B7F465}"/>
    <cellStyle name="Warning Text 31 3" xfId="22934" xr:uid="{E059DA01-59C6-4C25-8305-758502D2C80E}"/>
    <cellStyle name="Warning Text 32" xfId="22935" xr:uid="{57327E43-4247-40C8-BE11-272DB7455C5F}"/>
    <cellStyle name="Warning Text 32 2" xfId="22936" xr:uid="{3C22D37B-2E26-40E1-B675-5B6ED83AA8DC}"/>
    <cellStyle name="Warning Text 32 3" xfId="22937" xr:uid="{454559C7-72FB-4404-9593-CE1C209D66A7}"/>
    <cellStyle name="Warning Text 33" xfId="22938" xr:uid="{EB1177E0-F5B3-49E3-98D0-E8E95C85EF64}"/>
    <cellStyle name="Warning Text 33 2" xfId="22939" xr:uid="{981E6B8C-7E33-4E85-B936-2CCD588AEEBD}"/>
    <cellStyle name="Warning Text 33 3" xfId="22940" xr:uid="{5CC6E3A1-5EE9-4A02-8FAF-2E809AF14869}"/>
    <cellStyle name="Warning Text 34" xfId="22941" xr:uid="{128A1E44-FFF7-4486-B489-9C36995D1186}"/>
    <cellStyle name="Warning Text 35" xfId="22942" xr:uid="{9E4CC8FD-6315-43BB-B3FC-06B138B352D9}"/>
    <cellStyle name="Warning Text 36" xfId="22943" xr:uid="{891135C8-DFB5-48CB-B73F-1638D451875B}"/>
    <cellStyle name="Warning Text 37" xfId="22944" xr:uid="{DEC18C50-6267-488A-817C-F91148F2265B}"/>
    <cellStyle name="Warning Text 38" xfId="22945" xr:uid="{9CB11172-43FA-4FF4-B2E3-CCB7DC106F3B}"/>
    <cellStyle name="Warning Text 39" xfId="22946" xr:uid="{3E0A14D2-53D8-499A-97AC-E4BB9010D672}"/>
    <cellStyle name="Warning Text 4" xfId="4654" xr:uid="{7E2DA6ED-483A-4941-9E7F-77A795293CA7}"/>
    <cellStyle name="Warning Text 4 2" xfId="22948" xr:uid="{AB8572CD-28BF-4598-B21D-B0F7A8BD85E0}"/>
    <cellStyle name="Warning Text 4 3" xfId="22949" xr:uid="{B777A314-ED3B-4C55-8A1C-EE897174FEBB}"/>
    <cellStyle name="Warning Text 4 4" xfId="22950" xr:uid="{2BF8A37F-082D-423F-8D18-5284DF972741}"/>
    <cellStyle name="Warning Text 4 5" xfId="22951" xr:uid="{2FE282B7-4703-42CC-A406-1217BD694ED3}"/>
    <cellStyle name="Warning Text 4 6" xfId="22952" xr:uid="{0E00AE96-E6AB-4ADA-808F-55D0EB3499DF}"/>
    <cellStyle name="Warning Text 4 7" xfId="22953" xr:uid="{55F41BA2-78F3-4472-9D10-16C1E890DA61}"/>
    <cellStyle name="Warning Text 4 8" xfId="24749" xr:uid="{9CD56FCD-EE71-46C2-AF7B-95B6292A27CF}"/>
    <cellStyle name="Warning Text 4 9" xfId="22947" xr:uid="{F948D2AC-E98D-4D90-8B2E-0EAD2AEB4264}"/>
    <cellStyle name="Warning Text 40" xfId="22954" xr:uid="{E560C3F4-8E99-45A8-B7C3-03B13AF19A24}"/>
    <cellStyle name="Warning Text 41" xfId="22955" xr:uid="{9F2320F2-15B4-48D1-B9CF-3A2E71032CC8}"/>
    <cellStyle name="Warning Text 42" xfId="22956" xr:uid="{FAD5EC0D-FD08-405A-82AB-CE0EF09A95DA}"/>
    <cellStyle name="Warning Text 43" xfId="22957" xr:uid="{AF102BB5-B0FC-4099-BED9-115E197EFE5A}"/>
    <cellStyle name="Warning Text 44" xfId="22958" xr:uid="{E1992C0D-DB88-488D-B857-A063D72FE595}"/>
    <cellStyle name="Warning Text 45" xfId="22959" xr:uid="{01D97AD4-61E5-4FA9-83C7-1B8B18422732}"/>
    <cellStyle name="Warning Text 46" xfId="22960" xr:uid="{7B7DADD6-E342-4C96-8564-8EF985BFBF1C}"/>
    <cellStyle name="Warning Text 47" xfId="22961" xr:uid="{153DE8BA-E5A2-4B80-89FA-E0598BB10907}"/>
    <cellStyle name="Warning Text 48" xfId="22962" xr:uid="{DCF18EE8-ED64-432F-8605-0FB6EC78F9F5}"/>
    <cellStyle name="Warning Text 49" xfId="22963" xr:uid="{E83D4DB9-F6E0-49F6-B53D-5525C8959197}"/>
    <cellStyle name="Warning Text 5" xfId="4655" xr:uid="{6144A879-FB6B-4550-81B1-01D19724FF81}"/>
    <cellStyle name="Warning Text 5 2" xfId="22965" xr:uid="{DD90D2AB-8DD1-4043-A1FC-77C874144DFF}"/>
    <cellStyle name="Warning Text 5 3" xfId="22966" xr:uid="{CE998B98-AA06-4E81-988E-4E2818F33C4B}"/>
    <cellStyle name="Warning Text 5 4" xfId="22967" xr:uid="{A36C1029-AFDD-4DAD-ABAB-DBCB5856C6EA}"/>
    <cellStyle name="Warning Text 5 5" xfId="22968" xr:uid="{15E91660-58AC-445D-9AAE-561C5CC44A84}"/>
    <cellStyle name="Warning Text 5 6" xfId="22969" xr:uid="{18884811-6921-40AC-82C8-0A090F644201}"/>
    <cellStyle name="Warning Text 5 7" xfId="22970" xr:uid="{33B48C74-0538-4D82-B101-9BC2B9226310}"/>
    <cellStyle name="Warning Text 5 8" xfId="24750" xr:uid="{154F00E2-86EC-475F-9A84-8BD353628872}"/>
    <cellStyle name="Warning Text 5 9" xfId="22964" xr:uid="{5308126B-73F4-42BC-B540-F97CB42AE6FF}"/>
    <cellStyle name="Warning Text 50" xfId="22971" xr:uid="{4C07808F-9AB3-403F-B86A-BC6DC334F868}"/>
    <cellStyle name="Warning Text 51" xfId="22972" xr:uid="{12F8F284-1B81-4617-8500-6390FD1CF558}"/>
    <cellStyle name="Warning Text 52" xfId="22973" xr:uid="{A060DEF9-CB30-4150-87E4-0D47896DEFC4}"/>
    <cellStyle name="Warning Text 53" xfId="22974" xr:uid="{6FEE2D15-4D6B-4854-884E-9D98E8346250}"/>
    <cellStyle name="Warning Text 54" xfId="22975" xr:uid="{0FEE19CE-054C-4B63-8C1C-76583CD49C7C}"/>
    <cellStyle name="Warning Text 55" xfId="22976" xr:uid="{272A1B68-73EB-45A3-BF71-A7DDE4D094C0}"/>
    <cellStyle name="Warning Text 56" xfId="22977" xr:uid="{89BC3618-66C9-4F66-A353-435876FF0B72}"/>
    <cellStyle name="Warning Text 57" xfId="22978" xr:uid="{29026DC3-159A-49EE-BEAA-3D9DF4EDEE32}"/>
    <cellStyle name="Warning Text 58" xfId="22979" xr:uid="{3AF6C1A6-FB36-4829-B1FA-C66E5F95A6AD}"/>
    <cellStyle name="Warning Text 59" xfId="22980" xr:uid="{BF0DA2EC-6BC7-46CE-899D-CBF1FC46B69D}"/>
    <cellStyle name="Warning Text 6" xfId="4656" xr:uid="{B2B4C819-550D-483E-9F4C-5771A87F133F}"/>
    <cellStyle name="Warning Text 6 2" xfId="22982" xr:uid="{B3A8DC3B-A891-4C94-9736-78F443AE1AC3}"/>
    <cellStyle name="Warning Text 6 2 2" xfId="22983" xr:uid="{D95575F3-0BEA-4F7E-B81D-51070A8B66CE}"/>
    <cellStyle name="Warning Text 6 2 3" xfId="22984" xr:uid="{52078524-1ECD-450F-A2A7-E926FD2D88E0}"/>
    <cellStyle name="Warning Text 6 2 4" xfId="22985" xr:uid="{79F926D1-00C1-4407-B5AE-5D425374C2C3}"/>
    <cellStyle name="Warning Text 6 2 5" xfId="22986" xr:uid="{6A97B4B3-D466-47CC-985E-CF320BB23A74}"/>
    <cellStyle name="Warning Text 6 3" xfId="22987" xr:uid="{71971064-4E4F-4749-8912-31B0033E8B93}"/>
    <cellStyle name="Warning Text 6 4" xfId="22988" xr:uid="{FD6771EA-B034-47B4-8971-65DBE8B46005}"/>
    <cellStyle name="Warning Text 6 5" xfId="22989" xr:uid="{EAE43ED0-01D3-4D66-9AE1-BE135383B51F}"/>
    <cellStyle name="Warning Text 6 6" xfId="24751" xr:uid="{CAB90F0B-01E8-4EBC-951A-63FDA3115C60}"/>
    <cellStyle name="Warning Text 6 7" xfId="22981" xr:uid="{97D56E71-4844-47D1-8A19-60D17FA90EA2}"/>
    <cellStyle name="Warning Text 60" xfId="22990" xr:uid="{796D9DE5-59AC-4FC1-98BC-F8C4FF55D145}"/>
    <cellStyle name="Warning Text 61" xfId="22991" xr:uid="{A6166157-A672-44B1-A201-01A02F808D75}"/>
    <cellStyle name="Warning Text 62" xfId="22992" xr:uid="{C92FA31F-DA56-4818-84F1-3B2F5D200DA8}"/>
    <cellStyle name="Warning Text 63" xfId="22993" xr:uid="{4C180464-8716-4B45-B80E-9F1092B2D293}"/>
    <cellStyle name="Warning Text 64" xfId="22994" xr:uid="{8C6E1CD9-442F-4AE9-BDAE-698C05FBB7D8}"/>
    <cellStyle name="Warning Text 65" xfId="22995" xr:uid="{EA96273C-4EBA-4EA9-B56D-FF1359C93C30}"/>
    <cellStyle name="Warning Text 66" xfId="22996" xr:uid="{3991E3D1-0F16-4C30-AA1C-365E6858A20B}"/>
    <cellStyle name="Warning Text 67" xfId="22997" xr:uid="{6AD57B09-86F0-4507-BA89-1B16CB520329}"/>
    <cellStyle name="Warning Text 68" xfId="22998" xr:uid="{624DE7BB-624C-40B9-96AF-16E7EEF1CDDE}"/>
    <cellStyle name="Warning Text 68 2" xfId="22999" xr:uid="{BC8790AA-DEEC-41AF-8A46-44FF6CCFDD4C}"/>
    <cellStyle name="Warning Text 68 3" xfId="23000" xr:uid="{D17965C3-1B04-46C9-82C9-1DD4DB412D0C}"/>
    <cellStyle name="Warning Text 69" xfId="23001" xr:uid="{E5DEC639-F216-47BD-8CC1-CD5AD6BE8B89}"/>
    <cellStyle name="Warning Text 69 2" xfId="23002" xr:uid="{60D5BF5B-42E3-4BD7-B248-ED1664B4D123}"/>
    <cellStyle name="Warning Text 69 3" xfId="23003" xr:uid="{DBD0A38C-AB79-4114-AF53-072537047CED}"/>
    <cellStyle name="Warning Text 7" xfId="4657" xr:uid="{E5119F25-BEA9-423F-A85C-CF71ACCC263E}"/>
    <cellStyle name="Warning Text 7 2" xfId="23005" xr:uid="{21C8809D-8510-4C0D-B598-A6639F84DD00}"/>
    <cellStyle name="Warning Text 7 3" xfId="23006" xr:uid="{C40CB33A-780D-44AF-ABE8-0D4DB5A28ED9}"/>
    <cellStyle name="Warning Text 7 4" xfId="23007" xr:uid="{2DF53982-FAF7-48DB-BDC8-91715D82FF86}"/>
    <cellStyle name="Warning Text 7 5" xfId="23008" xr:uid="{38FF528A-8E56-4549-8EB3-D1F62E653FDC}"/>
    <cellStyle name="Warning Text 7 6" xfId="24752" xr:uid="{062F9A66-5199-4264-A917-8FC57370FBB5}"/>
    <cellStyle name="Warning Text 7 7" xfId="23004" xr:uid="{FF4B0C4A-A422-4839-B5EF-71773D610256}"/>
    <cellStyle name="Warning Text 70" xfId="23009" xr:uid="{2180531D-D6CB-4CD4-BC0C-B9A942443577}"/>
    <cellStyle name="Warning Text 70 2" xfId="23010" xr:uid="{D00DB73C-74B0-4941-A519-E758608A56A9}"/>
    <cellStyle name="Warning Text 70 3" xfId="23011" xr:uid="{A1F0A406-E647-4B85-B1A3-FB88EC1F56BE}"/>
    <cellStyle name="Warning Text 71" xfId="23012" xr:uid="{9B2537F8-372B-4571-9AF2-E04D0F4D7D50}"/>
    <cellStyle name="Warning Text 71 2" xfId="23013" xr:uid="{AD28F4F1-F2CC-4632-9FE5-C8898F2CE54E}"/>
    <cellStyle name="Warning Text 71 3" xfId="23014" xr:uid="{2F08CBDE-BF15-44E0-8054-76E414719995}"/>
    <cellStyle name="Warning Text 72" xfId="23015" xr:uid="{D8284106-63FC-4D3E-ACE3-7C628796DD59}"/>
    <cellStyle name="Warning Text 72 2" xfId="23016" xr:uid="{8ACE0D1F-F784-490A-A3EF-0F32A9517DB2}"/>
    <cellStyle name="Warning Text 72 3" xfId="23017" xr:uid="{34F16E71-1DD8-4826-B8AE-0FE296EF4186}"/>
    <cellStyle name="Warning Text 73" xfId="23018" xr:uid="{9D85EBE1-3FDC-42DE-AE0B-7015CB1376AC}"/>
    <cellStyle name="Warning Text 74" xfId="23019" xr:uid="{08E3344A-C712-470C-8076-D3940D4451ED}"/>
    <cellStyle name="Warning Text 75" xfId="23020" xr:uid="{BF9E0973-99CA-4D1D-8C27-D29EFF052CC5}"/>
    <cellStyle name="Warning Text 76" xfId="23021" xr:uid="{B500B1E6-8682-4B8F-AB49-3B25378D089B}"/>
    <cellStyle name="Warning Text 77" xfId="23022" xr:uid="{3B4018C7-BA30-41F4-9EE8-38878172A3D4}"/>
    <cellStyle name="Warning Text 78" xfId="23023" xr:uid="{6B11A534-72EA-49C4-BB0B-32424304B877}"/>
    <cellStyle name="Warning Text 79" xfId="23024" xr:uid="{59FEEB1B-2587-4C62-8492-6D5746499798}"/>
    <cellStyle name="Warning Text 8" xfId="4658" xr:uid="{B4FC081D-4E52-4F88-B9DE-B22C20DA0DE1}"/>
    <cellStyle name="Warning Text 8 2" xfId="23026" xr:uid="{BA8BAA79-7ED9-4615-8B8E-7DCE48D124B9}"/>
    <cellStyle name="Warning Text 8 3" xfId="23027" xr:uid="{1B70697F-E4C3-4C59-983B-25D55B0B5A35}"/>
    <cellStyle name="Warning Text 8 4" xfId="24753" xr:uid="{0A655F7C-2577-482E-B049-AC870D477C16}"/>
    <cellStyle name="Warning Text 8 5" xfId="23025" xr:uid="{9687B39B-7C67-4610-9D29-4F5BBFC7CD86}"/>
    <cellStyle name="Warning Text 80" xfId="23028" xr:uid="{1B797B0B-41F0-4322-9F23-FFC7C9E22814}"/>
    <cellStyle name="Warning Text 81" xfId="23029" xr:uid="{7B6263D8-7768-494E-9871-F60832EBEDF8}"/>
    <cellStyle name="Warning Text 82" xfId="23030" xr:uid="{73B0D0DD-FB42-4DD3-AA32-4D3B6D0B72CB}"/>
    <cellStyle name="Warning Text 83" xfId="23031" xr:uid="{44F90238-40C5-4C20-B23A-F8675ED2F694}"/>
    <cellStyle name="Warning Text 84" xfId="23032" xr:uid="{19D47837-916E-4226-8BD5-F08DF8332440}"/>
    <cellStyle name="Warning Text 85" xfId="23033" xr:uid="{F33739B3-CFD0-45E5-B6D6-CD801061217C}"/>
    <cellStyle name="Warning Text 86" xfId="23034" xr:uid="{A2E198B9-AC8A-4FD3-B014-62F0A1558064}"/>
    <cellStyle name="Warning Text 87" xfId="23035" xr:uid="{1F89549B-8211-4DE0-B756-2812A3C5530B}"/>
    <cellStyle name="Warning Text 88" xfId="23036" xr:uid="{3411692E-7567-46C0-B19E-084A468E2D3D}"/>
    <cellStyle name="Warning Text 89" xfId="23037" xr:uid="{91A66328-51B4-4A37-AD75-5A7B1ACCAC2B}"/>
    <cellStyle name="Warning Text 9" xfId="4659" xr:uid="{DC6844F2-A473-4712-8093-797AD591341C}"/>
    <cellStyle name="Warning Text 9 2" xfId="23039" xr:uid="{376F3689-7B1C-4A3E-A1B1-59E79E6EF3C0}"/>
    <cellStyle name="Warning Text 9 3" xfId="23040" xr:uid="{A0DCB9DA-3803-4555-A077-7094995437EB}"/>
    <cellStyle name="Warning Text 9 4" xfId="24754" xr:uid="{0885F9E5-7104-49F3-9516-4EB19AF5AC08}"/>
    <cellStyle name="Warning Text 9 5" xfId="23038" xr:uid="{E6AD6556-0E45-4F0A-AF6F-09F2F3029498}"/>
    <cellStyle name="Warning Text 90" xfId="23041" xr:uid="{8702B94F-F2E5-4DD3-BD05-0D08B71F06A8}"/>
    <cellStyle name="Warning Text 91" xfId="23042" xr:uid="{9251D8B3-885B-4DFA-8E0A-E6211FF15077}"/>
    <cellStyle name="Warning Text 92" xfId="23043" xr:uid="{0F04D127-B11A-4F99-A388-BCE51998BE2D}"/>
    <cellStyle name="Warning Text 93" xfId="23044" xr:uid="{F27AC678-7354-48D1-AC2D-8250D5A37BF3}"/>
    <cellStyle name="Warning Text 94" xfId="23045" xr:uid="{AC9CFCB5-364F-4E91-8E13-0B8E861202A0}"/>
    <cellStyle name="Warning Text 95" xfId="23046" xr:uid="{BFEFE28E-D9BD-4806-A49F-8956DB8C1FF2}"/>
    <cellStyle name="Warning Text 96" xfId="23047" xr:uid="{E3380717-AFF8-43F5-BA84-60AAA3B97CBE}"/>
    <cellStyle name="Warning Text 97" xfId="23048" xr:uid="{1D4E9E95-4F30-47A4-B452-27E4AD41714D}"/>
    <cellStyle name="Warning Text 98" xfId="23049" xr:uid="{8A22E2F1-CF6A-47C3-8FC7-C02030C16779}"/>
    <cellStyle name="Warning Text 99" xfId="23050" xr:uid="{BF8806A9-6529-480A-88AB-B1086D5800ED}"/>
    <cellStyle name="WHead - Style2" xfId="23051" xr:uid="{914DA25E-D07A-43C6-9050-00884D8E90A2}"/>
    <cellStyle name="WHead - Style2 2" xfId="23052" xr:uid="{D8C78524-3B9C-46B9-9255-FBA22079053E}"/>
    <cellStyle name="WHead - Style2 3" xfId="23053" xr:uid="{9D06B07A-A5D7-4756-B195-A015E9AEB958}"/>
    <cellStyle name="Work in progress" xfId="23054" xr:uid="{99368B98-3669-4293-860A-F4AF63F94FD7}"/>
    <cellStyle name="Work in progress 10" xfId="23055" xr:uid="{BF4B6118-17BE-48D8-BE2F-D7D0FF267945}"/>
    <cellStyle name="Work in progress 10 2" xfId="23056" xr:uid="{12255320-85AE-4B44-905F-957D409F2079}"/>
    <cellStyle name="Work in progress 10 2 2" xfId="23057" xr:uid="{4BED5877-7BC7-4B54-A470-C6B49CEEE136}"/>
    <cellStyle name="Work in progress 10 2 2 2" xfId="36857" xr:uid="{08D88202-795E-4AC8-A112-DC716274FCF2}"/>
    <cellStyle name="Work in progress 10 2 2 3" xfId="36033" xr:uid="{E2FB884D-0354-4D8B-91E9-BFC884E9B00E}"/>
    <cellStyle name="Work in progress 10 2 2 4" xfId="41388" xr:uid="{BEB05331-0C97-466C-85E6-68C622FB685B}"/>
    <cellStyle name="Work in progress 10 2 2 5" xfId="44190" xr:uid="{1F08094F-1F60-4FB8-9C46-F94EBD023CAB}"/>
    <cellStyle name="Work in progress 10 2 3" xfId="36856" xr:uid="{279F482B-FF76-4AAA-900C-9EFFA692C15D}"/>
    <cellStyle name="Work in progress 10 2 4" xfId="38061" xr:uid="{5B4CA64E-A392-4FD6-9867-DDC9BADA1323}"/>
    <cellStyle name="Work in progress 10 2 5" xfId="41387" xr:uid="{699024A9-7CFD-461F-9C3D-42C84C713AA9}"/>
    <cellStyle name="Work in progress 10 2 6" xfId="44189" xr:uid="{38914481-96B6-4AD1-841F-B92A5E218D49}"/>
    <cellStyle name="Work in progress 10 3" xfId="23058" xr:uid="{31744824-7A5F-401C-9303-92E558EB916A}"/>
    <cellStyle name="Work in progress 10 3 2" xfId="36858" xr:uid="{6AE87F7E-E58C-48B0-9A22-A43C5993C967}"/>
    <cellStyle name="Work in progress 10 3 3" xfId="38060" xr:uid="{422A0F50-4A93-4951-A98E-AF7D8393F037}"/>
    <cellStyle name="Work in progress 10 3 4" xfId="41389" xr:uid="{F2477236-CB12-4CA3-A18B-BB2C8083440A}"/>
    <cellStyle name="Work in progress 10 3 5" xfId="44191" xr:uid="{9B02676A-7746-47CB-9DEB-5EAD35E1E596}"/>
    <cellStyle name="Work in progress 10 4" xfId="36855" xr:uid="{5420AE6D-D852-4DA6-A670-B855C4106DE0}"/>
    <cellStyle name="Work in progress 10 5" xfId="35118" xr:uid="{21ECD698-1D59-4EC6-817F-4419EE1592F3}"/>
    <cellStyle name="Work in progress 10 6" xfId="41386" xr:uid="{F2CE2D63-6054-4760-B801-39CB45F4EDD4}"/>
    <cellStyle name="Work in progress 10 7" xfId="44188" xr:uid="{80421317-EE98-4591-9B9D-8596CF71A3BC}"/>
    <cellStyle name="Work in progress 11" xfId="23059" xr:uid="{06637499-4C90-485C-9C83-A2BDC64B219A}"/>
    <cellStyle name="Work in progress 11 2" xfId="23060" xr:uid="{9C44A1EC-C8C9-43FB-BF19-990F4018BC6B}"/>
    <cellStyle name="Work in progress 11 2 2" xfId="23061" xr:uid="{B0866904-DFE9-46C2-A2C2-54CA8EF73F75}"/>
    <cellStyle name="Work in progress 11 2 2 2" xfId="36861" xr:uid="{83C0B2B0-6F5A-422A-83FD-D3FE1ABDD557}"/>
    <cellStyle name="Work in progress 11 2 2 3" xfId="36748" xr:uid="{6FD99DB2-68BA-44F5-91A4-9319AAF36D41}"/>
    <cellStyle name="Work in progress 11 2 2 4" xfId="41392" xr:uid="{14FE6F30-A329-4245-B4DC-3C95F79C0AA5}"/>
    <cellStyle name="Work in progress 11 2 2 5" xfId="44194" xr:uid="{B8D08B81-7F1F-4567-96D6-718030CF3A19}"/>
    <cellStyle name="Work in progress 11 2 3" xfId="36860" xr:uid="{F4668DF7-36F1-41E6-81E6-35FF0265D11A}"/>
    <cellStyle name="Work in progress 11 2 4" xfId="38059" xr:uid="{8A57DDEA-9FD0-4497-8E09-ACF3ED2B4EF0}"/>
    <cellStyle name="Work in progress 11 2 5" xfId="41391" xr:uid="{47C9F19B-883A-4758-869B-74608E62AFA9}"/>
    <cellStyle name="Work in progress 11 2 6" xfId="44193" xr:uid="{BD335EAA-6E8E-4CA6-95B6-E4D31390B176}"/>
    <cellStyle name="Work in progress 11 3" xfId="23062" xr:uid="{74B64A8A-47ED-4FDC-8501-0C5A35213A44}"/>
    <cellStyle name="Work in progress 11 3 2" xfId="36862" xr:uid="{6D405F6C-5EA3-4BFC-B80F-6D5C0EC9AFA0}"/>
    <cellStyle name="Work in progress 11 3 3" xfId="38058" xr:uid="{D872895E-EC16-4F0F-9425-F95F94FD6AC3}"/>
    <cellStyle name="Work in progress 11 3 4" xfId="41393" xr:uid="{BF6F4EB5-CE87-4845-9964-5F1E1CDD9B54}"/>
    <cellStyle name="Work in progress 11 3 5" xfId="44195" xr:uid="{C2A62F82-3681-4ED5-97C1-A6564EFB7E87}"/>
    <cellStyle name="Work in progress 11 4" xfId="36859" xr:uid="{508C9F8A-B46C-4D23-A265-4C6F5811F966}"/>
    <cellStyle name="Work in progress 11 5" xfId="36034" xr:uid="{E54499DD-7726-4B17-9C8F-25DC10E5D6B6}"/>
    <cellStyle name="Work in progress 11 6" xfId="41390" xr:uid="{6C60038A-015A-4CED-9E29-473757BBDC39}"/>
    <cellStyle name="Work in progress 11 7" xfId="44192" xr:uid="{09A16E96-AAEF-43F4-A925-15390C88F5CF}"/>
    <cellStyle name="Work in progress 12" xfId="23063" xr:uid="{39A77F46-68B5-437C-926A-4463E867A3C4}"/>
    <cellStyle name="Work in progress 12 2" xfId="23064" xr:uid="{BD478C09-9EB1-4E0C-9D5F-86A4BF2AAEC4}"/>
    <cellStyle name="Work in progress 12 2 2" xfId="36864" xr:uid="{6F139B71-F94E-44C6-ACFE-396E9B13B8BF}"/>
    <cellStyle name="Work in progress 12 2 3" xfId="38057" xr:uid="{32EBC4B3-0345-4317-8767-2D0AB2ED74A8}"/>
    <cellStyle name="Work in progress 12 2 4" xfId="41395" xr:uid="{3D223AFD-95F5-4254-823D-05A21DE9A134}"/>
    <cellStyle name="Work in progress 12 2 5" xfId="44197" xr:uid="{3923CA7C-AFF5-43C2-BDA3-F5E6FD56352F}"/>
    <cellStyle name="Work in progress 12 3" xfId="36863" xr:uid="{DACB1BBC-D2E1-476E-A5D0-BBAF9E6BEB05}"/>
    <cellStyle name="Work in progress 12 4" xfId="36104" xr:uid="{B9E6BAC1-99A9-4DAF-B385-685F4026484E}"/>
    <cellStyle name="Work in progress 12 5" xfId="41394" xr:uid="{873970D3-A120-4F4C-B078-463400DAC054}"/>
    <cellStyle name="Work in progress 12 6" xfId="44196" xr:uid="{2CFA8DDB-FB90-4771-B29E-00ACE8ABB608}"/>
    <cellStyle name="Work in progress 13" xfId="23065" xr:uid="{2BF1EFCD-4710-4523-BDAA-E8B512ADD49A}"/>
    <cellStyle name="Work in progress 13 2" xfId="36865" xr:uid="{CD4621B6-CF74-4C7B-B91D-75F0EF64711D}"/>
    <cellStyle name="Work in progress 13 3" xfId="37860" xr:uid="{A784D3FE-7E6A-44E7-A13A-5D6D19A692B5}"/>
    <cellStyle name="Work in progress 13 4" xfId="41396" xr:uid="{57F442E2-C2EE-4FA1-8EF3-4C3D1AE13401}"/>
    <cellStyle name="Work in progress 13 5" xfId="44198" xr:uid="{E3F065B9-48C2-49EB-94C5-9D52508FF991}"/>
    <cellStyle name="Work in progress 14" xfId="36854" xr:uid="{D681C347-DE2C-49F1-A723-14937CDBB18C}"/>
    <cellStyle name="Work in progress 15" xfId="35117" xr:uid="{97CDA0A0-A90C-4828-99C8-558523D30C2C}"/>
    <cellStyle name="Work in progress 16" xfId="41385" xr:uid="{676FD455-3E3C-449B-A0ED-5109209CAA04}"/>
    <cellStyle name="Work in progress 17" xfId="44187" xr:uid="{8CC9E5BA-D7B9-465A-AD6C-892EB5ACAF6A}"/>
    <cellStyle name="Work in progress 2" xfId="23066" xr:uid="{B9F7C2FB-349C-46F9-8E5E-C2DDA3C5C820}"/>
    <cellStyle name="Work in progress 2 2" xfId="23067" xr:uid="{D5C989A0-D3B0-4B92-9912-A415AA36FBB0}"/>
    <cellStyle name="Work in progress 2 2 2" xfId="23068" xr:uid="{7C443560-870F-4BA4-A378-E0F2FA27124E}"/>
    <cellStyle name="Work in progress 2 2 2 2" xfId="36868" xr:uid="{67374054-78AF-453B-83E9-AB7F43E73987}"/>
    <cellStyle name="Work in progress 2 2 2 3" xfId="35119" xr:uid="{1C21C228-75BA-4309-96A7-621720C7CAEB}"/>
    <cellStyle name="Work in progress 2 2 2 4" xfId="41399" xr:uid="{C9FEDB88-6DAD-4D2E-A2C3-0D13F598D47B}"/>
    <cellStyle name="Work in progress 2 2 2 5" xfId="44201" xr:uid="{F4E2CB22-7FE7-4E8E-A022-07EA63DF0F35}"/>
    <cellStyle name="Work in progress 2 2 3" xfId="36867" xr:uid="{78CFFA29-AEF5-4923-A172-38440F293C36}"/>
    <cellStyle name="Work in progress 2 2 4" xfId="38434" xr:uid="{F1052684-B78A-4A6B-A28C-23998B50DCD1}"/>
    <cellStyle name="Work in progress 2 2 5" xfId="41398" xr:uid="{C3E1EFF6-43A4-4798-A158-0B867DEF7A17}"/>
    <cellStyle name="Work in progress 2 2 6" xfId="44200" xr:uid="{9353A523-7980-442D-8447-28443BE8AB70}"/>
    <cellStyle name="Work in progress 2 3" xfId="23069" xr:uid="{15540693-CFEA-44C0-9BC7-8588EB660960}"/>
    <cellStyle name="Work in progress 2 3 2" xfId="36869" xr:uid="{96D51AF7-E0A4-4B8C-B862-9D8F127A445B}"/>
    <cellStyle name="Work in progress 2 3 3" xfId="35120" xr:uid="{E222E9D1-E5B2-4ADC-B273-E21701499E55}"/>
    <cellStyle name="Work in progress 2 3 4" xfId="41400" xr:uid="{3A4D0F6C-431D-40DC-9229-D7F510637E91}"/>
    <cellStyle name="Work in progress 2 3 5" xfId="44202" xr:uid="{F7250D2D-3C1C-4766-9C5D-A6744C78B306}"/>
    <cellStyle name="Work in progress 2 4" xfId="36866" xr:uid="{818A8DAF-8C31-4868-AAFE-B2BEFE1C9ADA}"/>
    <cellStyle name="Work in progress 2 5" xfId="36089" xr:uid="{3B748983-D770-4BC5-948A-D9FBE6A1C37A}"/>
    <cellStyle name="Work in progress 2 6" xfId="41397" xr:uid="{DB9AF980-2E72-4B82-8376-0A11A940F414}"/>
    <cellStyle name="Work in progress 2 7" xfId="44199" xr:uid="{B28A1350-6D09-487A-82A4-10EB6A78CD82}"/>
    <cellStyle name="Work in progress 3" xfId="23070" xr:uid="{6DD4E437-2F72-4C66-9218-38095FAC61E3}"/>
    <cellStyle name="Work in progress 3 2" xfId="23071" xr:uid="{3F872A7F-8910-414E-BD76-8B4B378EE54E}"/>
    <cellStyle name="Work in progress 3 2 2" xfId="23072" xr:uid="{4BCBBC20-D609-4ED7-B5C9-0EA167DA8C7C}"/>
    <cellStyle name="Work in progress 3 2 2 2" xfId="36872" xr:uid="{73BD6F7A-0FA6-42C1-A24E-9CE831642C57}"/>
    <cellStyle name="Work in progress 3 2 2 3" xfId="38054" xr:uid="{D6F16E5B-077D-40C0-AEEE-49E9ED108DB6}"/>
    <cellStyle name="Work in progress 3 2 2 4" xfId="41403" xr:uid="{05D4C05E-63A0-4338-95F7-362A78092A9F}"/>
    <cellStyle name="Work in progress 3 2 2 5" xfId="44205" xr:uid="{DB2EE672-57D4-4D11-AE40-E6BEDF3BC43D}"/>
    <cellStyle name="Work in progress 3 2 3" xfId="36871" xr:uid="{9D7F1995-79DF-45F5-9D4B-26753F5FC2A8}"/>
    <cellStyle name="Work in progress 3 2 4" xfId="36090" xr:uid="{EA00EDCB-8CA3-43AD-B3E5-83A5AEDF4C3C}"/>
    <cellStyle name="Work in progress 3 2 5" xfId="41402" xr:uid="{4FBBCE72-C848-49FA-817E-E26722CCDF64}"/>
    <cellStyle name="Work in progress 3 2 6" xfId="44204" xr:uid="{84E69284-79F9-4689-8FE5-642483B2FF99}"/>
    <cellStyle name="Work in progress 3 3" xfId="23073" xr:uid="{B3393674-0138-4FC6-AF9F-2A432D16A4C3}"/>
    <cellStyle name="Work in progress 3 3 2" xfId="36873" xr:uid="{5456DBF3-AC62-419C-BFE1-8113C8E8D8F5}"/>
    <cellStyle name="Work in progress 3 3 3" xfId="36091" xr:uid="{84744C90-13C0-4218-8052-7DD02EAFF55C}"/>
    <cellStyle name="Work in progress 3 3 4" xfId="41404" xr:uid="{C463447A-BEA4-457D-A9FD-513649B93D2B}"/>
    <cellStyle name="Work in progress 3 3 5" xfId="44206" xr:uid="{65F38FBB-AF10-4573-ABFB-756940457796}"/>
    <cellStyle name="Work in progress 3 4" xfId="36870" xr:uid="{97E16E03-DD52-4181-B6DE-5CA205522B43}"/>
    <cellStyle name="Work in progress 3 5" xfId="38055" xr:uid="{394679E8-5F86-424A-A293-8F45176FC3D8}"/>
    <cellStyle name="Work in progress 3 6" xfId="41401" xr:uid="{D094ECD6-E215-44A1-B762-AFCCAF37D7FB}"/>
    <cellStyle name="Work in progress 3 7" xfId="44203" xr:uid="{40E38815-4A11-4E8E-B739-38FF5563141E}"/>
    <cellStyle name="Work in progress 4" xfId="23074" xr:uid="{00C93935-45F3-4A79-B1B4-B5A371141253}"/>
    <cellStyle name="Work in progress 4 2" xfId="23075" xr:uid="{A6135FA9-2097-4B04-AB16-1376920565B8}"/>
    <cellStyle name="Work in progress 4 2 2" xfId="23076" xr:uid="{A5CE7F6F-5DE1-4A61-87E8-C1275ABBAED8}"/>
    <cellStyle name="Work in progress 4 2 2 2" xfId="36876" xr:uid="{8BFBB233-AA65-406C-BBF4-DC3B96194037}"/>
    <cellStyle name="Work in progress 4 2 2 3" xfId="39178" xr:uid="{E5F0E444-CE9F-4EAE-A240-8B21A0A2C041}"/>
    <cellStyle name="Work in progress 4 2 2 4" xfId="41407" xr:uid="{7E01B920-BEEC-428D-8C97-948104404CDF}"/>
    <cellStyle name="Work in progress 4 2 2 5" xfId="44209" xr:uid="{3329FB1E-3ABB-4662-AD56-7D14A5D2196F}"/>
    <cellStyle name="Work in progress 4 2 3" xfId="36875" xr:uid="{000E4BE6-BEFE-4E38-950C-C3717BF6D2CF}"/>
    <cellStyle name="Work in progress 4 2 4" xfId="36092" xr:uid="{211AD045-3CDF-4324-B4AA-AD3296C9DEF1}"/>
    <cellStyle name="Work in progress 4 2 5" xfId="41406" xr:uid="{08387E03-925E-4734-9436-B7CE9B2D59D9}"/>
    <cellStyle name="Work in progress 4 2 6" xfId="44208" xr:uid="{2459E161-51AC-43B8-B627-AAFE496B3F6F}"/>
    <cellStyle name="Work in progress 4 3" xfId="23077" xr:uid="{1F2E6DCF-4F51-41EE-9BC3-6A5974B9EE7C}"/>
    <cellStyle name="Work in progress 4 3 2" xfId="36877" xr:uid="{3367F777-E51B-48B3-9449-243C3A621F62}"/>
    <cellStyle name="Work in progress 4 3 3" xfId="36093" xr:uid="{168898C4-EA0A-42D0-BCE7-7693994FDE30}"/>
    <cellStyle name="Work in progress 4 3 4" xfId="41408" xr:uid="{9A8077D9-BBE5-4A38-9A17-EBA2F625BC7A}"/>
    <cellStyle name="Work in progress 4 3 5" xfId="44210" xr:uid="{86B48509-21F1-4E79-91A4-C78B5CD6D42A}"/>
    <cellStyle name="Work in progress 4 4" xfId="36874" xr:uid="{298D56B9-A5C5-4AB6-8210-5DC0D989B007}"/>
    <cellStyle name="Work in progress 4 5" xfId="38053" xr:uid="{28B499F1-C30E-4B1A-9D6A-922843850DAF}"/>
    <cellStyle name="Work in progress 4 6" xfId="41405" xr:uid="{FF7363C8-B37C-4EE3-9094-8F58E440AF08}"/>
    <cellStyle name="Work in progress 4 7" xfId="44207" xr:uid="{0E554155-CD25-4381-B1A5-DDCC61E4DB44}"/>
    <cellStyle name="Work in progress 5" xfId="23078" xr:uid="{8D5A99C6-1A9C-4C72-952B-DE1A46C10686}"/>
    <cellStyle name="Work in progress 5 2" xfId="23079" xr:uid="{8374AA81-6FBC-4BAC-A8FA-5CD20F0F3472}"/>
    <cellStyle name="Work in progress 5 2 2" xfId="23080" xr:uid="{DE9167EE-F2DD-47AE-9EF1-A9674AF08FA6}"/>
    <cellStyle name="Work in progress 5 2 2 2" xfId="36880" xr:uid="{CBBAE4AF-B21D-49BC-9579-319FFD67909C}"/>
    <cellStyle name="Work in progress 5 2 2 3" xfId="35121" xr:uid="{2D04DF76-B7BB-4E49-B85C-18B4CF1D996D}"/>
    <cellStyle name="Work in progress 5 2 2 4" xfId="41411" xr:uid="{CA3D35BF-57F9-4A75-826A-4F736137248F}"/>
    <cellStyle name="Work in progress 5 2 2 5" xfId="44213" xr:uid="{E7C639FE-5094-41C0-A2CE-3E80D0EDF200}"/>
    <cellStyle name="Work in progress 5 2 3" xfId="36879" xr:uid="{46B57CD7-405F-41BC-B257-A0F5AC97ACC3}"/>
    <cellStyle name="Work in progress 5 2 4" xfId="36094" xr:uid="{C6D2E443-FC0A-436E-9EC4-B99F717B1069}"/>
    <cellStyle name="Work in progress 5 2 5" xfId="41410" xr:uid="{F3E7F0D9-C673-477C-BF02-B5D7F61A4BAB}"/>
    <cellStyle name="Work in progress 5 2 6" xfId="44212" xr:uid="{0FE735E3-26FE-41F7-B69D-5EA119332D4C}"/>
    <cellStyle name="Work in progress 5 3" xfId="23081" xr:uid="{FBFA8C24-0514-4767-B5F1-0DC998B81E1F}"/>
    <cellStyle name="Work in progress 5 3 2" xfId="36881" xr:uid="{BF3ABC94-1B3E-4A44-B5E4-D8402A07C5DF}"/>
    <cellStyle name="Work in progress 5 3 3" xfId="35122" xr:uid="{888F361E-C887-42EC-829C-34D0DCB9D7B5}"/>
    <cellStyle name="Work in progress 5 3 4" xfId="41412" xr:uid="{302DF65D-18DC-4BE7-93B8-4CBB50AB7BC1}"/>
    <cellStyle name="Work in progress 5 3 5" xfId="44214" xr:uid="{B4873DB9-BF77-4B90-9A19-F912CF1B2A68}"/>
    <cellStyle name="Work in progress 5 4" xfId="36878" xr:uid="{8132A240-C9BF-44EA-95BB-2C5DC046B502}"/>
    <cellStyle name="Work in progress 5 5" xfId="38052" xr:uid="{AD462F6D-22D9-4BCA-AAA2-92204283567E}"/>
    <cellStyle name="Work in progress 5 6" xfId="41409" xr:uid="{983DCDF6-A60E-4E21-9D70-5FD77DC4CA05}"/>
    <cellStyle name="Work in progress 5 7" xfId="44211" xr:uid="{40111B3F-F023-464A-A4CA-704682D52522}"/>
    <cellStyle name="Work in progress 6" xfId="23082" xr:uid="{28317A40-7030-48A2-8122-E5F79BC8E64D}"/>
    <cellStyle name="Work in progress 6 2" xfId="23083" xr:uid="{35219747-907D-41B7-B6F3-CF7F79F25DFE}"/>
    <cellStyle name="Work in progress 6 2 2" xfId="23084" xr:uid="{02DB7985-09DB-4B11-A1D2-F0898257F3E5}"/>
    <cellStyle name="Work in progress 6 2 2 2" xfId="36884" xr:uid="{05031F34-5A0A-4353-8A19-D4344158BEC3}"/>
    <cellStyle name="Work in progress 6 2 2 3" xfId="35124" xr:uid="{EB7673BE-A366-4262-A759-52129672DF04}"/>
    <cellStyle name="Work in progress 6 2 2 4" xfId="41415" xr:uid="{590145D2-D032-45D4-B555-DDF484ECBDB6}"/>
    <cellStyle name="Work in progress 6 2 2 5" xfId="44217" xr:uid="{6DCA598E-5FE0-49E9-8328-AA9ED9F7387C}"/>
    <cellStyle name="Work in progress 6 2 3" xfId="36883" xr:uid="{ADAC8BE9-DE0A-4312-A3E4-52B13284886D}"/>
    <cellStyle name="Work in progress 6 2 4" xfId="36095" xr:uid="{E297E8F1-08D9-448D-90EE-BB453A9F502E}"/>
    <cellStyle name="Work in progress 6 2 5" xfId="41414" xr:uid="{7B87513F-A84C-408B-9346-7A1F34264612}"/>
    <cellStyle name="Work in progress 6 2 6" xfId="44216" xr:uid="{682D9DB3-B28F-4D51-A1B9-FBCC3F57F279}"/>
    <cellStyle name="Work in progress 6 3" xfId="23085" xr:uid="{5C9DE223-E409-4F12-B9C5-38A8D33B134D}"/>
    <cellStyle name="Work in progress 6 3 2" xfId="36885" xr:uid="{4AC5AED2-232C-481E-AA8E-E56AB3FDEA03}"/>
    <cellStyle name="Work in progress 6 3 3" xfId="36096" xr:uid="{4861FFC9-B1EE-496F-8809-A3566A3A4351}"/>
    <cellStyle name="Work in progress 6 3 4" xfId="41416" xr:uid="{96C7538F-D324-4865-9AFD-8C67604001D2}"/>
    <cellStyle name="Work in progress 6 3 5" xfId="44218" xr:uid="{E13D389D-EF92-4C24-B474-C995617513DF}"/>
    <cellStyle name="Work in progress 6 4" xfId="36882" xr:uid="{DF14D746-61FE-443A-A789-2C7A0582A6AA}"/>
    <cellStyle name="Work in progress 6 5" xfId="35123" xr:uid="{88435136-87FA-4790-9967-1E0CD68F8725}"/>
    <cellStyle name="Work in progress 6 6" xfId="41413" xr:uid="{F9AF63C9-22EC-49D3-BEAB-F9CBF8710767}"/>
    <cellStyle name="Work in progress 6 7" xfId="44215" xr:uid="{8D34D82E-018E-408E-9B4A-18E4F94D2F5A}"/>
    <cellStyle name="Work in progress 7" xfId="23086" xr:uid="{45BF0F2D-5C10-42F7-B71B-58ACC469E683}"/>
    <cellStyle name="Work in progress 7 2" xfId="23087" xr:uid="{FF59A4CC-1C61-46AD-958A-AF367E974B30}"/>
    <cellStyle name="Work in progress 7 2 2" xfId="23088" xr:uid="{6760D3C4-43D6-4A63-92AC-F8475237B323}"/>
    <cellStyle name="Work in progress 7 2 2 2" xfId="36888" xr:uid="{F7D59FB9-994E-4305-86FA-82258B60A8F4}"/>
    <cellStyle name="Work in progress 7 2 2 3" xfId="35126" xr:uid="{4DB558A6-824C-48F9-941E-E1D9E7EF85F5}"/>
    <cellStyle name="Work in progress 7 2 2 4" xfId="41419" xr:uid="{53871C28-933D-4634-8AA1-B396F72A0639}"/>
    <cellStyle name="Work in progress 7 2 2 5" xfId="44221" xr:uid="{D2804220-DAE9-475F-882D-726335509D6C}"/>
    <cellStyle name="Work in progress 7 2 3" xfId="36887" xr:uid="{86F04B5D-05CC-4878-96DD-68080E6AFBC4}"/>
    <cellStyle name="Work in progress 7 2 4" xfId="36097" xr:uid="{37CF4152-1FDC-45D1-ACAE-42788F7DBBFA}"/>
    <cellStyle name="Work in progress 7 2 5" xfId="41418" xr:uid="{1985867F-622C-4953-8249-5FF75E284BA7}"/>
    <cellStyle name="Work in progress 7 2 6" xfId="44220" xr:uid="{E83BCF57-D877-46BC-AE7C-6CA94EEB95AB}"/>
    <cellStyle name="Work in progress 7 3" xfId="23089" xr:uid="{0646BBE3-D720-48EC-8963-13FBDA9A3C0F}"/>
    <cellStyle name="Work in progress 7 3 2" xfId="36889" xr:uid="{E30AC363-B263-4DC0-B545-B91C5EC5593C}"/>
    <cellStyle name="Work in progress 7 3 3" xfId="35127" xr:uid="{DD0ACECB-0EE9-4F42-A07D-BF8DBB50C67C}"/>
    <cellStyle name="Work in progress 7 3 4" xfId="41420" xr:uid="{09B52712-DD2A-40CB-B016-AFF8B70A95C7}"/>
    <cellStyle name="Work in progress 7 3 5" xfId="44222" xr:uid="{78A73620-5F08-438F-BBEA-25A8E7E3C0CD}"/>
    <cellStyle name="Work in progress 7 4" xfId="36886" xr:uid="{D27824ED-FA58-4813-828A-E0B0819A4F02}"/>
    <cellStyle name="Work in progress 7 5" xfId="35125" xr:uid="{0B35DEDB-2AEA-4F10-8FD9-A062B04E4677}"/>
    <cellStyle name="Work in progress 7 6" xfId="41417" xr:uid="{F7CE1945-D517-459E-B19B-242F0688EDD1}"/>
    <cellStyle name="Work in progress 7 7" xfId="44219" xr:uid="{03DAE29E-93C2-4692-AA4C-68F54A3F8C3C}"/>
    <cellStyle name="Work in progress 8" xfId="23090" xr:uid="{C695356C-8BCC-44AA-B11F-CAA16D72B201}"/>
    <cellStyle name="Work in progress 8 2" xfId="23091" xr:uid="{16FCD41E-8D6A-4FA1-B9CC-B3CECAB14D8F}"/>
    <cellStyle name="Work in progress 8 2 2" xfId="23092" xr:uid="{EAC331D0-62A6-4022-AE5E-18CC0E984B6D}"/>
    <cellStyle name="Work in progress 8 2 2 2" xfId="36892" xr:uid="{BAB6D678-C734-496E-8040-CBBA4F2D062E}"/>
    <cellStyle name="Work in progress 8 2 2 3" xfId="35129" xr:uid="{448CED49-3E97-488B-AFD1-BEF6F6D29CD0}"/>
    <cellStyle name="Work in progress 8 2 2 4" xfId="41423" xr:uid="{56933DB1-408E-467A-9B8E-098527E12808}"/>
    <cellStyle name="Work in progress 8 2 2 5" xfId="44225" xr:uid="{EC461246-3D57-43A0-8269-9345ED22840F}"/>
    <cellStyle name="Work in progress 8 2 3" xfId="36891" xr:uid="{7A04F9F8-DAEA-46BC-86CA-4BFF1AB6732C}"/>
    <cellStyle name="Work in progress 8 2 4" xfId="36098" xr:uid="{7C1023D5-5E7C-446F-8B26-DE5F54A1F1B1}"/>
    <cellStyle name="Work in progress 8 2 5" xfId="41422" xr:uid="{7642543A-8F22-4D63-BAF7-A7C85A6517FC}"/>
    <cellStyle name="Work in progress 8 2 6" xfId="44224" xr:uid="{795861DA-9EF1-463F-AA9C-4AF12851D451}"/>
    <cellStyle name="Work in progress 8 3" xfId="23093" xr:uid="{80488BA9-5F91-4DD4-82D0-E406CC14A64B}"/>
    <cellStyle name="Work in progress 8 3 2" xfId="36893" xr:uid="{6BDC6EA8-59B3-4C99-B088-0E2D6D22A3C9}"/>
    <cellStyle name="Work in progress 8 3 3" xfId="36099" xr:uid="{359D4944-3CC9-4EBE-866C-7851BB893844}"/>
    <cellStyle name="Work in progress 8 3 4" xfId="41424" xr:uid="{53B18482-11AB-4F6F-B191-D1D03D20A2CC}"/>
    <cellStyle name="Work in progress 8 3 5" xfId="44226" xr:uid="{61CFF184-F181-496B-9874-C6EE43366BC5}"/>
    <cellStyle name="Work in progress 8 4" xfId="36890" xr:uid="{A255F88E-EFF1-4DE2-92AF-517F1359BB77}"/>
    <cellStyle name="Work in progress 8 5" xfId="35128" xr:uid="{6E786EAB-5F5F-495F-9A61-A9DF0637F1A7}"/>
    <cellStyle name="Work in progress 8 6" xfId="41421" xr:uid="{F2310F44-7F3C-497C-9B4D-7626FDBD11AC}"/>
    <cellStyle name="Work in progress 8 7" xfId="44223" xr:uid="{65CB3492-246B-4BDE-BFC1-BF5A1EAE67BD}"/>
    <cellStyle name="Work in progress 9" xfId="23094" xr:uid="{9D99F40A-AA8F-45B5-A1EF-2DAAE2B0E18D}"/>
    <cellStyle name="Work in progress 9 2" xfId="23095" xr:uid="{566CA341-FF28-4F32-8AF6-DE4A6FA9F4C5}"/>
    <cellStyle name="Work in progress 9 2 2" xfId="23096" xr:uid="{9D95D6F7-9A50-4CB0-9AFC-7BA747E2193D}"/>
    <cellStyle name="Work in progress 9 2 2 2" xfId="36896" xr:uid="{BA539BC0-E895-460B-839B-25883D14EB65}"/>
    <cellStyle name="Work in progress 9 2 2 3" xfId="35131" xr:uid="{39B289E1-93C4-4496-BBA7-BB3649736FD4}"/>
    <cellStyle name="Work in progress 9 2 2 4" xfId="41427" xr:uid="{FC505CDD-F152-482E-87CD-B7F5E89E3197}"/>
    <cellStyle name="Work in progress 9 2 2 5" xfId="44229" xr:uid="{0957C33C-496E-4CAF-8F66-7956BFF1DA06}"/>
    <cellStyle name="Work in progress 9 2 3" xfId="36895" xr:uid="{A4DFADE4-6D5F-4050-B7FB-AA73A1E1A0F4}"/>
    <cellStyle name="Work in progress 9 2 4" xfId="36100" xr:uid="{51804B15-8201-4637-A704-96CC9C64D173}"/>
    <cellStyle name="Work in progress 9 2 5" xfId="41426" xr:uid="{2D354DF3-D9CE-467D-80CD-3994C370CED2}"/>
    <cellStyle name="Work in progress 9 2 6" xfId="44228" xr:uid="{E4989252-A4F6-4F60-964A-CEBCB653C048}"/>
    <cellStyle name="Work in progress 9 3" xfId="23097" xr:uid="{483C4C92-E4CA-4E6B-B0C0-50131F1F4A03}"/>
    <cellStyle name="Work in progress 9 3 2" xfId="36897" xr:uid="{4AE1902B-5203-4D88-8D1C-B9217B43B45C}"/>
    <cellStyle name="Work in progress 9 3 3" xfId="35132" xr:uid="{D4BCA8E8-ECD4-4D92-AEC5-075B830A1554}"/>
    <cellStyle name="Work in progress 9 3 4" xfId="41428" xr:uid="{D7A363C4-6DC9-4CBF-9491-AAA727E4C09F}"/>
    <cellStyle name="Work in progress 9 3 5" xfId="44230" xr:uid="{0CC7685A-42A0-4CD4-B56E-EB0B9CA2F2C0}"/>
    <cellStyle name="Work in progress 9 4" xfId="36894" xr:uid="{73654B03-DB66-44EF-8A07-7369B531CED1}"/>
    <cellStyle name="Work in progress 9 5" xfId="35130" xr:uid="{20EFBA1A-12A7-4492-9CFC-B0D9DB16E909}"/>
    <cellStyle name="Work in progress 9 6" xfId="41425" xr:uid="{8E379B92-E681-4686-B8CF-A18373AEBCC9}"/>
    <cellStyle name="Work in progress 9 7" xfId="44227" xr:uid="{051160E0-271B-423D-94F6-DE678D114F66}"/>
    <cellStyle name="wrap" xfId="3320" xr:uid="{F917826A-27CE-4A86-86C7-6796C96D7AFB}"/>
    <cellStyle name="Wไhrung [0]_35ERI8T2gbIEMixb4v26icuOo" xfId="4660" xr:uid="{BBBA2893-AC14-4C18-ADC6-CB1B4360BF4B}"/>
    <cellStyle name="Wไhrung_35ERI8T2gbIEMixb4v26icuOo" xfId="4661" xr:uid="{CC0FE874-C7CB-4A94-BED9-BFE044960482}"/>
    <cellStyle name="yan" xfId="23100" xr:uid="{D4271CF0-E9A7-42EC-8370-C5785657C9DA}"/>
    <cellStyle name="yan?bNormal_Certs Q2_guyan_1?ŖNormal_Certs Q2_guyan_guyan?bNormal_Certs Q2_laroux?Normal_Certs Q2_laroux_guyan?N" xfId="23101" xr:uid="{B74C674A-AF81-4C11-9598-5D6035FABB3A}"/>
    <cellStyle name="yan_GDT 03-2010" xfId="23102" xr:uid="{BC4F6D95-AB3E-410C-9502-12049B7B4F67}"/>
    <cellStyle name="Year" xfId="23103" xr:uid="{BC219801-BE09-4BD7-8138-89CCD6D4C106}"/>
    <cellStyle name="ｳfｹ・[0]_ERK2JML" xfId="23104" xr:uid="{2BDA506C-54C7-416F-9C35-FA9E9A1400B7}"/>
    <cellStyle name="ｳfｹERK2JML" xfId="23105" xr:uid="{F9F8E30C-94AA-451B-AAC0-1F051DC10093}"/>
    <cellStyle name="ｵﾒﾁ｡ﾒﾃ爼ﾗ靉ﾁ篦ｧﾋﾅﾒﾂﾁﾔｵﾔ" xfId="3321" xr:uid="{BD1697B7-2EEF-4E15-B4BB-4E14D7606C39}"/>
    <cellStyle name="ｹ鮗ﾐﾀｲ_ｰ豼ｵﾁ･" xfId="23107" xr:uid="{3CE14DB5-FDF6-48F6-B6C2-5E5E12291042}"/>
    <cellStyle name="ｻ｡ｵﾔ_｢ﾒﾇ ﾊﾇﾂ ﾋﾁﾇﾂ 爿遑" xfId="23108" xr:uid="{5D307285-AFCC-4C01-841A-93CD247581DE}"/>
    <cellStyle name="ｼﾐｷﾇ_Sheet1" xfId="23109" xr:uid="{364EAC6D-160F-4E10-BB54-99B518002951}"/>
    <cellStyle name="ﾄﾞｸｶ [0]_ｰ霾ｹ" xfId="23110" xr:uid="{3FE8E749-369B-41CC-AE3F-34DE0553CF8D}"/>
    <cellStyle name="ﾄﾞｸｶ_ｰ霾ｹ" xfId="23111" xr:uid="{2709CB32-36EF-426C-876A-8AB86D779031}"/>
    <cellStyle name="ﾅ・ｭ [0]_ｰ霾ｹ" xfId="23112" xr:uid="{FF3BA0AA-6E4B-4528-A85F-EA7ED47427E2}"/>
    <cellStyle name="ﾅ・ｭ_ｰ霾ｹ" xfId="23113" xr:uid="{52EA02F4-71DD-4B34-8A79-F43508CE5045}"/>
    <cellStyle name="ﾇ･ﾁﾘ_ｰ霾ｹ" xfId="23114" xr:uid="{56DA234A-6EF9-4F1B-AB71-0910F14D687F}"/>
    <cellStyle name="パーセント()" xfId="23115" xr:uid="{F186DC63-6565-4561-9B56-668B7F49CECA}"/>
    <cellStyle name="パーセント(0.00)" xfId="23116" xr:uid="{C6581F87-822F-4B16-9E9B-059BB9A09586}"/>
    <cellStyle name="パーセント[0.00]" xfId="23117" xr:uid="{83744F6F-C6A3-40B6-BFBC-3AD874949DED}"/>
    <cellStyle name="ハイパーリンク" xfId="23118" xr:uid="{C6E8E3F6-FF72-46B1-965B-D6C246BC151B}"/>
    <cellStyle name="เครื่องหมายเปอร์เซ็นต์_(1)2546(1)" xfId="3067" xr:uid="{F6FEB2A0-DB51-4B53-83FE-B7D0BF44A1F7}"/>
    <cellStyle name="เครื่องหมายจุลภาค [0]" xfId="3322" xr:uid="{B647C97B-847D-47E7-A586-5A03DA86F0F5}"/>
    <cellStyle name="เครื่องหมายจุลภาค [0] 2" xfId="23120" xr:uid="{213D267C-2D3B-4F4F-BA7B-1B86D9C52F0F}"/>
    <cellStyle name="เครื่องหมายจุลภาค [0] 3" xfId="23121" xr:uid="{7475692F-F093-41F6-8E22-258B10D8C791}"/>
    <cellStyle name="เครื่องหมายจุลภาค [0] 4" xfId="23122" xr:uid="{AB4AB81A-E90E-4682-93DC-174D8BAC9305}"/>
    <cellStyle name="เครื่องหมายจุลภาค [0] 5" xfId="23119" xr:uid="{1B2B4D9C-7731-4B56-83DB-6704B579C954}"/>
    <cellStyle name="เครื่องหมายจุลภาค [0]_1" xfId="23123" xr:uid="{D1F0E4E1-5536-4B34-9CB5-FB361C39291D}"/>
    <cellStyle name="เครื่องหมายจุลภาค 10" xfId="3048" xr:uid="{FC1775D6-B815-4AD2-A4EC-C818E1A2C966}"/>
    <cellStyle name="เครื่องหมายจุลภาค 10 2" xfId="23124" xr:uid="{AC10226E-8C3A-417E-A742-70B4DDF3ED46}"/>
    <cellStyle name="เครื่องหมายจุลภาค 11" xfId="23125" xr:uid="{CB79D161-5C19-4BEF-B998-1253EEA6D295}"/>
    <cellStyle name="เครื่องหมายจุลภาค 12" xfId="23126" xr:uid="{19718D2E-2478-48F6-B5E5-825A35A5C1F8}"/>
    <cellStyle name="เครื่องหมายจุลภาค 13" xfId="23127" xr:uid="{895CA040-E4E9-4A69-B7CE-768E4AF21E68}"/>
    <cellStyle name="เครื่องหมายจุลภาค 14" xfId="23128" xr:uid="{F3E453B5-CEA7-4640-980D-D814207453EA}"/>
    <cellStyle name="เครื่องหมายจุลภาค 2" xfId="3049" xr:uid="{1BB8C1E2-E567-4C62-BB79-3B52ABE2C5F4}"/>
    <cellStyle name="เครื่องหมายจุลภาค 2 2" xfId="3050" xr:uid="{C1278B33-3339-424B-A35A-565502C954B3}"/>
    <cellStyle name="เครื่องหมายจุลภาค 2 2 2" xfId="3051" xr:uid="{3801E67B-DDE6-49B2-AC63-3DBD3ED62F03}"/>
    <cellStyle name="เครื่องหมายจุลภาค 2 2 2 2" xfId="3052" xr:uid="{43ECF301-046B-49E7-ACAB-3F0E8C849FB8}"/>
    <cellStyle name="เครื่องหมายจุลภาค 2 3" xfId="3053" xr:uid="{84F41C95-BD22-46E4-ADDF-377A1A41797A}"/>
    <cellStyle name="เครื่องหมายจุลภาค 2 3 2" xfId="23443" xr:uid="{25EE53D8-4DBC-4F5A-8425-622BC1FB7846}"/>
    <cellStyle name="เครื่องหมายจุลภาค 2 4" xfId="3221" xr:uid="{D2C01517-B185-4B71-B318-C0A4CBD06A0B}"/>
    <cellStyle name="เครื่องหมายจุลภาค 2_(CAA)" xfId="3054" xr:uid="{898D63FD-599B-41E2-AB19-EE9C923668D3}"/>
    <cellStyle name="เครื่องหมายจุลภาค 3" xfId="3055" xr:uid="{4AC8F057-72E3-49A4-AECF-E699A5ED4275}"/>
    <cellStyle name="เครื่องหมายจุลภาค 3 2" xfId="3056" xr:uid="{01D8045B-B56D-4FD2-B7CE-D734BBC89FF2}"/>
    <cellStyle name="เครื่องหมายจุลภาค 3 2 2" xfId="23444" xr:uid="{D08678B5-3750-41E1-8D9F-4C5D3F4725C9}"/>
    <cellStyle name="เครื่องหมายจุลภาค 3 3" xfId="3057" xr:uid="{9B521FCD-B0F4-47BF-9CCB-C485731CB743}"/>
    <cellStyle name="เครื่องหมายจุลภาค 3 3 2" xfId="23130" xr:uid="{2F55C74A-5A29-42C4-A10E-2B42C43E12BB}"/>
    <cellStyle name="เครื่องหมายจุลภาค 3 4" xfId="3058" xr:uid="{18664015-CF04-40AB-A860-38BD0FDAAB8B}"/>
    <cellStyle name="เครื่องหมายจุลภาค 3 5" xfId="3059" xr:uid="{E4D24364-2142-41D8-B4CF-4C0794E44F2B}"/>
    <cellStyle name="เครื่องหมายจุลภาค 3 6" xfId="3222" xr:uid="{BDFD20E6-F00B-4C92-813C-29A6B1179E1D}"/>
    <cellStyle name="เครื่องหมายจุลภาค 3_(CAA)" xfId="3060" xr:uid="{DD7C7E31-1F8C-401B-93FA-850FA7638DF9}"/>
    <cellStyle name="เครื่องหมายจุลภาค 4" xfId="3061" xr:uid="{367DFEB1-B380-4AE0-B062-31A395F30FA2}"/>
    <cellStyle name="เครื่องหมายจุลภาค 4 2" xfId="23445" xr:uid="{8CF905DD-ECA9-463E-9E28-EFCAEC91541B}"/>
    <cellStyle name="เครื่องหมายจุลภาค 4 3" xfId="23131" xr:uid="{BEE0893D-5BEC-4077-8060-00289728715C}"/>
    <cellStyle name="เครื่องหมายจุลภาค 4 4" xfId="3223" xr:uid="{35798224-56EC-4A07-8AC6-E46CEB97A66B}"/>
    <cellStyle name="เครื่องหมายจุลภาค 5" xfId="3062" xr:uid="{B467C0F7-3572-4E5D-8C04-690F60C690B2}"/>
    <cellStyle name="เครื่องหมายจุลภาค 5 2" xfId="23446" xr:uid="{A836F004-CBE8-4563-AB03-AD1DB4B4905E}"/>
    <cellStyle name="เครื่องหมายจุลภาค 5 3" xfId="23132" xr:uid="{446A282A-5061-403A-BACE-A9DD262F867E}"/>
    <cellStyle name="เครื่องหมายจุลภาค 5 4" xfId="3224" xr:uid="{8A5ED814-6014-44F2-820B-AEE4FC5C6684}"/>
    <cellStyle name="เครื่องหมายจุลภาค 6" xfId="3063" xr:uid="{8A0C683E-3465-4D40-A70C-B2A4945679FF}"/>
    <cellStyle name="เครื่องหมายจุลภาค 6 2" xfId="23447" xr:uid="{978A864A-442F-4D59-B1D9-6627EAFC187C}"/>
    <cellStyle name="เครื่องหมายจุลภาค 6 3" xfId="23133" xr:uid="{A7C7FDA6-F094-4710-B155-720B1E65833E}"/>
    <cellStyle name="เครื่องหมายจุลภาค 6 3 2" xfId="39217" xr:uid="{E578D64B-07CB-4C75-B2AC-659594FB5549}"/>
    <cellStyle name="เครื่องหมายจุลภาค 6 4" xfId="3225" xr:uid="{EDC5DEFF-1A39-40FB-BAAB-02B4DF92F87B}"/>
    <cellStyle name="เครื่องหมายจุลภาค 7" xfId="3064" xr:uid="{FF636AE1-3896-4452-B2DD-AE18E33AB20C}"/>
    <cellStyle name="เครื่องหมายจุลภาค 7 2" xfId="23134" xr:uid="{75EFC272-F3E2-44C6-9016-8D9F2A2AA58C}"/>
    <cellStyle name="เครื่องหมายจุลภาค 8" xfId="3065" xr:uid="{725410B3-72EA-4EA4-8C3A-BC86ABD9BC5A}"/>
    <cellStyle name="เครื่องหมายจุลภาค 8 2" xfId="23135" xr:uid="{AEED33D7-C839-41F4-BE5E-E6798B358D72}"/>
    <cellStyle name="เครื่องหมายจุลภาค 9" xfId="3066" xr:uid="{5E48502F-57B8-4460-A229-B1DCD31EA131}"/>
    <cellStyle name="เครื่องหมายจุลภาค 9 2" xfId="23136" xr:uid="{C3A1A90D-5962-46C9-8F03-F900D7381816}"/>
    <cellStyle name="เครื่องหมายจุลภาค_02-03 FEB." xfId="23137" xr:uid="{82B6E81E-9C72-4CDA-A1B7-C3B797934BEA}"/>
    <cellStyle name="เครื่องหมายสกุลเงิน [0]" xfId="3323" xr:uid="{B31DDE3D-45B6-4E2A-A63C-AF659D1BB635}"/>
    <cellStyle name="เครื่องหมายสกุลเงิน [0] 2" xfId="23139" xr:uid="{9383FC82-5AE5-4C80-8A88-307E96D80DEC}"/>
    <cellStyle name="เครื่องหมายสกุลเงิน [0] 3" xfId="23140" xr:uid="{0478AE80-A72F-449D-B7C2-A26BE03CE067}"/>
    <cellStyle name="เครื่องหมายสกุลเงิน [0] 4" xfId="23141" xr:uid="{379102B6-B694-4BE8-9448-C3E49E9AEFF7}"/>
    <cellStyle name="เครื่องหมายสกุลเงิน [0] 5" xfId="23138" xr:uid="{50201AA0-1D0D-44DF-ADF4-5582EEBFFC5C}"/>
    <cellStyle name="เครื่องหมายสกุลเงิน [0]_Excel_MD97DL" xfId="4906" xr:uid="{FBCAF77A-7EFB-448D-9012-566C0AFBD1B6}"/>
    <cellStyle name="เครื่องหมายสกุลเงิน 2" xfId="3068" xr:uid="{02A71F1D-8F4B-42D5-8086-EFE2B8B4DC41}"/>
    <cellStyle name="เครื่องหมายสกุลเงิน_&gt;acc_bs" xfId="23142" xr:uid="{9FD6AF9A-9F12-4465-811A-58D2B892BA70}"/>
    <cellStyle name="เชื่อมโยงหลายมิติ" xfId="3069" xr:uid="{D6EA95A9-4907-4B26-A678-3E6CBA4E70FB}"/>
    <cellStyle name="เชื่อมโยงหลายมิติ 2" xfId="3070" xr:uid="{612DF6D7-9BE7-480C-9263-50CEE35E4590}"/>
    <cellStyle name="เชื่อมโยงหลายมิติ 2 2" xfId="23143" xr:uid="{B4060E6C-AEB8-47D1-84F8-21223BE0EB3E}"/>
    <cellStyle name="เชื่อมโยงหลายมิติ 3" xfId="23144" xr:uid="{226AE680-232C-4D15-A9C1-333104B26F70}"/>
    <cellStyle name="เชื่อมโยงหลายมิติ 4" xfId="23507" xr:uid="{922F93F7-31EB-449F-900E-CA29245E38B9}"/>
    <cellStyle name="เชื่อมโยงหลายมิติ 5" xfId="5436" xr:uid="{73BDF4B0-D675-4BB1-94A0-A4D17BE83DBF}"/>
    <cellStyle name="เชื่อมโยงหลายมิติ 6" xfId="3324" xr:uid="{F11EE4A2-6FE2-4720-BCBC-4D4EBDEA0051}"/>
    <cellStyle name="เชื่อมโยงหลายมิติ_AA" xfId="3071" xr:uid="{45BE3D54-142F-4649-BD9F-04C9B641312F}"/>
    <cellStyle name="เซลล์ตรวจสอบ" xfId="4662" xr:uid="{1082B784-A7FD-4CDD-90A0-A538FF7E1C90}"/>
    <cellStyle name="เซลล์ตรวจสอบ 2" xfId="23146" xr:uid="{D6AE7E58-A792-41A8-ABEF-B2DFC15340BA}"/>
    <cellStyle name="เซลล์ตรวจสอบ 3" xfId="23147" xr:uid="{1025E958-533A-45A3-A78C-BE4EC58A8537}"/>
    <cellStyle name="เซลล์ที่มีการเชื่อมโยง" xfId="4663" xr:uid="{A3A4241F-2678-4CE1-9976-17397EC48DF7}"/>
    <cellStyle name="เซลล์ที่มีการเชื่อมโยง 2" xfId="23149" xr:uid="{415E6450-3D65-4E9C-B17E-397FCA0AC706}"/>
    <cellStyle name="เซลล์ที่มีการเชื่อมโยง 3" xfId="23150" xr:uid="{5C3BC5E5-B6A2-4752-A67F-4A3D38950935}"/>
    <cellStyle name="เซลล์ที่มีการเชื่อมโยง 4" xfId="24755" xr:uid="{97CC72C2-9EFA-44E5-85F3-66429A473549}"/>
    <cellStyle name="เซลล์ที่มีการเชื่อมโยง 5" xfId="23148" xr:uid="{C45BA15E-8732-4BB0-B781-A6D4AEF230CF}"/>
    <cellStyle name="เปอร์เซ็นต์ 2" xfId="3089" xr:uid="{FB4AA027-2FC2-45F5-90AA-7025EAE6F730}"/>
    <cellStyle name="เปอร์เซ็นต์ 2 2" xfId="3230" xr:uid="{CE60356A-9086-4D5B-9669-6E73182C2FB5}"/>
    <cellStyle name="เปอร์เซ็นต์ 3" xfId="3090" xr:uid="{3908ED49-2C7C-4C0F-B3A1-8B29A58C4548}"/>
    <cellStyle name="เปอร์เซ็นต์ 3 2" xfId="23451" xr:uid="{C3758D81-AAD4-4EBE-9619-D135248EFD07}"/>
    <cellStyle name="เปอร์เซ็นต์ 3 3" xfId="23152" xr:uid="{A42F5B58-3C57-4D4C-8A07-B5D3F9B78FB4}"/>
    <cellStyle name="เปอร์เซ็นต์ 3 3 2" xfId="39219" xr:uid="{776E5D3B-489A-430B-B93B-202F4DE260FD}"/>
    <cellStyle name="เปอร์เซ็นต์ 3 4" xfId="3231" xr:uid="{4E911519-B6CE-4755-8359-1541A01CB772}"/>
    <cellStyle name="เปอร์เซ็นต์ 4" xfId="3091" xr:uid="{BB6F226D-0ABD-4230-A428-FBF982924C05}"/>
    <cellStyle name="เปอร์เซ็นต์ 4 2" xfId="23153" xr:uid="{EAA30F48-A7CE-4244-A54B-4A5B5DAD734C}"/>
    <cellStyle name="เปอร์เซ็นต์_Lead 280203" xfId="23154" xr:uid="{0767DC4F-1434-463F-9786-C7352E12B9A6}"/>
    <cellStyle name="แย่" xfId="4664" xr:uid="{CAA85B48-E3CF-4470-9DBD-6DCFA3212DF9}"/>
    <cellStyle name="แย่ 2" xfId="23156" xr:uid="{BA5BFC08-4126-4A4F-82DB-7E6BFFB6D8F9}"/>
    <cellStyle name="แย่ 3" xfId="23157" xr:uid="{768088FE-C7B7-46CF-9FA1-E99147EEE0DA}"/>
    <cellStyle name="แย่ 4" xfId="24756" xr:uid="{FE3EA7BA-F7AC-4214-9BEC-7D19B4AE14C2}"/>
    <cellStyle name="แย่ 5" xfId="23155" xr:uid="{B5403289-F027-4795-A486-24827E7BC014}"/>
    <cellStyle name="แสดงผล" xfId="4665" xr:uid="{4F044554-4711-4833-B63D-167FEA5D2A52}"/>
    <cellStyle name="แสดงผล 10" xfId="23158" xr:uid="{9BBF7A96-0F05-4039-9A4A-9996B1594A93}"/>
    <cellStyle name="แสดงผล 11" xfId="38432" xr:uid="{C518B195-C748-479E-B5EC-0D11FAC1B1E9}"/>
    <cellStyle name="แสดงผล 12" xfId="41429" xr:uid="{5A9E708E-E5F3-4C37-A550-ADC27031F188}"/>
    <cellStyle name="แสดงผล 13" xfId="44231" xr:uid="{4A762302-3836-448E-B7AF-EE6C3072A754}"/>
    <cellStyle name="แสดงผล 2" xfId="23159" xr:uid="{2EAECA7B-848F-4073-8249-54653D9BA0D9}"/>
    <cellStyle name="แสดงผล 2 2" xfId="37804" xr:uid="{FA3A033E-D0A0-4056-9DF8-261016CF1703}"/>
    <cellStyle name="แสดงผล 2 3" xfId="41430" xr:uid="{03720312-3AB5-45D7-85F2-085F935546E9}"/>
    <cellStyle name="แสดงผล 2 4" xfId="44232" xr:uid="{18A319EA-94B7-48B4-B24A-8231DFB7E699}"/>
    <cellStyle name="แสดงผล 3" xfId="23160" xr:uid="{7D27D1CD-72F7-454E-9B33-EF9511F5FB72}"/>
    <cellStyle name="แสดงผล 3 2" xfId="35136" xr:uid="{E9E4DDDE-B085-48A7-B307-24ED6061CB4B}"/>
    <cellStyle name="แสดงผล 3 3" xfId="41431" xr:uid="{9CB9C358-0524-467F-AAAC-1503D3DB634E}"/>
    <cellStyle name="แสดงผล 3 4" xfId="44233" xr:uid="{8E8A2158-62FE-4FA3-948F-29D6C22A2C58}"/>
    <cellStyle name="แสดงผล 4" xfId="23161" xr:uid="{90022601-E7A4-4C30-A74E-32E0AB577196}"/>
    <cellStyle name="แสดงผล 4 2" xfId="35137" xr:uid="{982BFD06-2D92-49D5-B9C9-58EB2E03CAF2}"/>
    <cellStyle name="แสดงผล 4 3" xfId="41432" xr:uid="{B012933E-14E7-4719-BA64-3E904CC6CFA6}"/>
    <cellStyle name="แสดงผล 4 4" xfId="44234" xr:uid="{17B23BF9-C804-4671-8B1C-C537D3FEEDF9}"/>
    <cellStyle name="แสดงผล 5" xfId="23162" xr:uid="{8B804DEE-CC9B-43DC-A1DC-D6546E5E21F6}"/>
    <cellStyle name="แสดงผล 5 2" xfId="38431" xr:uid="{8D2B2D80-99DD-4080-88DD-E78F9C6A8855}"/>
    <cellStyle name="แสดงผล 5 3" xfId="41433" xr:uid="{5E25DD45-F89C-484E-8B7E-F037633EEAA3}"/>
    <cellStyle name="แสดงผล 5 4" xfId="44235" xr:uid="{C61D82D7-F41A-4D6C-B437-CC343909CA33}"/>
    <cellStyle name="แสดงผล 6" xfId="23163" xr:uid="{48F5CCCB-1125-4F18-8F67-5B0D0E424AC3}"/>
    <cellStyle name="แสดงผล 6 2" xfId="35138" xr:uid="{F813F8A7-6DD5-4E1D-B9E0-E992054F7C0E}"/>
    <cellStyle name="แสดงผล 6 3" xfId="41434" xr:uid="{D9DA3398-4F69-447E-ADCD-980737512B7E}"/>
    <cellStyle name="แสดงผล 6 4" xfId="44236" xr:uid="{B8B841EA-24C5-4A5A-B808-F82257885756}"/>
    <cellStyle name="แสดงผล 7" xfId="23164" xr:uid="{471AB1EC-87B9-48BF-8E4E-B3EEC1BFED81}"/>
    <cellStyle name="แสดงผล 7 2" xfId="35139" xr:uid="{B054B4B0-AD86-465A-A047-50ED4EC7B61E}"/>
    <cellStyle name="แสดงผล 7 3" xfId="41435" xr:uid="{2116CA22-0772-4DCF-9BE3-6FC5CEFB143B}"/>
    <cellStyle name="แสดงผล 7 4" xfId="44237" xr:uid="{8E2CE65A-AA7A-4851-835A-C57165F2B1D9}"/>
    <cellStyle name="แสดงผล 8" xfId="23165" xr:uid="{B1FAAB6E-59DF-43FA-912E-0CB888B48B76}"/>
    <cellStyle name="แสดงผล 8 2" xfId="35140" xr:uid="{5763C86E-7C0B-48B9-B4E3-01254F0EF2C2}"/>
    <cellStyle name="แสดงผล 8 3" xfId="41436" xr:uid="{0446EE8F-F905-4CEE-B2C7-934A557E6D07}"/>
    <cellStyle name="แสดงผล 8 4" xfId="44238" xr:uid="{1C528C93-E451-432F-8414-9A68CD07D30B}"/>
    <cellStyle name="แสดงผล 9" xfId="24757" xr:uid="{BE0C4E3A-DDCA-4D7E-A728-61B034932CA3}"/>
    <cellStyle name="แสดงผล 9 2" xfId="25613" xr:uid="{8A00FBBE-9137-4AEE-9904-5CAFEBB4C9CF}"/>
    <cellStyle name="แสดงผล 9 3" xfId="44488" xr:uid="{263C473D-168B-4859-AB4E-982BF0CE7A7A}"/>
    <cellStyle name="การคำนวณ" xfId="4666" xr:uid="{6A1AA64B-CD80-4B8D-8B42-A0C82C8F685E}"/>
    <cellStyle name="การคำนวณ 10" xfId="23167" xr:uid="{E58354F0-F04B-4585-BA2E-77B78500A3AA}"/>
    <cellStyle name="การคำนวณ 10 2" xfId="37805" xr:uid="{538EFF85-D0E8-4B39-8B56-BCC967EAA52D}"/>
    <cellStyle name="การคำนวณ 10 3" xfId="41438" xr:uid="{82765F27-5104-43F6-A34E-3328EA9995C6}"/>
    <cellStyle name="การคำนวณ 10 4" xfId="44240" xr:uid="{473F28FF-28EC-42AD-979E-90B90A4082E6}"/>
    <cellStyle name="การคำนวณ 11" xfId="24758" xr:uid="{20FAA374-A6A0-49E7-8659-2E106BB5C049}"/>
    <cellStyle name="การคำนวณ 11 2" xfId="35993" xr:uid="{88F67097-688B-4117-82DA-2714B83AAE2A}"/>
    <cellStyle name="การคำนวณ 11 3" xfId="44489" xr:uid="{38B21668-3EBD-49F6-B4AF-BAA3A831F12D}"/>
    <cellStyle name="การคำนวณ 12" xfId="23166" xr:uid="{8C2DF99C-71D7-482E-973D-6A02838B879B}"/>
    <cellStyle name="การคำนวณ 13" xfId="38430" xr:uid="{5CC7A182-74A7-4582-8A0A-D5B2CD9756A3}"/>
    <cellStyle name="การคำนวณ 14" xfId="41437" xr:uid="{1E6504BA-CDB3-4F9A-85D1-6D8251EF761F}"/>
    <cellStyle name="การคำนวณ 15" xfId="44239" xr:uid="{614E85CF-CA01-48FD-B1AF-568280A442EF}"/>
    <cellStyle name="การคำนวณ 2" xfId="23168" xr:uid="{B1C64F14-1743-460E-9215-1C956D58CF08}"/>
    <cellStyle name="การคำนวณ 2 2" xfId="23169" xr:uid="{38888F6D-732C-49EB-A9A7-EF9E6D8D2183}"/>
    <cellStyle name="การคำนวณ 2 2 2" xfId="23170" xr:uid="{342E3504-234D-4E24-A636-E21D68515B2F}"/>
    <cellStyle name="การคำนวณ 2 2 2 2" xfId="38429" xr:uid="{C382156B-CC38-4CD2-83EB-340C339AD493}"/>
    <cellStyle name="การคำนวณ 2 2 2 3" xfId="41441" xr:uid="{01A42659-9693-4AC3-B475-F60263BCF702}"/>
    <cellStyle name="การคำนวณ 2 2 2 4" xfId="44243" xr:uid="{CABEE957-5ECB-4BA6-B447-399D04C686DA}"/>
    <cellStyle name="การคำนวณ 2 2 3" xfId="35142" xr:uid="{F0071EE2-4A96-4F91-B948-731A30FAD930}"/>
    <cellStyle name="การคำนวณ 2 2 4" xfId="41440" xr:uid="{B3582CFF-6BF4-4424-901E-409577F63462}"/>
    <cellStyle name="การคำนวณ 2 2 5" xfId="44242" xr:uid="{3A10210E-375B-4BE4-A456-1A8F81684691}"/>
    <cellStyle name="การคำนวณ 2 3" xfId="23171" xr:uid="{C805BFD2-9C1C-4E97-BA77-CA7872CD1F4E}"/>
    <cellStyle name="การคำนวณ 2 3 2" xfId="35143" xr:uid="{31E04411-0435-47C0-BFAF-5BBE9C28576B}"/>
    <cellStyle name="การคำนวณ 2 3 3" xfId="41442" xr:uid="{59427D71-D5B8-4B04-AFEC-B705851413CF}"/>
    <cellStyle name="การคำนวณ 2 3 4" xfId="44244" xr:uid="{081ECA6A-9D0F-49F4-AC33-F8EC06C3FF55}"/>
    <cellStyle name="การคำนวณ 2 4" xfId="35141" xr:uid="{DFEC6273-2308-46E5-8113-86E22DCDC749}"/>
    <cellStyle name="การคำนวณ 2 5" xfId="41439" xr:uid="{3F3E33A1-E775-44A1-B36F-6EAFEDC5F5B3}"/>
    <cellStyle name="การคำนวณ 2 6" xfId="44241" xr:uid="{9463AA29-11F8-488A-BB27-CA17EEA683DD}"/>
    <cellStyle name="การคำนวณ 3" xfId="23172" xr:uid="{4530CF15-9E84-4A6B-8DAE-3F983DF9DC17}"/>
    <cellStyle name="การคำนวณ 3 2" xfId="23173" xr:uid="{273CCA99-9155-4E8C-8B2F-89C4C677CC0D}"/>
    <cellStyle name="การคำนวณ 3 2 2" xfId="23174" xr:uid="{F985A77A-D387-4ABE-AF61-87D626CC9B6B}"/>
    <cellStyle name="การคำนวณ 3 2 2 2" xfId="38428" xr:uid="{6FD851F6-7206-4D94-8D68-1ECF725ACD7A}"/>
    <cellStyle name="การคำนวณ 3 2 2 3" xfId="41445" xr:uid="{470E1CBC-8A6F-42E4-AF94-E7C9F2606E34}"/>
    <cellStyle name="การคำนวณ 3 2 2 4" xfId="44247" xr:uid="{FE840264-5EDC-450C-BAE5-EA70D08C1B12}"/>
    <cellStyle name="การคำนวณ 3 2 3" xfId="35145" xr:uid="{1ED46FAD-EF48-4419-9004-8C436143295F}"/>
    <cellStyle name="การคำนวณ 3 2 4" xfId="41444" xr:uid="{7F35EC1E-F642-46D4-A2C9-9DBE08F0F2AD}"/>
    <cellStyle name="การคำนวณ 3 2 5" xfId="44246" xr:uid="{0924ED7C-A3AE-4C7E-A0DD-7F32DA31D90A}"/>
    <cellStyle name="การคำนวณ 3 3" xfId="23175" xr:uid="{3FFD5342-261E-450F-917A-32BC55D47D94}"/>
    <cellStyle name="การคำนวณ 3 3 2" xfId="37806" xr:uid="{F0A4B585-0989-4D5F-A35C-44190DF8918F}"/>
    <cellStyle name="การคำนวณ 3 3 3" xfId="41446" xr:uid="{850639CA-D07A-4D1E-A863-83B1086ACB8D}"/>
    <cellStyle name="การคำนวณ 3 3 4" xfId="44248" xr:uid="{2DA4D07C-2ABB-4220-9519-3EFC1BB210CC}"/>
    <cellStyle name="การคำนวณ 3 4" xfId="35144" xr:uid="{72FAC88F-BC23-4752-8B9B-D671F92287BE}"/>
    <cellStyle name="การคำนวณ 3 5" xfId="41443" xr:uid="{E75413AC-27E5-4FCE-8B37-3B3897FBFBC0}"/>
    <cellStyle name="การคำนวณ 3 6" xfId="44245" xr:uid="{B30820F2-75A3-4886-93F8-F467593CEB8C}"/>
    <cellStyle name="การคำนวณ 4" xfId="23176" xr:uid="{85CF9F8B-A666-4DE3-9C9E-3E07E12E04AD}"/>
    <cellStyle name="การคำนวณ 4 2" xfId="23177" xr:uid="{A25204C3-31E5-4705-815F-0A1B4331A223}"/>
    <cellStyle name="การคำนวณ 4 2 2" xfId="23178" xr:uid="{0ED1468D-F6E7-4589-AEE6-28AD5F0709EB}"/>
    <cellStyle name="การคำนวณ 4 2 2 2" xfId="38427" xr:uid="{11DE2D71-87FA-4479-B36A-15912E0E5B4A}"/>
    <cellStyle name="การคำนวณ 4 2 2 3" xfId="41449" xr:uid="{EEDEB778-3149-4573-9155-A0B574B31BF3}"/>
    <cellStyle name="การคำนวณ 4 2 2 4" xfId="44251" xr:uid="{E20A56CB-7A7D-4895-B266-1615FCFD9BA0}"/>
    <cellStyle name="การคำนวณ 4 2 3" xfId="35147" xr:uid="{E853D4A6-081A-4E52-AF3E-9021F38AA11D}"/>
    <cellStyle name="การคำนวณ 4 2 4" xfId="41448" xr:uid="{49922D5C-2607-4FEA-A08D-BDCF4A0E3B9E}"/>
    <cellStyle name="การคำนวณ 4 2 5" xfId="44250" xr:uid="{E4CD6A46-2E18-4FF1-BBC2-C8B739AB7585}"/>
    <cellStyle name="การคำนวณ 4 3" xfId="23179" xr:uid="{0B85AA25-57A0-4897-BCF6-9F92AEAD53E6}"/>
    <cellStyle name="การคำนวณ 4 3 2" xfId="38051" xr:uid="{E9D461DE-2A33-485B-A8FD-E0AE72D47EA7}"/>
    <cellStyle name="การคำนวณ 4 3 3" xfId="41450" xr:uid="{6ADB79EF-1BD0-4E3C-83CD-D62C9FEB9E23}"/>
    <cellStyle name="การคำนวณ 4 3 4" xfId="44252" xr:uid="{677C2B53-2B26-47B9-835A-2F598B83EBFE}"/>
    <cellStyle name="การคำนวณ 4 4" xfId="35146" xr:uid="{0B344CF9-7B55-4B75-9466-46F1C939BCBE}"/>
    <cellStyle name="การคำนวณ 4 5" xfId="41447" xr:uid="{8ABE9721-293E-4548-ADCB-E14E4F17D3B9}"/>
    <cellStyle name="การคำนวณ 4 6" xfId="44249" xr:uid="{4CC106B9-355F-46B9-928B-6C376D01302E}"/>
    <cellStyle name="การคำนวณ 5" xfId="23180" xr:uid="{F15B2309-D248-4A6C-8B1B-B42B577A0FA0}"/>
    <cellStyle name="การคำนวณ 5 2" xfId="23181" xr:uid="{095E4C36-A9A9-417E-9D01-A3A812300FDF}"/>
    <cellStyle name="การคำนวณ 5 2 2" xfId="23182" xr:uid="{597D61EE-E080-4B17-8035-F4C07B638301}"/>
    <cellStyle name="การคำนวณ 5 2 2 2" xfId="35150" xr:uid="{8B920151-720B-41B0-A338-F428636624A8}"/>
    <cellStyle name="การคำนวณ 5 2 2 3" xfId="41453" xr:uid="{F8D5C073-124E-4318-8142-1CA4D68C5EDA}"/>
    <cellStyle name="การคำนวณ 5 2 2 4" xfId="44255" xr:uid="{F7480B30-CDE6-4965-853E-0A7BC782F417}"/>
    <cellStyle name="การคำนวณ 5 2 3" xfId="35149" xr:uid="{6065566C-47A7-49D8-97CC-BEE92A709F14}"/>
    <cellStyle name="การคำนวณ 5 2 4" xfId="41452" xr:uid="{06C7009C-0AA7-4396-BD80-0DCCC3F21B76}"/>
    <cellStyle name="การคำนวณ 5 2 5" xfId="44254" xr:uid="{F619D8F7-8443-4B60-ADDD-1E0F270DBA8B}"/>
    <cellStyle name="การคำนวณ 5 3" xfId="23183" xr:uid="{9820C337-2A3C-4A32-BBC3-BBE053213839}"/>
    <cellStyle name="การคำนวณ 5 3 2" xfId="38426" xr:uid="{C947BDBF-9BFE-4831-8397-C5B5ACBED3BA}"/>
    <cellStyle name="การคำนวณ 5 3 3" xfId="41454" xr:uid="{3386D636-B791-49C2-9D37-652AB800B0AD}"/>
    <cellStyle name="การคำนวณ 5 3 4" xfId="44256" xr:uid="{843FDE62-3518-444C-BBFD-D1934B20CA92}"/>
    <cellStyle name="การคำนวณ 5 4" xfId="35148" xr:uid="{D7358B2E-E414-4044-89EC-CB3D4FEFCE0A}"/>
    <cellStyle name="การคำนวณ 5 5" xfId="41451" xr:uid="{E0D0FB17-C4D0-48FB-B48F-97BDE86D0A63}"/>
    <cellStyle name="การคำนวณ 5 6" xfId="44253" xr:uid="{4FDBD5EB-1A14-4897-977B-6E3ABE61B63F}"/>
    <cellStyle name="การคำนวณ 6" xfId="23184" xr:uid="{82B24AA2-6B07-4A73-9EBA-65DF34DAEDE7}"/>
    <cellStyle name="การคำนวณ 6 2" xfId="23185" xr:uid="{590744BA-E091-49BA-B93D-7099503DE385}"/>
    <cellStyle name="การคำนวณ 6 2 2" xfId="23186" xr:uid="{F05A8F34-7130-497F-9513-7FB8FEC8C359}"/>
    <cellStyle name="การคำนวณ 6 2 2 2" xfId="35152" xr:uid="{D1D6C2B3-435C-44D2-AD26-7023BA815DA4}"/>
    <cellStyle name="การคำนวณ 6 2 2 3" xfId="41457" xr:uid="{DDCEF437-0CBE-48B3-9A10-98C5EA03A8AE}"/>
    <cellStyle name="การคำนวณ 6 2 2 4" xfId="44259" xr:uid="{207D3796-2A93-41F2-9412-6871AFCAFCA4}"/>
    <cellStyle name="การคำนวณ 6 2 3" xfId="35151" xr:uid="{CAAB7097-3CE1-4AFA-A36F-12A553BCD8AC}"/>
    <cellStyle name="การคำนวณ 6 2 4" xfId="41456" xr:uid="{4BFF91F3-98CB-48C3-AC05-0282056EA97D}"/>
    <cellStyle name="การคำนวณ 6 2 5" xfId="44258" xr:uid="{934A20A8-8C87-49D4-BD30-5E76C51B81E8}"/>
    <cellStyle name="การคำนวณ 6 3" xfId="23187" xr:uid="{1A6878BC-358B-4741-B436-0C03FFC0BD08}"/>
    <cellStyle name="การคำนวณ 6 3 2" xfId="38425" xr:uid="{026EB00A-3810-4FBD-9CB0-84C083E832EF}"/>
    <cellStyle name="การคำนวณ 6 3 3" xfId="41458" xr:uid="{7BDEF433-5279-4812-BDE8-6B641301AC47}"/>
    <cellStyle name="การคำนวณ 6 3 4" xfId="44260" xr:uid="{2DF8B425-6564-49BD-BC37-9006A095AF99}"/>
    <cellStyle name="การคำนวณ 6 4" xfId="37807" xr:uid="{E838B082-951D-4ECC-870E-7EA4194415B0}"/>
    <cellStyle name="การคำนวณ 6 5" xfId="41455" xr:uid="{FE3CE368-F22E-494F-8AE1-1A573C0F2272}"/>
    <cellStyle name="การคำนวณ 6 6" xfId="44257" xr:uid="{67CE069D-16A0-460E-AFEF-6A9E15C98226}"/>
    <cellStyle name="การคำนวณ 7" xfId="23188" xr:uid="{02DE0708-0019-4A21-AE8C-253D714D58F6}"/>
    <cellStyle name="การคำนวณ 7 2" xfId="23189" xr:uid="{2BD5FEA0-F311-4723-994B-D28957A3502E}"/>
    <cellStyle name="การคำนวณ 7 2 2" xfId="23190" xr:uid="{76FDB994-E5C6-4543-8304-3EB52A27AAA6}"/>
    <cellStyle name="การคำนวณ 7 2 2 2" xfId="35155" xr:uid="{8D759CDF-987A-456E-AAA5-DC91AC7845BF}"/>
    <cellStyle name="การคำนวณ 7 2 2 3" xfId="41461" xr:uid="{DB8BE856-254A-4BDA-946B-F230186246D1}"/>
    <cellStyle name="การคำนวณ 7 2 2 4" xfId="44263" xr:uid="{2DC57515-1395-44CE-B177-CC3E9D8F80D1}"/>
    <cellStyle name="การคำนวณ 7 2 3" xfId="35154" xr:uid="{9D71AC80-2822-4BA0-984C-AFE70B79E01D}"/>
    <cellStyle name="การคำนวณ 7 2 4" xfId="41460" xr:uid="{490C0A25-8A49-4AD0-AFBA-8ED23D4075E7}"/>
    <cellStyle name="การคำนวณ 7 2 5" xfId="44262" xr:uid="{BAE7B797-5B84-48A1-B5F9-1612159308C3}"/>
    <cellStyle name="การคำนวณ 7 3" xfId="23191" xr:uid="{F65DDFAD-ABF9-4AEE-B27B-0A7AB184F403}"/>
    <cellStyle name="การคำนวณ 7 3 2" xfId="38424" xr:uid="{62C0023D-56F0-4E16-9175-DCD4C1103BBA}"/>
    <cellStyle name="การคำนวณ 7 3 3" xfId="41462" xr:uid="{FBE25F40-E6BD-4B51-A6CD-4A4C7E390935}"/>
    <cellStyle name="การคำนวณ 7 3 4" xfId="44264" xr:uid="{5C7EA55F-4772-4CE1-9AA5-73DB23E9AE4F}"/>
    <cellStyle name="การคำนวณ 7 4" xfId="35153" xr:uid="{7D58C00A-E5C9-4040-8A98-1F43398BBEAE}"/>
    <cellStyle name="การคำนวณ 7 5" xfId="41459" xr:uid="{738B80D3-73DB-48F9-B5D8-8FE8F25D9D6F}"/>
    <cellStyle name="การคำนวณ 7 6" xfId="44261" xr:uid="{ABB9DF82-471D-489F-80C9-285C566D2CAC}"/>
    <cellStyle name="การคำนวณ 8" xfId="23192" xr:uid="{116B68C7-116F-4A43-975E-DC1709286786}"/>
    <cellStyle name="การคำนวณ 8 2" xfId="23193" xr:uid="{C8CA9BE7-64D3-4471-B1B8-3ED8C657434C}"/>
    <cellStyle name="การคำนวณ 8 2 2" xfId="23194" xr:uid="{4A81935D-5BE9-4B5D-88CF-54A14ED9E2B2}"/>
    <cellStyle name="การคำนวณ 8 2 2 2" xfId="35157" xr:uid="{29652630-A431-4898-BB2D-19CB9E9159FB}"/>
    <cellStyle name="การคำนวณ 8 2 2 3" xfId="41465" xr:uid="{C3B76591-78C9-4D56-B7BC-BD1A5E910672}"/>
    <cellStyle name="การคำนวณ 8 2 2 4" xfId="44267" xr:uid="{6E24AB96-626D-4777-BB98-71ACF62FCA52}"/>
    <cellStyle name="การคำนวณ 8 2 3" xfId="35156" xr:uid="{106BA7E0-4462-4851-A4C5-8A774B240000}"/>
    <cellStyle name="การคำนวณ 8 2 4" xfId="41464" xr:uid="{DF0E25DC-0362-4E77-A80D-EAFD7333817E}"/>
    <cellStyle name="การคำนวณ 8 2 5" xfId="44266" xr:uid="{8206816F-9270-4B9C-8AD5-0D584A01488D}"/>
    <cellStyle name="การคำนวณ 8 3" xfId="23195" xr:uid="{C04202FF-8391-4DAF-A09C-0E8F3A8B2821}"/>
    <cellStyle name="การคำนวณ 8 3 2" xfId="35158" xr:uid="{E2FBDC21-2A6D-4E65-8EB0-CDAE3F6111F2}"/>
    <cellStyle name="การคำนวณ 8 3 3" xfId="41466" xr:uid="{3C874BA7-33A0-4BCF-A76F-A188CFB2ED83}"/>
    <cellStyle name="การคำนวณ 8 3 4" xfId="44268" xr:uid="{F81D27CA-73BB-43C3-BE59-B48E9B342789}"/>
    <cellStyle name="การคำนวณ 8 4" xfId="37808" xr:uid="{E3CB0DCE-91C7-4CC6-89A0-ED1ABD176775}"/>
    <cellStyle name="การคำนวณ 8 5" xfId="41463" xr:uid="{05BD19A3-0964-4433-BAD2-811FD16D1D23}"/>
    <cellStyle name="การคำนวณ 8 6" xfId="44265" xr:uid="{48FA366D-65B1-4685-B45C-5E63174BD2A1}"/>
    <cellStyle name="การคำนวณ 9" xfId="23196" xr:uid="{51509C90-4BA5-4C70-92F6-55C5326602D6}"/>
    <cellStyle name="การคำนวณ 9 2" xfId="23197" xr:uid="{31D44392-BEB1-4EC7-BE70-F6EF74C17C6A}"/>
    <cellStyle name="การคำนวณ 9 2 2" xfId="35160" xr:uid="{C86B99C9-F51B-4687-8F8F-663F7DE96C40}"/>
    <cellStyle name="การคำนวณ 9 2 3" xfId="41468" xr:uid="{D6C7E90D-3392-45EE-AE18-58BC6129DD8D}"/>
    <cellStyle name="การคำนวณ 9 2 4" xfId="44270" xr:uid="{F64872A6-C6E4-4628-8090-B7924BFF722B}"/>
    <cellStyle name="การคำนวณ 9 3" xfId="35159" xr:uid="{E7A21161-9803-44C8-9704-A10B74683687}"/>
    <cellStyle name="การคำนวณ 9 4" xfId="41467" xr:uid="{829E464B-2818-47E2-B9E3-0F5044F5C526}"/>
    <cellStyle name="การคำนวณ 9 5" xfId="44269" xr:uid="{D09A1D9A-FC46-42AE-B5BB-3BF5FC065EFC}"/>
    <cellStyle name="ข้อความเตือน" xfId="4667" xr:uid="{B2B7B4EF-D298-44A2-ACDB-761E60B868F6}"/>
    <cellStyle name="ข้อความเตือน 2" xfId="23199" xr:uid="{9542AFE5-1421-4F2B-AB44-217FAC2D6775}"/>
    <cellStyle name="ข้อความเตือน 3" xfId="23200" xr:uid="{E502D8C0-3857-4009-9065-A7A2888C4A1D}"/>
    <cellStyle name="ข้อความอธิบาย" xfId="4668" xr:uid="{C7F86454-7385-4EC3-B5A1-521C12E967A4}"/>
    <cellStyle name="ข้อความอธิบาย 2" xfId="23202" xr:uid="{2C8869B8-3D8C-4D28-9B9F-7F158F4998BD}"/>
    <cellStyle name="ข้อความอธิบาย 3" xfId="23203" xr:uid="{4829CF46-5C59-4910-8271-C7C574528A67}"/>
    <cellStyle name="ค@ฏ๋_1111D2111DQ2" xfId="3045" xr:uid="{6CCE479E-135C-4C15-8265-53DC2C434209}"/>
    <cellStyle name="คdคภฆ์[0]_1111D2111DQ2" xfId="3046" xr:uid="{90966477-5598-45D1-B608-32E721D180A9}"/>
    <cellStyle name="คdคภฆ์_1111D2111DQ1" xfId="3047" xr:uid="{D4E0E309-44EA-45C3-B953-BA201AADE567}"/>
    <cellStyle name="ชื่อเรื่อง" xfId="4669" xr:uid="{8C9E8A6D-C9EC-4304-9839-F34BB4E5BFE4}"/>
    <cellStyle name="ชื่อเรื่อง 2" xfId="23205" xr:uid="{0BAB4462-E7CD-4593-A013-583866C05C18}"/>
    <cellStyle name="ชื่อเรื่อง 3" xfId="23206" xr:uid="{A1683E14-79C0-480A-9CB9-B69886455F6F}"/>
    <cellStyle name="ชื่อเรื่อง 4" xfId="24759" xr:uid="{BE58A713-3E3A-4D9F-B23D-86A24EFB4FF7}"/>
    <cellStyle name="ชื่อเรื่อง 5" xfId="23204" xr:uid="{EF732A1A-369E-4A64-8942-A22032EF896C}"/>
    <cellStyle name="ณfน๔ [0]_Book1" xfId="3072" xr:uid="{E20F6809-D885-4033-9849-AC01D6C851DC}"/>
    <cellStyle name="ณfน๔_Book1" xfId="3073" xr:uid="{E17A0D3E-C752-49B4-A7CF-EFC8BC80216B}"/>
    <cellStyle name="ดี" xfId="4670" xr:uid="{47CFE799-0FBD-4923-AA46-05B09CBA4777}"/>
    <cellStyle name="ดี 2" xfId="23208" xr:uid="{A6979C32-AF69-49C9-80C6-E2E25D769EDF}"/>
    <cellStyle name="ดี 3" xfId="23209" xr:uid="{32B17AFB-ECBE-4E22-90BF-2693270B692B}"/>
    <cellStyle name="ดี 4" xfId="24760" xr:uid="{91CE0F24-9B91-43E5-8A86-F3742A40FEFD}"/>
    <cellStyle name="ดี 5" xfId="23207" xr:uid="{F5F1E1BB-D78A-4E65-BDF5-2BBEB50D62E8}"/>
    <cellStyle name="ตามการเชื่อมโยงหลายมิติ" xfId="3074" xr:uid="{108C5123-C1BE-4829-8FE0-16C02E45DDED}"/>
    <cellStyle name="ตามการเชื่อมโยงหลายมิติ 2" xfId="23210" xr:uid="{E31CF925-DB3C-4784-9447-CDBD06392621}"/>
    <cellStyle name="ตามการเชื่อมโยงหลายมิติ 3" xfId="23211" xr:uid="{83A8905C-BEAE-41B4-9785-CEF4735234A6}"/>
    <cellStyle name="ตามการเชื่อมโยงหลายมิติ 4" xfId="23508" xr:uid="{3CEC03B1-03A4-4154-AECF-F537C68C9155}"/>
    <cellStyle name="ตามการเชื่อมโยงหลายมิติ 5" xfId="6055" xr:uid="{EFE46253-8CDE-4596-8861-A8244C4435AD}"/>
    <cellStyle name="ตามการเชื่อมโยงหลายมิติ 6" xfId="3325" xr:uid="{DDE83135-2DC6-43A7-A055-94C1153952A1}"/>
    <cellStyle name="น้บะภฒ_95" xfId="3075" xr:uid="{1C71C763-53FC-4B02-BAFD-713C559A1CF6}"/>
    <cellStyle name="ปกติ 2" xfId="3076" xr:uid="{D7560E88-BF8F-4502-8A5F-248EF6E03EC0}"/>
    <cellStyle name="ปกติ 2 10" xfId="3077" xr:uid="{0F1D5486-5A34-42DB-8BBE-6C8F40D1FE33}"/>
    <cellStyle name="ปกติ 2 2" xfId="3078" xr:uid="{ABC29DC6-C0D3-4DE7-AB99-7A476174F05D}"/>
    <cellStyle name="ปกติ 2 2 2" xfId="3227" xr:uid="{39A1E9D9-6820-400B-BAA7-F9EADCAE93B0}"/>
    <cellStyle name="ปกติ 2 3" xfId="3079" xr:uid="{D6C99A42-1783-49A5-B986-19863D3FABC3}"/>
    <cellStyle name="ปกติ 2 3 2" xfId="23448" xr:uid="{4933AA31-8A65-4C2A-AACF-69A5151D58DF}"/>
    <cellStyle name="ปกติ 2 4" xfId="23212" xr:uid="{71841C91-F62E-4C44-9AA3-4BBA527F094F}"/>
    <cellStyle name="ปกติ 2 5" xfId="3226" xr:uid="{682A504F-0BA9-46C5-B6B4-8B2127E61785}"/>
    <cellStyle name="ปกติ 2_(CAA)" xfId="3080" xr:uid="{B39B33D1-EBD4-4704-BBC8-998E03E4C92E}"/>
    <cellStyle name="ปกติ 3" xfId="3081" xr:uid="{72108701-47BF-4A89-89DB-A28CCFF3E080}"/>
    <cellStyle name="ปกติ 3 2" xfId="23449" xr:uid="{792FE1DB-B841-4BD7-A281-E7B7824DDE75}"/>
    <cellStyle name="ปกติ 3 3" xfId="23214" xr:uid="{F50DF52C-B167-4448-81F4-7702CE990364}"/>
    <cellStyle name="ปกติ 3 4" xfId="3228" xr:uid="{DC8D29CB-D7D4-4BF2-B852-DF8CE415FA31}"/>
    <cellStyle name="ปกติ 4" xfId="3082" xr:uid="{26D371EF-C569-4201-88B8-C1D367E3A672}"/>
    <cellStyle name="ปกติ 4 2" xfId="23450" xr:uid="{FEACD300-472C-418D-9382-74FFEAFAE235}"/>
    <cellStyle name="ปกติ 4 3" xfId="23215" xr:uid="{E91C2D6A-6742-49ED-AA08-DFDA1E22FBEA}"/>
    <cellStyle name="ปกติ 4 3 2" xfId="39218" xr:uid="{463CD789-5538-4CB4-B9A8-880FA705E62E}"/>
    <cellStyle name="ปกติ 4 4" xfId="3229" xr:uid="{1D77FF43-71C1-4B9F-AC2F-595ADC33003B}"/>
    <cellStyle name="ปกติ 5" xfId="3083" xr:uid="{158E5EB8-6256-4DBD-88E3-B55AB1564DBC}"/>
    <cellStyle name="ปกติ 5 2" xfId="3084" xr:uid="{1532B55E-BEE6-42D0-8C2A-A204977006DD}"/>
    <cellStyle name="ปกติ 6" xfId="3085" xr:uid="{571F1910-2682-4F57-AD7B-E0B6500F4FAF}"/>
    <cellStyle name="ปกติ 7" xfId="3086" xr:uid="{EF8DC85E-7553-4FC4-B755-0EC9A2BB8C3F}"/>
    <cellStyle name="ปกติ 8" xfId="3087" xr:uid="{88EB7895-2ADE-4328-88AA-5AF0CBA6DE06}"/>
    <cellStyle name="ปกติ 9" xfId="3088" xr:uid="{1B30A7BD-B253-4D84-BCC7-C82F3618C648}"/>
    <cellStyle name="ปกติ_% Complettion of Project_May'03" xfId="23216" xr:uid="{3B648867-B613-4F6F-9552-A2A062B2B1B4}"/>
    <cellStyle name="ป้อนค่า" xfId="4671" xr:uid="{E311892C-1705-425D-8379-C60B54137DF1}"/>
    <cellStyle name="ป้อนค่า 10" xfId="23218" xr:uid="{4B8B2ED4-1158-4C40-908B-04C903CD8506}"/>
    <cellStyle name="ป้อนค่า 10 2" xfId="35162" xr:uid="{6918D9E3-E1C9-4A2D-84E8-8665F1085A11}"/>
    <cellStyle name="ป้อนค่า 10 3" xfId="41470" xr:uid="{74ECFB10-F5A2-4ACC-A54F-7413BA14FC4A}"/>
    <cellStyle name="ป้อนค่า 10 4" xfId="44272" xr:uid="{AF1004A4-1925-4421-BF67-8040AA007978}"/>
    <cellStyle name="ป้อนค่า 11" xfId="24761" xr:uid="{4CC50EE6-D7D3-43FE-97DE-522F04975C32}"/>
    <cellStyle name="ป้อนค่า 11 2" xfId="35994" xr:uid="{A47A2DCC-4F05-455B-8A9E-04055444C4F1}"/>
    <cellStyle name="ป้อนค่า 11 3" xfId="44490" xr:uid="{67A1321E-2C52-40C5-ABA5-F09119147655}"/>
    <cellStyle name="ป้อนค่า 12" xfId="23217" xr:uid="{D7966012-F02C-4937-991D-D8A394D72320}"/>
    <cellStyle name="ป้อนค่า 13" xfId="35161" xr:uid="{C7C214DC-3A54-486C-A565-BD8F17C6CCDE}"/>
    <cellStyle name="ป้อนค่า 14" xfId="41469" xr:uid="{98D9EEB1-9031-48B5-8E54-FA6AC75D5374}"/>
    <cellStyle name="ป้อนค่า 15" xfId="44271" xr:uid="{0488D9BE-0B39-467E-8A6A-0EDDE6D04BC4}"/>
    <cellStyle name="ป้อนค่า 2" xfId="23219" xr:uid="{26E4CD97-D994-4FE9-9802-8C6BA2111D88}"/>
    <cellStyle name="ป้อนค่า 2 2" xfId="23220" xr:uid="{F5A69C69-3BBC-4DF4-AA9B-C79BF4A64AD4}"/>
    <cellStyle name="ป้อนค่า 2 2 2" xfId="23221" xr:uid="{21684C64-2749-478D-9A7E-026839015B7B}"/>
    <cellStyle name="ป้อนค่า 2 2 2 2" xfId="35165" xr:uid="{191B552B-36A3-4518-9FA9-6D1F71DBD3D6}"/>
    <cellStyle name="ป้อนค่า 2 2 2 3" xfId="41473" xr:uid="{9704ED6A-9E38-47A4-9062-EA04BEDB25A9}"/>
    <cellStyle name="ป้อนค่า 2 2 2 4" xfId="44275" xr:uid="{FB890D80-4F8A-426D-83DE-4347FB11B644}"/>
    <cellStyle name="ป้อนค่า 2 2 3" xfId="35164" xr:uid="{CD620A1D-E23E-4117-87B8-5B3AAB8A0469}"/>
    <cellStyle name="ป้อนค่า 2 2 4" xfId="41472" xr:uid="{4E03E4D7-24E5-4E2A-A7D4-5CE49DCA660B}"/>
    <cellStyle name="ป้อนค่า 2 2 5" xfId="44274" xr:uid="{4AB2D9E0-0CCB-4FD9-A989-B167CE7CA29A}"/>
    <cellStyle name="ป้อนค่า 2 3" xfId="23222" xr:uid="{815B8A5C-B914-4ACB-BEB1-FFBBA34E2B3A}"/>
    <cellStyle name="ป้อนค่า 2 3 2" xfId="35166" xr:uid="{FB1651BF-C659-4AB3-BF51-5D355B009ACA}"/>
    <cellStyle name="ป้อนค่า 2 3 3" xfId="41474" xr:uid="{4F0A8F75-18CF-47C2-91A3-AAC37ACE3BF5}"/>
    <cellStyle name="ป้อนค่า 2 3 4" xfId="44276" xr:uid="{754942D9-91CA-4DC6-896E-103BA95A0DCF}"/>
    <cellStyle name="ป้อนค่า 2 4" xfId="35163" xr:uid="{FEBECD97-5F55-46FE-8593-001E588399C5}"/>
    <cellStyle name="ป้อนค่า 2 5" xfId="41471" xr:uid="{BF481982-31A8-4E76-BAA9-B4D3783C4816}"/>
    <cellStyle name="ป้อนค่า 2 6" xfId="44273" xr:uid="{5F237116-2213-411F-B77D-E01A724083E3}"/>
    <cellStyle name="ป้อนค่า 3" xfId="23223" xr:uid="{73AA6C9B-A37F-4249-A9D1-05AF4A6056C8}"/>
    <cellStyle name="ป้อนค่า 3 2" xfId="23224" xr:uid="{D9208D3C-BBBC-4332-BE61-CD8FFCE3E9A2}"/>
    <cellStyle name="ป้อนค่า 3 2 2" xfId="23225" xr:uid="{980444E2-FF8F-437B-A3BB-86569C102DDC}"/>
    <cellStyle name="ป้อนค่า 3 2 2 2" xfId="35169" xr:uid="{1DB26B39-7844-4F36-BC9C-D984EFE44352}"/>
    <cellStyle name="ป้อนค่า 3 2 2 3" xfId="41477" xr:uid="{69B9C9A0-805D-4C9F-9B19-30EA48E9E3C7}"/>
    <cellStyle name="ป้อนค่า 3 2 2 4" xfId="44279" xr:uid="{B6D63AF4-B49C-46EA-96B0-26B47F9048A4}"/>
    <cellStyle name="ป้อนค่า 3 2 3" xfId="35168" xr:uid="{698D1693-48A6-4423-8C23-147C2D4386CB}"/>
    <cellStyle name="ป้อนค่า 3 2 4" xfId="41476" xr:uid="{A681CB94-C099-4278-82DE-F7831FA8645B}"/>
    <cellStyle name="ป้อนค่า 3 2 5" xfId="44278" xr:uid="{62890F72-F608-4E50-9224-4847513D1198}"/>
    <cellStyle name="ป้อนค่า 3 3" xfId="23226" xr:uid="{3F15D131-7067-467D-AF29-BE8F59A80DA2}"/>
    <cellStyle name="ป้อนค่า 3 3 2" xfId="37076" xr:uid="{E3BA0FBA-1CFB-473D-8429-F90DAB2850E0}"/>
    <cellStyle name="ป้อนค่า 3 3 3" xfId="41478" xr:uid="{A1C58557-A304-4F7D-B397-753663A8433B}"/>
    <cellStyle name="ป้อนค่า 3 3 4" xfId="44280" xr:uid="{9A0BBA09-0627-4255-86AB-F77003A795EE}"/>
    <cellStyle name="ป้อนค่า 3 4" xfId="35167" xr:uid="{B6EA5650-763B-453B-B675-D26BEEB6F544}"/>
    <cellStyle name="ป้อนค่า 3 5" xfId="41475" xr:uid="{30857C32-E569-4864-B09A-5903EF1CD64F}"/>
    <cellStyle name="ป้อนค่า 3 6" xfId="44277" xr:uid="{BC8D32A0-2DBE-4AA3-9300-E8D2C52184D7}"/>
    <cellStyle name="ป้อนค่า 4" xfId="23227" xr:uid="{61ED02C0-F031-4C9C-ACB8-1A1B6AC238B2}"/>
    <cellStyle name="ป้อนค่า 4 2" xfId="23228" xr:uid="{4546EAC3-5988-4179-8330-05ED6D8BEE9F}"/>
    <cellStyle name="ป้อนค่า 4 2 2" xfId="23229" xr:uid="{62D233D6-7539-4D8B-A769-53D3DDFD5E26}"/>
    <cellStyle name="ป้อนค่า 4 2 2 2" xfId="38423" xr:uid="{2FAE74F1-EE53-4897-9E1A-A761BBFE3B31}"/>
    <cellStyle name="ป้อนค่า 4 2 2 3" xfId="41481" xr:uid="{CCB9023F-BFDD-49FC-A151-BB509BF9FFAE}"/>
    <cellStyle name="ป้อนค่า 4 2 2 4" xfId="44283" xr:uid="{5B060DB6-E21D-463F-8D5E-70CAEC86A546}"/>
    <cellStyle name="ป้อนค่า 4 2 3" xfId="37077" xr:uid="{0E5AA5AA-4D23-45A4-85EA-78187FFBE0FF}"/>
    <cellStyle name="ป้อนค่า 4 2 4" xfId="41480" xr:uid="{6F0F09E9-A613-4592-8870-0066AC582637}"/>
    <cellStyle name="ป้อนค่า 4 2 5" xfId="44282" xr:uid="{A6C82D7D-A93C-4CF3-9EB6-A01BA8057872}"/>
    <cellStyle name="ป้อนค่า 4 3" xfId="23230" xr:uid="{3DF0779A-7AB3-44B0-A0B6-A3D0EDAA6227}"/>
    <cellStyle name="ป้อนค่า 4 3 2" xfId="35171" xr:uid="{6F604ECA-8C7B-45C7-9197-2FB1DCEFB56B}"/>
    <cellStyle name="ป้อนค่า 4 3 3" xfId="41482" xr:uid="{196E6B5F-637F-4876-82EC-A6A05F0BA4B0}"/>
    <cellStyle name="ป้อนค่า 4 3 4" xfId="44284" xr:uid="{73A8A36F-6F2F-43A0-A7BB-57960A02AFFE}"/>
    <cellStyle name="ป้อนค่า 4 4" xfId="35170" xr:uid="{974ED235-80A3-40B3-98F0-AE854D1248CB}"/>
    <cellStyle name="ป้อนค่า 4 5" xfId="41479" xr:uid="{A5B515F5-B65E-4492-ADA8-3F96D803CC24}"/>
    <cellStyle name="ป้อนค่า 4 6" xfId="44281" xr:uid="{AE8A9255-5C56-41A0-A395-C99F8E779C35}"/>
    <cellStyle name="ป้อนค่า 5" xfId="23231" xr:uid="{A2F8305B-82CD-427F-A1A0-C62C1BD5074D}"/>
    <cellStyle name="ป้อนค่า 5 2" xfId="23232" xr:uid="{FB828FAC-4310-4ED4-B19F-2F0A154666CC}"/>
    <cellStyle name="ป้อนค่า 5 2 2" xfId="23233" xr:uid="{0EDBAFB8-B73D-4870-A519-6E229283A590}"/>
    <cellStyle name="ป้อนค่า 5 2 2 2" xfId="37078" xr:uid="{4FF6EA77-B066-4E94-B3CB-BF8C88760DCF}"/>
    <cellStyle name="ป้อนค่า 5 2 2 3" xfId="41485" xr:uid="{E58E4E92-7079-4F90-84D6-04F0B8E1CAE4}"/>
    <cellStyle name="ป้อนค่า 5 2 2 4" xfId="44287" xr:uid="{26AB6730-7B9C-44A5-AE2E-1E8B5F4C5F55}"/>
    <cellStyle name="ป้อนค่า 5 2 3" xfId="35173" xr:uid="{0F348F68-C0FB-4C34-BE03-5EAC104EC236}"/>
    <cellStyle name="ป้อนค่า 5 2 4" xfId="41484" xr:uid="{8C8E9116-7A7B-4DBD-9331-BC879A6F4AF7}"/>
    <cellStyle name="ป้อนค่า 5 2 5" xfId="44286" xr:uid="{CAA3DFF2-4836-4FC7-9437-063092B0255B}"/>
    <cellStyle name="ป้อนค่า 5 3" xfId="23234" xr:uid="{77C942B9-AB99-4FF9-95C4-05A8875D9ABF}"/>
    <cellStyle name="ป้อนค่า 5 3 2" xfId="38422" xr:uid="{99231E01-4EAC-4B8E-8A8A-9EC4569903A4}"/>
    <cellStyle name="ป้อนค่า 5 3 3" xfId="41486" xr:uid="{2B288D83-8A53-4295-BB0A-7C127CEF4B38}"/>
    <cellStyle name="ป้อนค่า 5 3 4" xfId="44288" xr:uid="{B49A8430-AD79-4FE2-B543-604E9555132F}"/>
    <cellStyle name="ป้อนค่า 5 4" xfId="35172" xr:uid="{C37B6CC9-56BE-4F26-BD13-E18BA875D137}"/>
    <cellStyle name="ป้อนค่า 5 5" xfId="41483" xr:uid="{459839F5-3A09-4606-BE0C-E97137ED1258}"/>
    <cellStyle name="ป้อนค่า 5 6" xfId="44285" xr:uid="{63A6CDE7-C5A6-4937-A8A5-39FFA3E53B86}"/>
    <cellStyle name="ป้อนค่า 6" xfId="23235" xr:uid="{E430ED1B-4F0C-4647-BD75-617CF54935B8}"/>
    <cellStyle name="ป้อนค่า 6 2" xfId="23236" xr:uid="{5FF83820-72A7-4C9D-B43F-BFE0746DB6F7}"/>
    <cellStyle name="ป้อนค่า 6 2 2" xfId="23237" xr:uid="{59A1652E-C0F5-4F52-9A7F-DC31FADE795A}"/>
    <cellStyle name="ป้อนค่า 6 2 2 2" xfId="35176" xr:uid="{75F37B99-E0B8-494A-86C2-0D01C37135FA}"/>
    <cellStyle name="ป้อนค่า 6 2 2 3" xfId="41489" xr:uid="{9B2DAE24-EFD6-495D-B0C8-85EA1760CAA7}"/>
    <cellStyle name="ป้อนค่า 6 2 2 4" xfId="44291" xr:uid="{0B4FF06D-4D30-499A-B0FC-DC57CF2D380B}"/>
    <cellStyle name="ป้อนค่า 6 2 3" xfId="35175" xr:uid="{A9B09F80-2A75-4A9B-A5C5-5C69264DDD19}"/>
    <cellStyle name="ป้อนค่า 6 2 4" xfId="41488" xr:uid="{031B4A09-37E1-405A-AD05-5D494616B933}"/>
    <cellStyle name="ป้อนค่า 6 2 5" xfId="44290" xr:uid="{5FFADAD1-E07E-4845-B2E2-8FEBF94F593F}"/>
    <cellStyle name="ป้อนค่า 6 3" xfId="23238" xr:uid="{12E79F50-E805-46D2-AA89-96F6E720A47A}"/>
    <cellStyle name="ป้อนค่า 6 3 2" xfId="38421" xr:uid="{40B06EFD-2368-4824-BDDD-51A63FC7EFE0}"/>
    <cellStyle name="ป้อนค่า 6 3 3" xfId="41490" xr:uid="{E1DB1CD4-60EE-4B3B-8043-A8C4566BB3B1}"/>
    <cellStyle name="ป้อนค่า 6 3 4" xfId="44292" xr:uid="{929E70BE-B433-4274-8C28-A2E6FC20FE29}"/>
    <cellStyle name="ป้อนค่า 6 4" xfId="35174" xr:uid="{3E707819-8A1E-4A46-B5C4-CF0948D23E28}"/>
    <cellStyle name="ป้อนค่า 6 5" xfId="41487" xr:uid="{90A343C7-0096-4C8C-A096-9F0A0D2C0F73}"/>
    <cellStyle name="ป้อนค่า 6 6" xfId="44289" xr:uid="{29DF7705-9986-42A6-ACE4-8FDF35B367C6}"/>
    <cellStyle name="ป้อนค่า 7" xfId="23239" xr:uid="{C6F3DC7D-7E3A-4F38-B008-EA4D3C8D719C}"/>
    <cellStyle name="ป้อนค่า 7 2" xfId="23240" xr:uid="{345B7403-CE16-4AD2-AE59-0D2D12991FF3}"/>
    <cellStyle name="ป้อนค่า 7 2 2" xfId="23241" xr:uid="{DC0B4F7B-5896-4684-BBF5-172903CFF496}"/>
    <cellStyle name="ป้อนค่า 7 2 2 2" xfId="35178" xr:uid="{E7100021-A7B2-45BB-A87B-795301BECE9F}"/>
    <cellStyle name="ป้อนค่า 7 2 2 3" xfId="41493" xr:uid="{1996543D-0B61-41C1-8F5A-82C4FD742042}"/>
    <cellStyle name="ป้อนค่า 7 2 2 4" xfId="44295" xr:uid="{12736F11-B016-43AE-BCC0-EED48F2D6F5C}"/>
    <cellStyle name="ป้อนค่า 7 2 3" xfId="24874" xr:uid="{F0721248-5FB0-4226-B3A2-623C26256AEE}"/>
    <cellStyle name="ป้อนค่า 7 2 4" xfId="41492" xr:uid="{29BACC99-41F7-4AB8-9640-0558D732FBF5}"/>
    <cellStyle name="ป้อนค่า 7 2 5" xfId="44294" xr:uid="{FB0C90EC-9628-4567-8566-BDED1923627E}"/>
    <cellStyle name="ป้อนค่า 7 3" xfId="23242" xr:uid="{58A19656-B8BC-4B79-BAEC-E19EAE42D826}"/>
    <cellStyle name="ป้อนค่า 7 3 2" xfId="38420" xr:uid="{ED8B0A08-DFAC-4048-8032-7ADA385E97F9}"/>
    <cellStyle name="ป้อนค่า 7 3 3" xfId="41494" xr:uid="{D7015DAC-A677-4129-BD3C-12DC070FAC3F}"/>
    <cellStyle name="ป้อนค่า 7 3 4" xfId="44296" xr:uid="{E87AB780-0578-4938-B09E-0FD0E7A9B5D8}"/>
    <cellStyle name="ป้อนค่า 7 4" xfId="35177" xr:uid="{BEBD1A8F-A30C-4C20-A1DB-02CD493D6997}"/>
    <cellStyle name="ป้อนค่า 7 5" xfId="41491" xr:uid="{31380675-E6E2-4B04-B5C9-6FDBE578FBB0}"/>
    <cellStyle name="ป้อนค่า 7 6" xfId="44293" xr:uid="{ADECEBA0-366B-43CA-9594-55F1AF2BA205}"/>
    <cellStyle name="ป้อนค่า 8" xfId="23243" xr:uid="{61D7BC7F-3941-4D2D-843B-A4D4EA6EF26A}"/>
    <cellStyle name="ป้อนค่า 8 2" xfId="23244" xr:uid="{EF4932E4-8F91-4295-9405-EE9021BA86D7}"/>
    <cellStyle name="ป้อนค่า 8 2 2" xfId="23245" xr:uid="{BE40DE6C-C042-4992-813F-FC4A7B576071}"/>
    <cellStyle name="ป้อนค่า 8 2 2 2" xfId="35181" xr:uid="{465F1EB2-C83D-4083-818A-FF5EA26BC698}"/>
    <cellStyle name="ป้อนค่า 8 2 2 3" xfId="41497" xr:uid="{A34F689A-946C-4DFA-9FA6-A6B408EA1138}"/>
    <cellStyle name="ป้อนค่า 8 2 2 4" xfId="44299" xr:uid="{248C516B-F177-434F-9E21-20877C8CE5CD}"/>
    <cellStyle name="ป้อนค่า 8 2 3" xfId="35180" xr:uid="{808D2CA1-0388-46B5-9780-0FD2BA48B9FC}"/>
    <cellStyle name="ป้อนค่า 8 2 4" xfId="41496" xr:uid="{987B1F88-AFFB-4585-AD6B-6227ADA31A1C}"/>
    <cellStyle name="ป้อนค่า 8 2 5" xfId="44298" xr:uid="{722C7CB6-3180-4375-822C-ADF2E3FFE5D4}"/>
    <cellStyle name="ป้อนค่า 8 3" xfId="23246" xr:uid="{6C02E80F-203F-4879-8D54-0E0FFFE39010}"/>
    <cellStyle name="ป้อนค่า 8 3 2" xfId="38419" xr:uid="{33FCDA5F-C40B-4097-B9CC-2569636DA789}"/>
    <cellStyle name="ป้อนค่า 8 3 3" xfId="41498" xr:uid="{9A88DCF5-5268-4EA4-92B7-F9FC447E5FDA}"/>
    <cellStyle name="ป้อนค่า 8 3 4" xfId="44300" xr:uid="{720FEBBA-8C19-491D-BFEE-EE4049762587}"/>
    <cellStyle name="ป้อนค่า 8 4" xfId="35179" xr:uid="{50F84453-D555-4857-A12A-FB3C71D364AE}"/>
    <cellStyle name="ป้อนค่า 8 5" xfId="41495" xr:uid="{6EE8C50F-5972-400D-AEB5-D4C03821A104}"/>
    <cellStyle name="ป้อนค่า 8 6" xfId="44297" xr:uid="{86868E05-4E0D-48C8-8593-971892F4B5FA}"/>
    <cellStyle name="ป้อนค่า 9" xfId="23247" xr:uid="{72735AD5-6757-48DB-B837-A682DB548BFF}"/>
    <cellStyle name="ป้อนค่า 9 2" xfId="23248" xr:uid="{C4B7D057-4A37-4494-B2E0-9877BACA955D}"/>
    <cellStyle name="ป้อนค่า 9 2 2" xfId="35183" xr:uid="{368023B8-4C51-4608-A987-92189CEB8CD2}"/>
    <cellStyle name="ป้อนค่า 9 2 3" xfId="41500" xr:uid="{76083A55-B5D0-4340-8D76-40513E57E0AD}"/>
    <cellStyle name="ป้อนค่า 9 2 4" xfId="44302" xr:uid="{0260A1C3-CBF6-4BD8-A56D-1ED67588F113}"/>
    <cellStyle name="ป้อนค่า 9 3" xfId="35182" xr:uid="{AAE4A277-ECDE-410B-862E-1287B9578CD1}"/>
    <cellStyle name="ป้อนค่า 9 4" xfId="41499" xr:uid="{1FCB6AAA-02A9-434E-8698-547B113E1EC6}"/>
    <cellStyle name="ป้อนค่า 9 5" xfId="44301" xr:uid="{A1855B6D-69E6-439D-8404-D1D76BA545CD}"/>
    <cellStyle name="ปานกลาง" xfId="4672" xr:uid="{3330EF3B-29F8-4250-BD9A-5A0C78733BBA}"/>
    <cellStyle name="ปานกลาง 2" xfId="23250" xr:uid="{28039F52-9C98-46DC-82B5-EA4B71EB0D94}"/>
    <cellStyle name="ปานกลาง 3" xfId="23251" xr:uid="{BF3AA94F-26FF-4457-8F6D-5BEEA79ACF06}"/>
    <cellStyle name="ปานกลาง 4" xfId="24762" xr:uid="{56916DA3-9264-4F06-841B-BF19BB919585}"/>
    <cellStyle name="ปานกลาง 5" xfId="23249" xr:uid="{D67DF958-8449-4397-B2C1-5AE14AD66A6E}"/>
    <cellStyle name="ผลรวม" xfId="4673" xr:uid="{666D4468-3FC7-4236-8BB3-6EC303E3C08E}"/>
    <cellStyle name="ผลรวม 10" xfId="23252" xr:uid="{C3145D06-B240-49EF-8410-255AEA880DD5}"/>
    <cellStyle name="ผลรวม 11" xfId="35184" xr:uid="{FFE60BA3-59BD-433A-A06C-B76E902D9992}"/>
    <cellStyle name="ผลรวม 12" xfId="44303" xr:uid="{BF5C0D6C-64F5-49FD-8ECC-6756B4482F32}"/>
    <cellStyle name="ผลรวม 2" xfId="23253" xr:uid="{B73B13D7-BE4E-48E7-A4F4-B0B52392534E}"/>
    <cellStyle name="ผลรวม 2 2" xfId="35185" xr:uid="{D3DBA2A5-C141-4966-B462-B2A75AE6C320}"/>
    <cellStyle name="ผลรวม 2 3" xfId="44304" xr:uid="{587420AE-DE8C-47A3-A347-1F1BA0839547}"/>
    <cellStyle name="ผลรวม 3" xfId="23254" xr:uid="{B62FBA23-02A7-4258-B229-480D7BA20775}"/>
    <cellStyle name="ผลรวม 3 2" xfId="38418" xr:uid="{45B630E7-1D46-4230-ACA8-E79AE4434620}"/>
    <cellStyle name="ผลรวม 3 3" xfId="44305" xr:uid="{3EDFC1D7-614C-4F22-84CF-08A11FEC526B}"/>
    <cellStyle name="ผลรวม 4" xfId="23255" xr:uid="{97655511-8475-4A53-A8AD-894D7AC6A05C}"/>
    <cellStyle name="ผลรวม 4 2" xfId="35186" xr:uid="{DAA57227-001B-4264-B311-92401BB43E76}"/>
    <cellStyle name="ผลรวม 4 3" xfId="44306" xr:uid="{73DEAF93-C329-4064-8074-69F214FB0A21}"/>
    <cellStyle name="ผลรวม 5" xfId="23256" xr:uid="{5CEBCE45-5A46-4282-A76E-8EF5819D35EA}"/>
    <cellStyle name="ผลรวม 5 2" xfId="35187" xr:uid="{277DF6C1-FC91-4FCD-891D-9FED430273AF}"/>
    <cellStyle name="ผลรวม 5 3" xfId="44307" xr:uid="{4CC133BD-2F9D-4AC7-850C-170EC9FE7916}"/>
    <cellStyle name="ผลรวม 6" xfId="23257" xr:uid="{9A1B80A0-3E7D-4CB9-9C60-B6BBE4EA4831}"/>
    <cellStyle name="ผลรวม 6 2" xfId="35188" xr:uid="{36151FF9-6840-4523-9678-75B9FA9EA08F}"/>
    <cellStyle name="ผลรวม 6 3" xfId="44308" xr:uid="{E44DBEE8-BE14-4645-8020-BEB416FC3EDB}"/>
    <cellStyle name="ผลรวม 7" xfId="23258" xr:uid="{D1C592E5-4420-48A4-8F30-7EB56787A01F}"/>
    <cellStyle name="ผลรวม 7 2" xfId="38417" xr:uid="{C8F2FD46-D2E5-4B2B-9CE0-3252E4400ACF}"/>
    <cellStyle name="ผลรวม 7 3" xfId="44309" xr:uid="{72BB7CFC-D0EA-4E0D-9629-A9802E9D164D}"/>
    <cellStyle name="ผลรวม 8" xfId="23259" xr:uid="{27E43D17-40F8-4361-8E1F-FDFE9DD2288B}"/>
    <cellStyle name="ผลรวม 8 2" xfId="35189" xr:uid="{C8E5F21C-A07F-457B-8846-13778A14F155}"/>
    <cellStyle name="ผลรวม 8 3" xfId="44310" xr:uid="{41FE443C-C3A3-40AE-8E68-EB78A43D5D5F}"/>
    <cellStyle name="ผลรวม 9" xfId="24763" xr:uid="{2F6F1218-D2C3-43A5-B461-834771F14C1D}"/>
    <cellStyle name="ผลรวม 9 2" xfId="35995" xr:uid="{37B6E1EF-103B-47AD-9F99-CCF169076E12}"/>
    <cellStyle name="ผลรวม 9 3" xfId="44491" xr:uid="{06AA3891-A3D8-4AE0-B9C4-F810DF8A2CF3}"/>
    <cellStyle name="ฟ๙ศธบ๑ณปฟช (2)" xfId="23260" xr:uid="{4952C097-D29E-427F-8861-9CD0E413B2D0}"/>
    <cellStyle name="ฤ?ธถ [0]_95" xfId="3326" xr:uid="{19F1792F-F648-41A5-900B-6F5864A60A5C}"/>
    <cellStyle name="ฤ?ธถ_95" xfId="3327" xr:uid="{49BF4937-F293-4D83-8D98-9C4764503C9F}"/>
    <cellStyle name="ฤธถ [0]_0e82ylkxXsZu0YORaMwizTk2E" xfId="23263" xr:uid="{ADD161DE-7958-4B99-84DD-AB9204320562}"/>
    <cellStyle name="ฤธถ_0e82ylkxXsZu0YORaMwizTk2E" xfId="23264" xr:uid="{8014E433-4D63-4623-91A4-F5C9E97BDAD6}"/>
    <cellStyle name="ล_x000b_ศญ_ฝลฐๆฟตม๖วฅ" xfId="3092" xr:uid="{4D842466-902F-4DA0-AA6C-9E24EC8719E8}"/>
    <cellStyle name="ลEญ [0]_laroux" xfId="23265" xr:uid="{71B193ED-7692-4161-9B01-70FFF40200A6}"/>
    <cellStyle name="ลEญ_laroux" xfId="23266" xr:uid="{90EED132-1588-4118-960A-D71A00C2D86D}"/>
    <cellStyle name="ลวดลาย" xfId="23267" xr:uid="{439A2072-3ABE-41BF-8F33-C8F091996D81}"/>
    <cellStyle name="ล๋ศญ [0]_0e82ylkxXsZu0YORaMwizTk2E" xfId="23268" xr:uid="{51CCC685-AB5E-452E-84CC-AC7A9D32DE61}"/>
    <cellStyle name="ล๋ศญ_0e82ylkxXsZu0YORaMwizTk2E" xfId="23269" xr:uid="{BA1F121E-78A4-4E14-9D1E-A52BE3B7728E}"/>
    <cellStyle name="ลักษณะ 1" xfId="3093" xr:uid="{2813DF3B-B176-4BAD-AB0F-AEFE41B3D0DE}"/>
    <cellStyle name="ลักษณะ 1 2" xfId="23270" xr:uid="{B2D97304-F108-4E84-A9E7-B3BF344800C0}"/>
    <cellStyle name="วฅมุ_#2(M17)_1" xfId="4674" xr:uid="{209C41D5-4962-4D94-8F62-8431AB0F8D97}"/>
    <cellStyle name="วงเล็บ" xfId="23272" xr:uid="{263D95CD-A67B-4ADA-A707-8220A610B997}"/>
    <cellStyle name="ส่วนที่ถูกเน้น1" xfId="4675" xr:uid="{BC3E36F6-3BFA-4749-A29A-871CE6BBC410}"/>
    <cellStyle name="ส่วนที่ถูกเน้น1 2" xfId="23274" xr:uid="{AF5BCD4E-3DC3-4D24-AE2C-5018BC2F54A7}"/>
    <cellStyle name="ส่วนที่ถูกเน้น1 3" xfId="23275" xr:uid="{17010313-7208-401A-9F4A-516B3C723292}"/>
    <cellStyle name="ส่วนที่ถูกเน้น1 4" xfId="24764" xr:uid="{D288E8FB-A553-44F2-9628-90263DC7C4EA}"/>
    <cellStyle name="ส่วนที่ถูกเน้น1 5" xfId="23273" xr:uid="{84FB26B1-9598-466F-A691-DA02511E59FD}"/>
    <cellStyle name="ส่วนที่ถูกเน้น2" xfId="4676" xr:uid="{5A17B880-42D2-4EBA-A667-40DBCAE1966E}"/>
    <cellStyle name="ส่วนที่ถูกเน้น2 2" xfId="23277" xr:uid="{37A8A7F7-FCC6-4F6C-B5F5-1DC9DABB9BEC}"/>
    <cellStyle name="ส่วนที่ถูกเน้น2 3" xfId="23278" xr:uid="{A72A73F6-47DB-4681-AF33-1B561DC36112}"/>
    <cellStyle name="ส่วนที่ถูกเน้น2 4" xfId="24765" xr:uid="{27A57B5D-CAA9-4481-A3AF-DCDF5ADA1C58}"/>
    <cellStyle name="ส่วนที่ถูกเน้น2 5" xfId="23276" xr:uid="{64273F01-AAC7-47D4-AD02-3D058E355075}"/>
    <cellStyle name="ส่วนที่ถูกเน้น3" xfId="4677" xr:uid="{8E3AC118-F869-4957-9545-480DABEE41A4}"/>
    <cellStyle name="ส่วนที่ถูกเน้น3 2" xfId="23280" xr:uid="{422A18B7-1986-4F71-9564-F038FEBEE9C2}"/>
    <cellStyle name="ส่วนที่ถูกเน้น3 3" xfId="23281" xr:uid="{E334C054-C4E8-423C-8219-88CE037BA9B2}"/>
    <cellStyle name="ส่วนที่ถูกเน้น3 4" xfId="24766" xr:uid="{2C4FDB04-031C-431D-8E19-2023E8E6C7E3}"/>
    <cellStyle name="ส่วนที่ถูกเน้น3 5" xfId="23279" xr:uid="{0BD157B8-B256-422B-8D5A-554A5672DD7C}"/>
    <cellStyle name="ส่วนที่ถูกเน้น4" xfId="4678" xr:uid="{88316AF9-FE27-472F-86FC-93879E9D00A8}"/>
    <cellStyle name="ส่วนที่ถูกเน้น4 2" xfId="23283" xr:uid="{047F1C0F-0A9B-4CB7-98AB-AB5B5AB30747}"/>
    <cellStyle name="ส่วนที่ถูกเน้น4 3" xfId="23284" xr:uid="{760EDC9A-E23C-45A4-A41D-75FC6C8E04A5}"/>
    <cellStyle name="ส่วนที่ถูกเน้น4 4" xfId="24767" xr:uid="{44776EE6-5AFF-4085-BCBE-3FF2A547C418}"/>
    <cellStyle name="ส่วนที่ถูกเน้น4 5" xfId="23282" xr:uid="{F9470A7B-578E-411A-94CF-F8A0BC39D4BD}"/>
    <cellStyle name="ส่วนที่ถูกเน้น5" xfId="4679" xr:uid="{F139762E-3673-45B2-9355-EE3DA1689B29}"/>
    <cellStyle name="ส่วนที่ถูกเน้น5 2" xfId="23285" xr:uid="{8BF6762F-3578-4AE0-A1F7-47F62F871C37}"/>
    <cellStyle name="ส่วนที่ถูกเน้น5 3" xfId="23286" xr:uid="{6BF70ED8-75BA-4C96-8DB0-28F8943EC2F1}"/>
    <cellStyle name="ส่วนที่ถูกเน้น6" xfId="4680" xr:uid="{7BA1A3B6-67D9-4B37-8726-29EB2BFFD0CE}"/>
    <cellStyle name="ส่วนที่ถูกเน้น6 2" xfId="23288" xr:uid="{B0677E8A-EDBD-4458-9ABE-36E2A5CC737B}"/>
    <cellStyle name="ส่วนที่ถูกเน้น6 3" xfId="23289" xr:uid="{F44136A9-0AFD-459E-86F7-A7234CCC05B6}"/>
    <cellStyle name="ส่วนที่ถูกเน้น6 4" xfId="24769" xr:uid="{5837E133-0B9F-4B4D-AE16-05C141016429}"/>
    <cellStyle name="ส่วนที่ถูกเน้น6 5" xfId="23287" xr:uid="{C80AC9B1-C96F-44D4-8470-BB33575946C1}"/>
    <cellStyle name="หมายเหตุ" xfId="4681" xr:uid="{55172F33-B30F-45E4-AFFA-7B4F6E88263F}"/>
    <cellStyle name="หมายเหตุ 10" xfId="23291" xr:uid="{2E7E8FCB-D05D-400E-AFC2-F5CBD2A6F94A}"/>
    <cellStyle name="หมายเหตุ 10 2" xfId="35202" xr:uid="{D574092E-5713-493F-8C08-A86259421749}"/>
    <cellStyle name="หมายเหตุ 10 3" xfId="41502" xr:uid="{B9839999-2390-48A1-8195-08324D6AE30F}"/>
    <cellStyle name="หมายเหตุ 10 4" xfId="44315" xr:uid="{ADF0541B-CCE8-420C-BF7D-E41030724633}"/>
    <cellStyle name="หมายเหตุ 11" xfId="24770" xr:uid="{E63954F5-4124-46AA-A358-5A269909F817}"/>
    <cellStyle name="หมายเหตุ 11 2" xfId="39241" xr:uid="{A3DB5BC8-EF29-4DDE-A965-A141FA25FA5D}"/>
    <cellStyle name="หมายเหตุ 11 3" xfId="44492" xr:uid="{C99482DB-5058-47FB-8074-2E387E9ABFAE}"/>
    <cellStyle name="หมายเหตุ 12" xfId="23290" xr:uid="{7FBA670C-A210-413A-A34D-CB9C08675549}"/>
    <cellStyle name="หมายเหตุ 13" xfId="35201" xr:uid="{82A7FC1D-A39B-4075-B3EA-4E3A3C0666D2}"/>
    <cellStyle name="หมายเหตุ 14" xfId="41501" xr:uid="{DB49AF3A-6D17-44FC-82F9-BEC845E9D805}"/>
    <cellStyle name="หมายเหตุ 15" xfId="44314" xr:uid="{BD32F134-3E09-45B4-B39A-E0EF47DBC072}"/>
    <cellStyle name="หมายเหตุ 2" xfId="23292" xr:uid="{6D5FBFD3-D2BA-4CB6-B0E4-F7EBE06C2119}"/>
    <cellStyle name="หมายเหตุ 2 2" xfId="23293" xr:uid="{48ADAB47-72FC-41CC-BB35-085AE1BB95DA}"/>
    <cellStyle name="หมายเหตุ 2 2 2" xfId="23294" xr:uid="{3739964E-6BAA-4C99-964C-051AAC24B5EF}"/>
    <cellStyle name="หมายเหตุ 2 2 2 2" xfId="35205" xr:uid="{C7E7925A-11FB-43BD-919C-35C124EC2227}"/>
    <cellStyle name="หมายเหตุ 2 2 2 3" xfId="41505" xr:uid="{F7CFB062-C295-498F-BC4D-30CE59575853}"/>
    <cellStyle name="หมายเหตุ 2 2 2 4" xfId="44318" xr:uid="{4C03E345-62AE-4499-A03F-5D275C9CB9E5}"/>
    <cellStyle name="หมายเหตุ 2 2 3" xfId="35204" xr:uid="{27D0DAA0-2647-4AB5-A586-2474A6B2A2A5}"/>
    <cellStyle name="หมายเหตุ 2 2 4" xfId="41504" xr:uid="{9BC63ED9-8285-49E0-AB96-3A3507E1F5C5}"/>
    <cellStyle name="หมายเหตุ 2 2 5" xfId="44317" xr:uid="{8F6781FE-E20B-411F-BB68-21B5A883112C}"/>
    <cellStyle name="หมายเหตุ 2 3" xfId="23295" xr:uid="{C484152E-5A3E-4079-82A0-ABB679D08DEE}"/>
    <cellStyle name="หมายเหตุ 2 3 2" xfId="35206" xr:uid="{F1628BD9-0D68-4AD5-9460-40A8A03E3F76}"/>
    <cellStyle name="หมายเหตุ 2 3 3" xfId="41506" xr:uid="{79043143-6B3B-4100-A6C1-144DF6FFFCEA}"/>
    <cellStyle name="หมายเหตุ 2 3 4" xfId="44319" xr:uid="{D162FFB3-FBD4-425B-AEDE-D50103C146AC}"/>
    <cellStyle name="หมายเหตุ 2 4" xfId="35203" xr:uid="{E7BA54C2-12A8-40A2-B0A2-B50B840105DA}"/>
    <cellStyle name="หมายเหตุ 2 5" xfId="41503" xr:uid="{CA9844F1-339B-4FEE-BDB3-B71A15127590}"/>
    <cellStyle name="หมายเหตุ 2 6" xfId="44316" xr:uid="{572A4899-27C4-42A3-A941-8B6398D8B5E8}"/>
    <cellStyle name="หมายเหตุ 3" xfId="23296" xr:uid="{0A4556B7-5EBA-46BA-AC5F-62C861D793B0}"/>
    <cellStyle name="หมายเหตุ 3 2" xfId="23297" xr:uid="{A747465B-45A2-40AD-88A1-02E49C430D3C}"/>
    <cellStyle name="หมายเหตุ 3 2 2" xfId="23298" xr:uid="{3F8D918C-E51D-4963-BBD4-5E3CAF5AAB40}"/>
    <cellStyle name="หมายเหตุ 3 2 2 2" xfId="38415" xr:uid="{D8AF0B5D-2A9C-45F3-8F53-E9322B358123}"/>
    <cellStyle name="หมายเหตุ 3 2 2 3" xfId="41509" xr:uid="{4AE625EB-C643-4CE0-A1F1-2E5A6E894003}"/>
    <cellStyle name="หมายเหตุ 3 2 2 4" xfId="44322" xr:uid="{17C4A472-D891-425C-9DF5-689FD450925F}"/>
    <cellStyle name="หมายเหตุ 3 2 3" xfId="35208" xr:uid="{4D015466-4079-4BEC-917D-CE23176B3AA8}"/>
    <cellStyle name="หมายเหตุ 3 2 4" xfId="41508" xr:uid="{04CFFB1B-326B-448D-BFE3-AF0D9E072E9F}"/>
    <cellStyle name="หมายเหตุ 3 2 5" xfId="44321" xr:uid="{252DD5E3-ECDE-44EE-A3B7-068BD3A8736A}"/>
    <cellStyle name="หมายเหตุ 3 3" xfId="23299" xr:uid="{9AC01161-F371-480F-BBF2-D40FC3590E2D}"/>
    <cellStyle name="หมายเหตุ 3 3 2" xfId="35209" xr:uid="{0E28D74B-D8A5-416F-B8F7-F86F5C491ADD}"/>
    <cellStyle name="หมายเหตุ 3 3 3" xfId="41510" xr:uid="{BE0C0FF8-F035-4A1E-B713-65BE23BEA260}"/>
    <cellStyle name="หมายเหตุ 3 3 4" xfId="44323" xr:uid="{A5B57BFA-586C-4C40-9910-70B7CAF199E9}"/>
    <cellStyle name="หมายเหตุ 3 4" xfId="35207" xr:uid="{B3E431BC-6E12-4442-9F96-B2007589A611}"/>
    <cellStyle name="หมายเหตุ 3 5" xfId="41507" xr:uid="{92C61483-7566-497B-87A9-F5122836C386}"/>
    <cellStyle name="หมายเหตุ 3 6" xfId="44320" xr:uid="{8B580223-6ED4-4B90-8165-D2F9B87ACF69}"/>
    <cellStyle name="หมายเหตุ 4" xfId="23300" xr:uid="{036D27F8-7CFC-4E87-9788-2088A6A198C5}"/>
    <cellStyle name="หมายเหตุ 4 2" xfId="23301" xr:uid="{2258868E-42CF-4E68-85B7-CB1A01FF7F56}"/>
    <cellStyle name="หมายเหตุ 4 2 2" xfId="23302" xr:uid="{2D7969F4-D7E1-4FA1-88D9-19CFA863DAD0}"/>
    <cellStyle name="หมายเหตุ 4 2 2 2" xfId="35212" xr:uid="{825D2D84-1CC7-4A48-8291-9190658FCDAE}"/>
    <cellStyle name="หมายเหตุ 4 2 2 3" xfId="41513" xr:uid="{D71BB13E-5AE2-400F-AC31-7F4152625E41}"/>
    <cellStyle name="หมายเหตุ 4 2 2 4" xfId="44326" xr:uid="{89B10A67-8BBB-4F44-824B-2891014AD05B}"/>
    <cellStyle name="หมายเหตุ 4 2 3" xfId="35211" xr:uid="{1A335BF2-F048-421F-8520-F5A00D89C751}"/>
    <cellStyle name="หมายเหตุ 4 2 4" xfId="41512" xr:uid="{8F523762-41A8-4365-AFC3-F5B0D10127E9}"/>
    <cellStyle name="หมายเหตุ 4 2 5" xfId="44325" xr:uid="{63F2D788-CA2C-4EAA-9F85-766BDA0EA588}"/>
    <cellStyle name="หมายเหตุ 4 3" xfId="23303" xr:uid="{68B35FAD-43B8-43D0-9503-B9D6412CDFBC}"/>
    <cellStyle name="หมายเหตุ 4 3 2" xfId="35213" xr:uid="{02940902-0CC8-40BB-B92D-A3AFCE146231}"/>
    <cellStyle name="หมายเหตุ 4 3 3" xfId="41514" xr:uid="{A2B5C67D-1310-4EFC-9A9A-CE210B829570}"/>
    <cellStyle name="หมายเหตุ 4 3 4" xfId="44327" xr:uid="{6AB59CF5-0C13-4692-A808-187ACE4C55B8}"/>
    <cellStyle name="หมายเหตุ 4 4" xfId="35210" xr:uid="{68150B13-BFFE-431D-A4A4-3BB577A4CFD8}"/>
    <cellStyle name="หมายเหตุ 4 5" xfId="41511" xr:uid="{B2C8BB75-6852-4FDE-864C-E4DC554732DB}"/>
    <cellStyle name="หมายเหตุ 4 6" xfId="44324" xr:uid="{4705704D-A20A-4E91-B3D3-9BDDDB45DC6A}"/>
    <cellStyle name="หมายเหตุ 5" xfId="23304" xr:uid="{9EE539DF-FB18-4B28-8BFB-7E4EE7E79212}"/>
    <cellStyle name="หมายเหตุ 5 2" xfId="23305" xr:uid="{E7B87C0C-C9CD-4703-B49A-97D88E7AE614}"/>
    <cellStyle name="หมายเหตุ 5 2 2" xfId="23306" xr:uid="{B16AE7AF-A837-445C-B649-03B3717DC22D}"/>
    <cellStyle name="หมายเหตุ 5 2 2 2" xfId="35216" xr:uid="{07BFFA8D-2765-45F8-BCD6-32E6B66E5ED2}"/>
    <cellStyle name="หมายเหตุ 5 2 2 3" xfId="41517" xr:uid="{D20A71E8-1549-4641-9D9A-A0504E54A2EE}"/>
    <cellStyle name="หมายเหตุ 5 2 2 4" xfId="44330" xr:uid="{8E1CFB99-8C72-45D4-B141-A77BB44A55DD}"/>
    <cellStyle name="หมายเหตุ 5 2 3" xfId="35215" xr:uid="{F52AC4EE-39A6-410F-B55B-4A06C2A4A9C4}"/>
    <cellStyle name="หมายเหตุ 5 2 4" xfId="41516" xr:uid="{6BBFE3BB-B87C-4944-B6D3-3715356439BF}"/>
    <cellStyle name="หมายเหตุ 5 2 5" xfId="44329" xr:uid="{9A279B54-7DF8-4E90-845A-1C3C42FADBD6}"/>
    <cellStyle name="หมายเหตุ 5 3" xfId="23307" xr:uid="{83426F76-A398-4EEE-A95E-BFC5CABC176C}"/>
    <cellStyle name="หมายเหตุ 5 3 2" xfId="35217" xr:uid="{6FCDAE78-8E2F-4E77-B8C3-F532BA62CFA8}"/>
    <cellStyle name="หมายเหตุ 5 3 3" xfId="41518" xr:uid="{CD39883A-4205-4B96-AB13-BDFAD1FC1F9B}"/>
    <cellStyle name="หมายเหตุ 5 3 4" xfId="44331" xr:uid="{21EA3960-A130-431D-9CA0-2109819527C0}"/>
    <cellStyle name="หมายเหตุ 5 4" xfId="35214" xr:uid="{2E5DAE0A-3824-4715-9612-967C36CB53CC}"/>
    <cellStyle name="หมายเหตุ 5 5" xfId="41515" xr:uid="{F459B7F0-1194-432E-8487-0796F9517710}"/>
    <cellStyle name="หมายเหตุ 5 6" xfId="44328" xr:uid="{1BBD5C52-E89A-44CD-A233-5EE77C539067}"/>
    <cellStyle name="หมายเหตุ 6" xfId="23308" xr:uid="{92D4B227-031C-4F4A-B421-048801B74C47}"/>
    <cellStyle name="หมายเหตุ 6 2" xfId="23309" xr:uid="{685A2FAC-3BC1-4792-BE46-72182C22FC88}"/>
    <cellStyle name="หมายเหตุ 6 2 2" xfId="23310" xr:uid="{4209B29D-E8CD-41E0-8E0B-1619257A2113}"/>
    <cellStyle name="หมายเหตุ 6 2 2 2" xfId="35220" xr:uid="{A83DBAF9-F6B1-4C6E-AA22-B9F4C69062C7}"/>
    <cellStyle name="หมายเหตุ 6 2 2 3" xfId="41521" xr:uid="{01A077BC-4025-4308-8E54-60F505923BD0}"/>
    <cellStyle name="หมายเหตุ 6 2 2 4" xfId="44334" xr:uid="{6C3A6085-ED80-4898-900C-B8FC4D44EF50}"/>
    <cellStyle name="หมายเหตุ 6 2 3" xfId="35219" xr:uid="{96DA2BD9-BC87-4719-B684-DC2247330BFD}"/>
    <cellStyle name="หมายเหตุ 6 2 4" xfId="41520" xr:uid="{7F2A5B46-BA07-4928-A0DC-18AB96D72CC0}"/>
    <cellStyle name="หมายเหตุ 6 2 5" xfId="44333" xr:uid="{95A858B5-3098-4E6C-8CE0-985A5C91F18A}"/>
    <cellStyle name="หมายเหตุ 6 3" xfId="23311" xr:uid="{BD8B177A-B902-4BAF-9AA3-3497E9A5377C}"/>
    <cellStyle name="หมายเหตุ 6 3 2" xfId="35221" xr:uid="{522426AA-FDD2-4B09-A7EA-906A3F979E97}"/>
    <cellStyle name="หมายเหตุ 6 3 3" xfId="41522" xr:uid="{9E18A5A7-1BCF-4186-99AF-EE15A468C223}"/>
    <cellStyle name="หมายเหตุ 6 3 4" xfId="44335" xr:uid="{2A3821D0-1A13-4661-BC4A-117AF54D59D4}"/>
    <cellStyle name="หมายเหตุ 6 4" xfId="35218" xr:uid="{7162B368-93CB-4B45-BE14-829219AB38B9}"/>
    <cellStyle name="หมายเหตุ 6 5" xfId="41519" xr:uid="{F2BC18F2-0ABF-486D-ADEB-E1620B186A5C}"/>
    <cellStyle name="หมายเหตุ 6 6" xfId="44332" xr:uid="{AE042B7F-CCD5-4561-8AB0-DB80E9E4FD5A}"/>
    <cellStyle name="หมายเหตุ 7" xfId="23312" xr:uid="{6A1B14F2-8C0E-42EE-ACA6-B04DCC288728}"/>
    <cellStyle name="หมายเหตุ 7 2" xfId="23313" xr:uid="{1FDBDADE-9135-46F9-979A-095A6C4DF9E4}"/>
    <cellStyle name="หมายเหตุ 7 2 2" xfId="23314" xr:uid="{0A93028B-2B5E-4849-94C9-7E668FEA9426}"/>
    <cellStyle name="หมายเหตุ 7 2 2 2" xfId="35223" xr:uid="{74C67442-514E-49FA-9733-092B9D23EED4}"/>
    <cellStyle name="หมายเหตุ 7 2 2 3" xfId="41525" xr:uid="{F8005351-BB1C-4517-8D7C-FA3DE7B76785}"/>
    <cellStyle name="หมายเหตุ 7 2 2 4" xfId="44338" xr:uid="{382512DD-2C59-4F4C-B305-459112CB2B8C}"/>
    <cellStyle name="หมายเหตุ 7 2 3" xfId="35222" xr:uid="{02C5127E-A5CD-45A5-A8CD-AADA0DC2A6F6}"/>
    <cellStyle name="หมายเหตุ 7 2 4" xfId="41524" xr:uid="{7FE0721A-8B7F-42FA-A4F7-9E47AE6CC0F4}"/>
    <cellStyle name="หมายเหตุ 7 2 5" xfId="44337" xr:uid="{062C0051-7F86-427E-A4B9-7185E6B7F9B0}"/>
    <cellStyle name="หมายเหตุ 7 3" xfId="23315" xr:uid="{B2F4EC7F-D519-425A-8D75-4E770F7433C0}"/>
    <cellStyle name="หมายเหตุ 7 3 2" xfId="35224" xr:uid="{B064D902-C4FC-41D5-BB19-AEED39EEB4EB}"/>
    <cellStyle name="หมายเหตุ 7 3 3" xfId="41526" xr:uid="{7E4B92BD-9F7B-4303-98D1-12D3F75DAB6A}"/>
    <cellStyle name="หมายเหตุ 7 3 4" xfId="44339" xr:uid="{385E0645-A042-4390-83C0-6CFB5C6154A3}"/>
    <cellStyle name="หมายเหตุ 7 4" xfId="38414" xr:uid="{5D1DE295-B69B-45FB-8B70-274C8682F626}"/>
    <cellStyle name="หมายเหตุ 7 5" xfId="41523" xr:uid="{0CFDBF98-2DB0-4258-B5E5-99A27699B0C9}"/>
    <cellStyle name="หมายเหตุ 7 6" xfId="44336" xr:uid="{808DD552-FCAC-4FA6-BD38-C51B15F140AC}"/>
    <cellStyle name="หมายเหตุ 8" xfId="23316" xr:uid="{E6455073-653E-4BB7-915F-B0851821B89D}"/>
    <cellStyle name="หมายเหตุ 8 2" xfId="23317" xr:uid="{A3CB760F-99F2-43EF-B72D-AF5C21194AB1}"/>
    <cellStyle name="หมายเหตุ 8 2 2" xfId="23318" xr:uid="{E01EC944-C766-4D3D-A971-1F66DB33E87E}"/>
    <cellStyle name="หมายเหตุ 8 2 2 2" xfId="35227" xr:uid="{D9EC7642-6F7F-473B-9820-FB8EC44EBD7D}"/>
    <cellStyle name="หมายเหตุ 8 2 2 3" xfId="41529" xr:uid="{65FB94C4-CDAD-4398-A226-506766CE5D96}"/>
    <cellStyle name="หมายเหตุ 8 2 2 4" xfId="44342" xr:uid="{7F718451-5497-4A7F-B225-87F7881AFC7F}"/>
    <cellStyle name="หมายเหตุ 8 2 3" xfId="35226" xr:uid="{7354A94A-F8D3-4AE1-83AC-EF529ADE6DD7}"/>
    <cellStyle name="หมายเหตุ 8 2 4" xfId="41528" xr:uid="{2538AC8A-FB15-4CBB-88DC-E900E347A40C}"/>
    <cellStyle name="หมายเหตุ 8 2 5" xfId="44341" xr:uid="{1CFF4A12-0589-458F-AFD8-F2E357D9C26D}"/>
    <cellStyle name="หมายเหตุ 8 3" xfId="23319" xr:uid="{346BBA3A-8FCA-4589-BFE0-03B29E3471A8}"/>
    <cellStyle name="หมายเหตุ 8 3 2" xfId="35228" xr:uid="{173A465B-AE27-4623-860E-93836BA6A62C}"/>
    <cellStyle name="หมายเหตุ 8 3 3" xfId="41530" xr:uid="{E6331CD5-9E8A-4CEF-907B-D136C965A6DC}"/>
    <cellStyle name="หมายเหตุ 8 3 4" xfId="44343" xr:uid="{EF643F4F-7E42-4EA1-9ECF-D83777AB97D7}"/>
    <cellStyle name="หมายเหตุ 8 4" xfId="35225" xr:uid="{6C1C147B-6520-4BDC-B4A5-1899355CC12E}"/>
    <cellStyle name="หมายเหตุ 8 5" xfId="41527" xr:uid="{153FD474-D299-4038-B925-AD8800755527}"/>
    <cellStyle name="หมายเหตุ 8 6" xfId="44340" xr:uid="{60B10AD0-1E49-4E07-9FC5-C66D972E856F}"/>
    <cellStyle name="หมายเหตุ 9" xfId="23320" xr:uid="{C8969F9D-52AD-41E1-891C-4D979132BC8A}"/>
    <cellStyle name="หมายเหตุ 9 2" xfId="23321" xr:uid="{893DC512-792E-4681-8E65-ACA0315AA84E}"/>
    <cellStyle name="หมายเหตุ 9 2 2" xfId="35230" xr:uid="{8EE6CE2C-850A-4D77-A092-66F0423DCF08}"/>
    <cellStyle name="หมายเหตุ 9 2 3" xfId="41532" xr:uid="{B2068391-3109-422A-B168-4BDED9A8A694}"/>
    <cellStyle name="หมายเหตุ 9 2 4" xfId="44345" xr:uid="{CBF1942B-B9D7-4D4F-A0E4-FDFE38E4B30A}"/>
    <cellStyle name="หมายเหตุ 9 3" xfId="35229" xr:uid="{2547377E-5719-4204-A63C-6F70FEC54EA5}"/>
    <cellStyle name="หมายเหตุ 9 4" xfId="41531" xr:uid="{05B765E5-6328-45F0-8BEC-6CC7D658DB2C}"/>
    <cellStyle name="หมายเหตุ 9 5" xfId="44344" xr:uid="{711D5FBA-56C5-4506-804D-695AE1C4D56F}"/>
    <cellStyle name="หัวเรื่อง 1" xfId="4682" xr:uid="{55E1771C-66C1-4DD6-A740-BF45CB57C0D2}"/>
    <cellStyle name="หัวเรื่อง 1 2" xfId="23323" xr:uid="{ABBD3D7E-BDA1-4979-AC49-31129FF15A2E}"/>
    <cellStyle name="หัวเรื่อง 1 3" xfId="23324" xr:uid="{DA218CB7-4BDB-437C-9A4B-770C60E61F56}"/>
    <cellStyle name="หัวเรื่อง 1 4" xfId="24771" xr:uid="{81C368D4-EFA6-4A56-AD6D-636B3C6419C4}"/>
    <cellStyle name="หัวเรื่อง 1 5" xfId="23322" xr:uid="{EB96AC15-EB05-4318-92EB-67B56592CA3F}"/>
    <cellStyle name="หัวเรื่อง 2" xfId="4683" xr:uid="{AE18FB86-DAB0-4B89-8037-C1CEC35B30AD}"/>
    <cellStyle name="หัวเรื่อง 2 2" xfId="23326" xr:uid="{80851372-BA7B-4F84-A9FF-F11F27E57362}"/>
    <cellStyle name="หัวเรื่อง 2 3" xfId="23327" xr:uid="{75AA14F9-979A-44B8-A545-567841219FDD}"/>
    <cellStyle name="หัวเรื่อง 2 4" xfId="24772" xr:uid="{815A0023-8C7E-480F-BFA4-0848BDD4E006}"/>
    <cellStyle name="หัวเรื่อง 2 5" xfId="23325" xr:uid="{7DB811FA-1D93-4231-AE7D-142A0D8F33BE}"/>
    <cellStyle name="หัวเรื่อง 3" xfId="4684" xr:uid="{9B623013-BBAE-4DC8-9C31-E2D75847A2F9}"/>
    <cellStyle name="หัวเรื่อง 3 2" xfId="23329" xr:uid="{E89E196A-AF24-46D5-9CC4-461F8D4DE581}"/>
    <cellStyle name="หัวเรื่อง 3 3" xfId="23330" xr:uid="{8B8F3B8F-5CA9-45DE-8601-82E7A7C4730F}"/>
    <cellStyle name="หัวเรื่อง 3 4" xfId="23331" xr:uid="{BB1B5A10-5013-4767-A1E5-BEFDFAF79828}"/>
    <cellStyle name="หัวเรื่อง 3 5" xfId="24773" xr:uid="{75EA829C-E506-4BFF-906F-DA30C7200BAC}"/>
    <cellStyle name="หัวเรื่อง 3 6" xfId="23328" xr:uid="{64F06A03-C06D-49B2-B0CE-083A3FE60AA8}"/>
    <cellStyle name="หัวเรื่อง 4" xfId="4685" xr:uid="{856D30EC-AD36-4622-903E-88524686B206}"/>
    <cellStyle name="หัวเรื่อง 4 2" xfId="23333" xr:uid="{1E0F4892-CD0B-4DD6-A0B4-216674B6614E}"/>
    <cellStyle name="หัวเรื่อง 4 3" xfId="23334" xr:uid="{A8CD73F0-63FB-4D12-9254-404C761D0733}"/>
    <cellStyle name="หัวเรื่อง 4 4" xfId="24774" xr:uid="{27DCEEDF-9431-4D75-9FB4-214DD2F62207}"/>
    <cellStyle name="หัวเรื่อง 4 5" xfId="23332" xr:uid="{E81D9B36-EB8F-4C88-8ED0-5F17B78388E6}"/>
    <cellStyle name="๏W่ฤ_OVD5-05" xfId="23335" xr:uid="{4E174CF9-A26F-478D-8303-87A37E95D226}"/>
    <cellStyle name="ྰomma_RQSTFRM_97ศธบ๑" xfId="3094" xr:uid="{ABD661ED-5553-4FAB-8A33-ACB50F91A7C3}"/>
    <cellStyle name="ơ᪒＀＀＀＀＀＀＀＀＀＀＀＀＀＀＀＀＀＀＀＀＀＀＀＀＀＀＀＀ma_QTR94_95_1ฟ๙ศธบ๑ณปฟช (2)" xfId="23336" xr:uid="{7DFEB48F-675B-4143-ADA8-10E9B5E2A1E4}"/>
    <cellStyle name="…_x000e__x000a_ธ๎_x000c_U_x0001_ฅ_x0005_ด_x000a__x0007__x0001__x0001_" xfId="23337" xr:uid="{077154DB-B0AA-49C8-888F-2866CBE5D01C}"/>
    <cellStyle name="_x001d_๐&quot;_x000c_์๒_x000c_฿U_x0001_ญ_x0005_J_x000f__x0007__x0001__x0001_" xfId="23338" xr:uid="{5F199810-E62E-46E4-9248-B014240B6AA1}"/>
    <cellStyle name="_x001d_๐'&amp;O—&amp;H_x000b__x0008_4_x0018__x0005__x0019__x000f__x0001__x0001_" xfId="23339" xr:uid="{450DE107-C5B4-4ACF-B3AF-3942B71C39DE}"/>
    <cellStyle name="_x001d_๐7_x000c_๎_x0017__x000d_เU_x0001_า_x0006_|!_x0007__x0001__x0001_" xfId="23340" xr:uid="{C27CACB0-9F8D-4F25-9698-17FED446125B}"/>
    <cellStyle name="_x001d_๐7_x000c_๎_x0017__x000d_เU_x0001_า_x0006_!_x0007__x0001__x0001_" xfId="23341" xr:uid="{9515010C-5077-4E89-AC86-F816D31739A0}"/>
    <cellStyle name="_x001d_๐๏%$ฟ&amp;_x0017__x000b__x0008_ศ_x001c__x001d__x0007__x0001__x0001_" xfId="23342" xr:uid="{817F9801-4534-4649-A9BD-69EC33C24E2B}"/>
    <cellStyle name="ormal_Zone 1Aev dist.a_qry2)tpldt_1\)_-* &quot;-&quot;??\ _F_-_x0005__-@_-@_-@_-@_)%_x0001_" xfId="23343" xr:uid="{023316E9-67E0-47DC-84CC-067739245546}"/>
    <cellStyle name="" xfId="23344" xr:uid="{3BA835A6-8146-4D57-B5D4-61E28BAAEDD9}"/>
    <cellStyle name="_xddb0_̟ᩒb_xdddc_̟ᩢb_xde1c_̟ᩲbơ᪂bơ᪒＀＀＀＀＀＀＀＀＀＀＀＀＀＀＀＀＀＀＀＀＀＀＀＀＀＀＀＀ma_QTR94_95_1ฟ๙ศธบ๑ณปฟช (2)" xfId="23345" xr:uid="{E53C4C94-C59C-44F4-AC65-4824D0690D5B}"/>
    <cellStyle name="똿뗦먛귟 [0.00]_PRODUCT DETAIL Q1" xfId="23346" xr:uid="{5BE7E833-D4B0-4454-B019-A6624FC27C0A}"/>
    <cellStyle name="똿뗦먛귟_PRODUCT DETAIL Q1" xfId="23347" xr:uid="{BF7FD265-0C07-409C-87A6-C22E57B7DB89}"/>
    <cellStyle name="믅됞 [0.00]_PRODUCT DETAIL Q1" xfId="23348" xr:uid="{509DF63A-ADDB-4302-9B82-069261FE8179}"/>
    <cellStyle name="믅됞_PRODUCT DETAIL Q1" xfId="23349" xr:uid="{53DD57BC-4094-420A-9C42-026C8F8A31B8}"/>
    <cellStyle name="밍? [0]_엄넷?? " xfId="23350" xr:uid="{156E8D0B-31A6-43E5-9170-790FC7B7EE10}"/>
    <cellStyle name="밍?_엄넷?? " xfId="23351" xr:uid="{795CDDB7-D48A-4EB9-99C8-A67D5F496F34}"/>
    <cellStyle name="백분율_95" xfId="23352" xr:uid="{1A244874-807A-4153-A35D-4BB378BF7051}"/>
    <cellStyle name="뷭?" xfId="23353" xr:uid="{C34B6841-8E72-40DB-9666-AE3E2BEFB804}"/>
    <cellStyle name="뷰A? [0]_엄넷?? " xfId="23354" xr:uid="{9860C744-F920-4064-902E-59499D4C8266}"/>
    <cellStyle name="뷰A?_엄넷?? " xfId="23355" xr:uid="{E74D3418-CCEE-4D63-AA19-171C43296105}"/>
    <cellStyle name="쉼표 [0]_Country code" xfId="3095" xr:uid="{988EE2CF-8CB7-4795-A6F0-6C8CA8A76BE6}"/>
    <cellStyle name="쉼표_Korea Customer Information" xfId="3096" xr:uid="{40C5FFF6-1668-4CDE-9271-F7254FB45FAA}"/>
    <cellStyle name="콤마 [0]_          " xfId="23356" xr:uid="{F336ACE9-B04D-4A2C-81D2-325D39085B35}"/>
    <cellStyle name="콤마_          " xfId="23357" xr:uid="{4193AAFB-8A5E-4621-BE8F-314B66E8F15E}"/>
    <cellStyle name="통화 [0]_1202" xfId="23358" xr:uid="{E43981D9-016E-4D96-B8AF-DCE2BC2D1125}"/>
    <cellStyle name="통화_1202" xfId="23359" xr:uid="{21504E58-36E2-4F94-BC03-86228108665C}"/>
    <cellStyle name="표준_(정보부문)월별인원계획" xfId="23360" xr:uid="{9A584A1C-A9DA-4DFD-AAF1-67BAD7CA745D}"/>
    <cellStyle name="퓭닉_ㅶA??絡 " xfId="23361" xr:uid="{119F8455-3760-475F-BC90-39C3BD7EE56C}"/>
    <cellStyle name="화폐기호_도장2 " xfId="23362" xr:uid="{794D79C1-179E-4908-B02A-D937CA32A32D}"/>
    <cellStyle name="一般 2" xfId="3097" xr:uid="{468C1B56-1E5A-4AC3-808A-2ED59FBF0B81}"/>
    <cellStyle name="一般_~4664860" xfId="23363" xr:uid="{AF7D3121-3FF4-471C-92EB-BE687E588442}"/>
    <cellStyle name="中等" xfId="3098" xr:uid="{64C669AF-06A2-4BA0-86C7-6B23E1B49B01}"/>
    <cellStyle name="備註" xfId="3099" xr:uid="{F6E2EF8B-B149-4BC9-BE63-1D3430B53665}"/>
    <cellStyle name="千位分隔[0]_08工资" xfId="23364" xr:uid="{9112532F-2D16-486B-A5B6-99AE6A288727}"/>
    <cellStyle name="千位分隔_08工资" xfId="23365" xr:uid="{C681E96C-8166-4294-93AD-FD3134E29C84}"/>
    <cellStyle name="千分位 2" xfId="3100" xr:uid="{D769E063-6525-4F72-87FA-B004AF32C99B}"/>
    <cellStyle name="千分位[0]_Book2" xfId="23366" xr:uid="{91D3F870-E06D-44A9-812C-58B1D262ACD9}"/>
    <cellStyle name="千分位_2005 Budget Control Sheet" xfId="3101" xr:uid="{1F145991-442C-46F2-8BFA-132C35346DAB}"/>
    <cellStyle name="合計" xfId="3102" xr:uid="{39F58331-EEF5-4AE8-91FB-93F8860FB404}"/>
    <cellStyle name="后继超级链接" xfId="23367" xr:uid="{46106815-5B64-4CD7-B682-6867C2672932}"/>
    <cellStyle name="壞" xfId="3103" xr:uid="{E01D085D-3BFE-41F2-810E-C03974CE5A68}"/>
    <cellStyle name="好" xfId="3104" xr:uid="{8F0FF29E-C33B-4A0E-A121-50AA57F6D330}"/>
    <cellStyle name="常规_02房屋明细" xfId="23368" xr:uid="{662C3F3E-ADA8-4745-8118-8B4106C28EDB}"/>
    <cellStyle name="折り返し" xfId="23369" xr:uid="{E56A007C-BFAC-4F92-9BFC-A8456A3DA275}"/>
    <cellStyle name="普通_9409GZST" xfId="23370" xr:uid="{32BB4F5C-EC30-47A5-B377-18BAF08EDB0D}"/>
    <cellStyle name="未定義" xfId="3328" xr:uid="{96113E2A-21AF-4B03-B596-4D8C0167B458}"/>
    <cellStyle name="桁区切り [0.00] 2" xfId="4686" xr:uid="{05D5356A-7BDE-4C3C-9063-F3A977394C65}"/>
    <cellStyle name="桁区切り [0.00]_(FASTチャージ) YC5 BOX用データrev.1" xfId="23371" xr:uid="{8253C8C6-1151-4AF6-A5D1-C7C7B4C7E2F0}"/>
    <cellStyle name="桁区切り 2" xfId="4687" xr:uid="{54866F9B-60C5-459C-BCDE-A2AEA3F60A68}"/>
    <cellStyle name="桁区切り 3" xfId="4688" xr:uid="{03DBE7E5-8B9C-4B2E-B1B1-3A00997B99C0}"/>
    <cellStyle name="桁区切り_(FASTチャージ) YC5 BOX用データrev.1" xfId="23372" xr:uid="{8F25B528-0E59-4E7B-AA33-3DB4A673CB82}"/>
    <cellStyle name="標?_Sheet1終" xfId="23373" xr:uid="{CFF66B29-048F-4F1E-9296-C5C5DF4DAE5F}"/>
    <cellStyle name="標準_　'98用,11月 " xfId="3105" xr:uid="{546A6816-5AE2-43E3-8C3A-528C5822AB96}"/>
    <cellStyle name="標題" xfId="3106" xr:uid="{0D4C17B6-6881-453D-9FC2-7820A703D20B}"/>
    <cellStyle name="標題 1" xfId="3107" xr:uid="{E56CE4C2-B5FD-4024-928F-CEA7C40C7A75}"/>
    <cellStyle name="標題 2" xfId="3108" xr:uid="{2AD1BCDA-B0A4-47DA-80CA-9D559E4052F7}"/>
    <cellStyle name="標題 3" xfId="3109" xr:uid="{8ADB52B5-5C73-4731-A67E-832DCA7C90F2}"/>
    <cellStyle name="標題 4" xfId="3110" xr:uid="{85C657E3-9A3E-469C-BABF-8BCE401C5DF7}"/>
    <cellStyle name="檢查儲存格" xfId="3111" xr:uid="{0C89D0F2-843C-4ABD-B761-A4F146A7E3F8}"/>
    <cellStyle name="爨ﾃﾗ靉ｧﾋﾁﾒﾂｨﾘﾅﾀﾒ､ [0]_PERSONAL" xfId="23374" xr:uid="{07DBD7F4-2AD2-4EA3-9AF4-248C754ADE5E}"/>
    <cellStyle name="爨ﾃﾗ靉ｧﾋﾁﾒﾂｨﾘﾅﾀﾒ､_PERSONAL" xfId="23375" xr:uid="{211F4B18-67A6-4877-81F9-6EFB03B82574}"/>
    <cellStyle name="爨ﾃﾗ靉ｧﾋﾁﾒﾂﾊ｡ﾘﾅ爰ﾔｹ [0]_PERSONAL" xfId="23376" xr:uid="{B26BEA4A-4184-44DA-BC00-5861ECA232EF}"/>
    <cellStyle name="爨ﾃﾗ靉ｧﾋﾁﾒﾂﾊ｡ﾘﾅ爰ﾔｹ_PERSONAL" xfId="23377" xr:uid="{B4D28721-7071-4AAC-AA09-3DCA158BE8A6}"/>
    <cellStyle name="爼ﾗ靉ﾁ篦ｧﾋﾅﾒﾂﾁﾔｵﾔ" xfId="3329" xr:uid="{A8C0CCD2-AB07-4740-952C-A4A40AA86FD0}"/>
    <cellStyle name="罫線（点線）" xfId="23379" xr:uid="{1DBC21D0-277F-427E-A8AD-F074DEBFD711}"/>
    <cellStyle name="行レベル_1_IPC 2003年事業計画用VOL" xfId="23380" xr:uid="{181AED24-99D6-42C3-A922-14CC68BF1C99}"/>
    <cellStyle name="表示済みのハイパーリンク" xfId="23381" xr:uid="{8C498F4A-C981-451F-837E-FD68EAE9BD34}"/>
    <cellStyle name="見出し１" xfId="23382" xr:uid="{3C4BAECE-3355-469A-8FD0-CBD3C6034089}"/>
    <cellStyle name="計算方式" xfId="3112" xr:uid="{852F4DFF-5B9D-462A-95E0-B0E28C20599E}"/>
    <cellStyle name="說明文字" xfId="3113" xr:uid="{CF3E2EB6-0693-47A4-82C2-0C4198F57F7E}"/>
    <cellStyle name="警告文字" xfId="3114" xr:uid="{5CC60F02-19BF-4EBF-A834-E8B95151ACA6}"/>
    <cellStyle name="貨幣 [0]_Book2" xfId="23383" xr:uid="{B7967438-2B97-4562-BEDB-CAC07EC56A67}"/>
    <cellStyle name="貨幣[0]_LC (2)" xfId="3330" xr:uid="{D9EE2241-6E07-4735-8501-891E97D06808}"/>
    <cellStyle name="貨幣_AAM" xfId="23385" xr:uid="{052C94CE-CF44-4DD5-B7E4-BDB8B52E467E}"/>
    <cellStyle name="货币[0]_ INVOICE" xfId="23386" xr:uid="{D56CE440-36F7-43F8-A422-A47BF31FCDE0}"/>
    <cellStyle name="货币_ INVOICE" xfId="23387" xr:uid="{69FEDB89-71D7-4C85-88B9-01A973950060}"/>
    <cellStyle name="超级链接" xfId="23388" xr:uid="{48CF71B0-B3CF-4A88-AB20-77F42F80B7C1}"/>
    <cellStyle name="輔色1" xfId="3115" xr:uid="{7F76C852-C3EC-4066-AA67-E3218C1A9A9F}"/>
    <cellStyle name="輔色2" xfId="3116" xr:uid="{7724F774-4E8B-4509-9925-12411623A307}"/>
    <cellStyle name="輔色3" xfId="3117" xr:uid="{B6999E76-BF0E-47BD-8D65-D4A95C8A157C}"/>
    <cellStyle name="輔色4" xfId="3118" xr:uid="{7CC730DD-DF4F-4374-94F0-C31886D014ED}"/>
    <cellStyle name="輔色5" xfId="3119" xr:uid="{B1CEEEDA-C0E5-4DBB-9BD5-BFE550FEBD08}"/>
    <cellStyle name="輔色6" xfId="3120" xr:uid="{992F617E-2F9D-4EE2-9C39-118213F6D47E}"/>
    <cellStyle name="輸入" xfId="3121" xr:uid="{031F229B-2D46-46A4-B984-FF963950A5EE}"/>
    <cellStyle name="輸出" xfId="3122" xr:uid="{4047AC54-E4D1-4F76-8617-BD3F786ACC22}"/>
    <cellStyle name="通貨 [0.00]_~0024152" xfId="23389" xr:uid="{7CB4FB8B-CECB-41A4-98AD-DBD0C13EC1E1}"/>
    <cellStyle name="通貨_　'98用,11月 " xfId="3123" xr:uid="{10F36763-70BA-4A9D-9BED-C1E1584031BF}"/>
    <cellStyle name="連結的儲存格" xfId="3124" xr:uid="{D142627B-4B18-4CE5-93DA-8F9842EA29DA}"/>
  </cellStyles>
  <dxfs count="0"/>
  <tableStyles count="0" defaultTableStyle="TableStyleMedium9" defaultPivotStyle="PivotStyleLight16"/>
  <colors>
    <mruColors>
      <color rgb="FFFFFFCC"/>
      <color rgb="FF66FFFF"/>
      <color rgb="FFCC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48"/>
  <sheetViews>
    <sheetView showGridLines="0" tabSelected="1" view="pageBreakPreview" zoomScale="85" zoomScaleNormal="85" zoomScaleSheetLayoutView="85" workbookViewId="0">
      <selection activeCell="G10" sqref="G10"/>
    </sheetView>
  </sheetViews>
  <sheetFormatPr defaultColWidth="10.54296875" defaultRowHeight="24" customHeight="1"/>
  <cols>
    <col min="1" max="1" width="46.1796875" style="59" customWidth="1"/>
    <col min="2" max="2" width="5.54296875" style="60" customWidth="1"/>
    <col min="3" max="3" width="8.81640625" style="59" customWidth="1"/>
    <col min="4" max="4" width="1.453125" style="60" customWidth="1"/>
    <col min="5" max="5" width="15" style="60" customWidth="1"/>
    <col min="6" max="6" width="1.453125" style="60" customWidth="1"/>
    <col min="7" max="7" width="15" style="60" customWidth="1"/>
    <col min="8" max="8" width="1.1796875" style="60" customWidth="1"/>
    <col min="9" max="9" width="15" style="60" customWidth="1"/>
    <col min="10" max="10" width="1.453125" style="60" customWidth="1"/>
    <col min="11" max="11" width="15" style="60" customWidth="1"/>
    <col min="12" max="12" width="0.453125" style="60" customWidth="1"/>
    <col min="13" max="13" width="13.1796875" style="60" customWidth="1"/>
    <col min="14" max="14" width="11.6328125" style="60" bestFit="1" customWidth="1"/>
    <col min="15" max="16384" width="10.54296875" style="60"/>
  </cols>
  <sheetData>
    <row r="1" spans="1:11" s="73" customFormat="1" ht="24" customHeight="1">
      <c r="A1" s="68" t="s">
        <v>120</v>
      </c>
      <c r="B1" s="69"/>
      <c r="C1" s="70"/>
      <c r="D1" s="71"/>
      <c r="E1" s="71"/>
      <c r="F1" s="71"/>
      <c r="G1" s="71"/>
      <c r="H1" s="71"/>
      <c r="I1" s="71"/>
      <c r="J1" s="71"/>
      <c r="K1" s="71"/>
    </row>
    <row r="2" spans="1:11" s="73" customFormat="1" ht="24" customHeight="1">
      <c r="A2" s="129" t="s">
        <v>213</v>
      </c>
      <c r="B2" s="69"/>
      <c r="C2" s="70"/>
      <c r="D2" s="71"/>
      <c r="E2" s="71"/>
      <c r="F2" s="71"/>
      <c r="G2" s="71"/>
      <c r="H2" s="71"/>
      <c r="I2" s="69"/>
      <c r="J2" s="71"/>
      <c r="K2" s="69"/>
    </row>
    <row r="3" spans="1:11" s="130" customFormat="1" ht="24" customHeight="1">
      <c r="A3" s="81" t="s">
        <v>208</v>
      </c>
      <c r="B3" s="81"/>
      <c r="C3" s="81"/>
      <c r="D3" s="81"/>
      <c r="E3" s="81"/>
      <c r="F3" s="81"/>
      <c r="G3" s="76"/>
      <c r="H3" s="76"/>
      <c r="I3" s="81"/>
      <c r="J3" s="81"/>
      <c r="K3" s="76"/>
    </row>
    <row r="4" spans="1:11" ht="24" customHeight="1">
      <c r="A4" s="70"/>
      <c r="B4" s="71"/>
      <c r="C4" s="70"/>
      <c r="D4" s="71"/>
      <c r="E4" s="71"/>
      <c r="F4" s="71"/>
      <c r="G4" s="71"/>
      <c r="H4" s="71"/>
      <c r="I4" s="71"/>
      <c r="J4" s="71"/>
      <c r="K4" s="131" t="s">
        <v>0</v>
      </c>
    </row>
    <row r="5" spans="1:11" ht="24" customHeight="1">
      <c r="E5" s="178" t="s">
        <v>1</v>
      </c>
      <c r="F5" s="178"/>
      <c r="G5" s="178"/>
      <c r="H5" s="76"/>
      <c r="I5" s="178" t="s">
        <v>2</v>
      </c>
      <c r="J5" s="178"/>
      <c r="K5" s="178"/>
    </row>
    <row r="6" spans="1:11" ht="24" customHeight="1">
      <c r="C6" s="77" t="s">
        <v>3</v>
      </c>
      <c r="D6" s="78"/>
      <c r="E6" s="132" t="s">
        <v>209</v>
      </c>
      <c r="F6" s="79"/>
      <c r="G6" s="132" t="s">
        <v>181</v>
      </c>
      <c r="H6" s="132"/>
      <c r="I6" s="132" t="s">
        <v>209</v>
      </c>
      <c r="J6" s="79"/>
      <c r="K6" s="132" t="s">
        <v>181</v>
      </c>
    </row>
    <row r="7" spans="1:11" ht="24" customHeight="1">
      <c r="A7" s="81" t="s">
        <v>4</v>
      </c>
    </row>
    <row r="8" spans="1:11" ht="24" customHeight="1">
      <c r="A8" s="81" t="s">
        <v>5</v>
      </c>
      <c r="C8" s="61"/>
    </row>
    <row r="9" spans="1:11" ht="24" customHeight="1">
      <c r="A9" s="59" t="s">
        <v>6</v>
      </c>
      <c r="C9" s="61">
        <v>7</v>
      </c>
      <c r="E9" s="58">
        <v>220178095</v>
      </c>
      <c r="F9" s="58"/>
      <c r="G9" s="58">
        <v>327097162</v>
      </c>
      <c r="H9" s="58"/>
      <c r="I9" s="58">
        <v>52666649</v>
      </c>
      <c r="J9" s="58"/>
      <c r="K9" s="58">
        <v>188574052</v>
      </c>
    </row>
    <row r="10" spans="1:11" ht="24" customHeight="1">
      <c r="A10" s="59" t="s">
        <v>88</v>
      </c>
      <c r="C10" s="61">
        <v>8</v>
      </c>
      <c r="D10" s="133"/>
      <c r="E10" s="58">
        <v>1227614027</v>
      </c>
      <c r="F10" s="58"/>
      <c r="G10" s="58">
        <v>1227504104</v>
      </c>
      <c r="H10" s="58"/>
      <c r="I10" s="58">
        <v>874653583</v>
      </c>
      <c r="J10" s="58"/>
      <c r="K10" s="58">
        <v>723573566</v>
      </c>
    </row>
    <row r="11" spans="1:11" ht="24" customHeight="1">
      <c r="A11" s="134" t="s">
        <v>121</v>
      </c>
      <c r="C11" s="61"/>
      <c r="D11" s="133"/>
      <c r="E11" s="58"/>
      <c r="F11" s="58"/>
      <c r="G11" s="58"/>
      <c r="H11" s="58"/>
      <c r="I11" s="58"/>
      <c r="J11" s="58"/>
      <c r="K11" s="58"/>
    </row>
    <row r="12" spans="1:11" ht="24" customHeight="1">
      <c r="A12" s="134" t="s">
        <v>220</v>
      </c>
      <c r="C12" s="61">
        <v>21</v>
      </c>
      <c r="D12" s="133"/>
      <c r="E12" s="58">
        <v>0</v>
      </c>
      <c r="F12" s="58"/>
      <c r="G12" s="58">
        <v>0</v>
      </c>
      <c r="H12" s="58"/>
      <c r="I12" s="58">
        <v>2831393</v>
      </c>
      <c r="J12" s="58"/>
      <c r="K12" s="58">
        <v>2598853</v>
      </c>
    </row>
    <row r="13" spans="1:11" ht="24" customHeight="1">
      <c r="A13" s="134" t="s">
        <v>221</v>
      </c>
      <c r="C13" s="61">
        <v>12</v>
      </c>
      <c r="D13" s="133"/>
      <c r="E13" s="58">
        <v>28611084</v>
      </c>
      <c r="F13" s="58"/>
      <c r="G13" s="58">
        <v>0</v>
      </c>
      <c r="H13" s="58"/>
      <c r="I13" s="58">
        <v>0</v>
      </c>
      <c r="J13" s="58"/>
      <c r="K13" s="58">
        <v>0</v>
      </c>
    </row>
    <row r="14" spans="1:11" ht="24" customHeight="1">
      <c r="A14" s="134" t="s">
        <v>92</v>
      </c>
      <c r="B14" s="83"/>
      <c r="C14" s="61">
        <v>9</v>
      </c>
      <c r="E14" s="58">
        <v>884154033</v>
      </c>
      <c r="F14" s="58"/>
      <c r="G14" s="58">
        <v>725251493</v>
      </c>
      <c r="H14" s="58"/>
      <c r="I14" s="58">
        <v>634921410</v>
      </c>
      <c r="J14" s="58"/>
      <c r="K14" s="58">
        <v>412008931</v>
      </c>
    </row>
    <row r="15" spans="1:11" ht="24" customHeight="1">
      <c r="A15" s="59" t="s">
        <v>7</v>
      </c>
      <c r="C15" s="61"/>
      <c r="E15" s="135">
        <v>103715665</v>
      </c>
      <c r="F15" s="58"/>
      <c r="G15" s="135">
        <v>66107522</v>
      </c>
      <c r="H15" s="58"/>
      <c r="I15" s="58">
        <v>49043610</v>
      </c>
      <c r="J15" s="58"/>
      <c r="K15" s="58">
        <v>21336107</v>
      </c>
    </row>
    <row r="16" spans="1:11" ht="24" customHeight="1">
      <c r="A16" s="81" t="s">
        <v>8</v>
      </c>
      <c r="C16" s="61"/>
      <c r="E16" s="85">
        <f>SUM(E9:E15)</f>
        <v>2464272904</v>
      </c>
      <c r="F16" s="58"/>
      <c r="G16" s="85">
        <f>SUM(G9:G15)</f>
        <v>2345960281</v>
      </c>
      <c r="H16" s="136"/>
      <c r="I16" s="85">
        <f>SUM(I9:I15)</f>
        <v>1614116645</v>
      </c>
      <c r="J16" s="58"/>
      <c r="K16" s="85">
        <f>SUM(K9:K15)</f>
        <v>1348091509</v>
      </c>
    </row>
    <row r="17" spans="1:11" ht="24" customHeight="1">
      <c r="A17" s="81" t="s">
        <v>9</v>
      </c>
      <c r="C17" s="61"/>
      <c r="E17" s="58"/>
      <c r="F17" s="58"/>
      <c r="G17" s="58"/>
      <c r="H17" s="136"/>
      <c r="I17" s="58"/>
      <c r="J17" s="58"/>
      <c r="K17" s="58"/>
    </row>
    <row r="18" spans="1:11" ht="24" customHeight="1">
      <c r="A18" s="59" t="s">
        <v>123</v>
      </c>
      <c r="C18" s="61"/>
      <c r="E18" s="58"/>
      <c r="F18" s="58"/>
      <c r="G18" s="58"/>
      <c r="H18" s="136"/>
      <c r="I18" s="58"/>
      <c r="J18" s="58"/>
      <c r="K18" s="58"/>
    </row>
    <row r="19" spans="1:11" ht="24" customHeight="1">
      <c r="A19" s="134" t="s">
        <v>220</v>
      </c>
      <c r="C19" s="61">
        <v>21</v>
      </c>
      <c r="E19" s="58">
        <v>0</v>
      </c>
      <c r="F19" s="58"/>
      <c r="G19" s="58">
        <v>0</v>
      </c>
      <c r="H19" s="58"/>
      <c r="I19" s="58">
        <v>36253871</v>
      </c>
      <c r="J19" s="58"/>
      <c r="K19" s="58">
        <v>39085263</v>
      </c>
    </row>
    <row r="20" spans="1:11" ht="24" customHeight="1">
      <c r="A20" s="134" t="s">
        <v>221</v>
      </c>
      <c r="C20" s="61">
        <v>12</v>
      </c>
      <c r="E20" s="58">
        <v>0</v>
      </c>
      <c r="F20" s="58"/>
      <c r="G20" s="58">
        <v>30111084</v>
      </c>
      <c r="H20" s="58"/>
      <c r="I20" s="58">
        <v>0</v>
      </c>
      <c r="J20" s="58"/>
      <c r="K20" s="58">
        <v>0</v>
      </c>
    </row>
    <row r="21" spans="1:11" ht="24" customHeight="1">
      <c r="A21" s="59" t="s">
        <v>10</v>
      </c>
      <c r="C21" s="61">
        <v>10</v>
      </c>
      <c r="E21" s="58">
        <v>0</v>
      </c>
      <c r="F21" s="58"/>
      <c r="G21" s="58">
        <v>0</v>
      </c>
      <c r="H21" s="58"/>
      <c r="I21" s="58">
        <v>2041316926</v>
      </c>
      <c r="J21" s="58"/>
      <c r="K21" s="58">
        <v>2041307450</v>
      </c>
    </row>
    <row r="22" spans="1:11" ht="24" customHeight="1">
      <c r="A22" s="59" t="s">
        <v>11</v>
      </c>
      <c r="C22" s="61">
        <v>11</v>
      </c>
      <c r="E22" s="58">
        <v>9930773</v>
      </c>
      <c r="F22" s="58"/>
      <c r="G22" s="58">
        <v>12981003</v>
      </c>
      <c r="H22" s="58"/>
      <c r="I22" s="58">
        <v>0</v>
      </c>
      <c r="J22" s="58"/>
      <c r="K22" s="58">
        <v>0</v>
      </c>
    </row>
    <row r="23" spans="1:11" ht="24" customHeight="1">
      <c r="A23" s="134" t="s">
        <v>106</v>
      </c>
      <c r="B23" s="83"/>
      <c r="C23" s="61">
        <v>13</v>
      </c>
      <c r="E23" s="58">
        <v>2164021848</v>
      </c>
      <c r="F23" s="58"/>
      <c r="G23" s="58">
        <v>2280654589</v>
      </c>
      <c r="H23" s="58"/>
      <c r="I23" s="58">
        <v>1277053982</v>
      </c>
      <c r="J23" s="58"/>
      <c r="K23" s="58">
        <v>1347461941</v>
      </c>
    </row>
    <row r="24" spans="1:11" ht="24" customHeight="1">
      <c r="A24" s="134" t="s">
        <v>100</v>
      </c>
      <c r="B24" s="83"/>
      <c r="C24" s="61">
        <v>21</v>
      </c>
      <c r="E24" s="58">
        <v>414767115</v>
      </c>
      <c r="F24" s="58"/>
      <c r="G24" s="58">
        <v>434937116</v>
      </c>
      <c r="H24" s="58"/>
      <c r="I24" s="58">
        <v>238537814</v>
      </c>
      <c r="J24" s="62"/>
      <c r="K24" s="58">
        <v>204720712</v>
      </c>
    </row>
    <row r="25" spans="1:11" ht="24" customHeight="1">
      <c r="A25" s="134" t="s">
        <v>154</v>
      </c>
      <c r="B25" s="83"/>
      <c r="C25" s="61">
        <v>14</v>
      </c>
      <c r="E25" s="58">
        <v>57192565</v>
      </c>
      <c r="F25" s="58"/>
      <c r="G25" s="58">
        <v>54002325</v>
      </c>
      <c r="H25" s="58"/>
      <c r="I25" s="58">
        <v>0</v>
      </c>
      <c r="J25" s="62"/>
      <c r="K25" s="58">
        <v>0</v>
      </c>
    </row>
    <row r="26" spans="1:11" ht="24" customHeight="1">
      <c r="A26" s="82" t="s">
        <v>107</v>
      </c>
      <c r="B26" s="83"/>
      <c r="C26" s="61">
        <v>15</v>
      </c>
      <c r="E26" s="58">
        <v>149558805</v>
      </c>
      <c r="F26" s="58"/>
      <c r="G26" s="58">
        <v>167691365</v>
      </c>
      <c r="H26" s="58"/>
      <c r="I26" s="58">
        <v>7611474</v>
      </c>
      <c r="J26" s="58"/>
      <c r="K26" s="58">
        <v>9274582</v>
      </c>
    </row>
    <row r="27" spans="1:11" ht="24" customHeight="1">
      <c r="A27" s="82" t="s">
        <v>12</v>
      </c>
      <c r="B27" s="83"/>
      <c r="C27" s="61">
        <v>16</v>
      </c>
      <c r="E27" s="58">
        <v>51225128</v>
      </c>
      <c r="F27" s="58"/>
      <c r="G27" s="58">
        <v>53911089</v>
      </c>
      <c r="H27" s="58"/>
      <c r="I27" s="58">
        <v>0</v>
      </c>
      <c r="J27" s="58"/>
      <c r="K27" s="58">
        <v>0</v>
      </c>
    </row>
    <row r="28" spans="1:11" ht="24" customHeight="1">
      <c r="A28" s="82" t="s">
        <v>108</v>
      </c>
      <c r="B28" s="83"/>
      <c r="C28" s="61">
        <v>25</v>
      </c>
      <c r="E28" s="58">
        <v>35637590</v>
      </c>
      <c r="F28" s="58"/>
      <c r="G28" s="58">
        <v>93934259</v>
      </c>
      <c r="H28" s="58"/>
      <c r="I28" s="58">
        <v>6885339</v>
      </c>
      <c r="J28" s="58"/>
      <c r="K28" s="58">
        <v>68922401</v>
      </c>
    </row>
    <row r="29" spans="1:11" ht="24" customHeight="1">
      <c r="A29" s="82" t="s">
        <v>109</v>
      </c>
      <c r="B29" s="83"/>
      <c r="C29" s="61"/>
      <c r="E29" s="58">
        <v>31886869</v>
      </c>
      <c r="F29" s="58"/>
      <c r="G29" s="58">
        <v>33558840</v>
      </c>
      <c r="H29" s="58"/>
      <c r="I29" s="58">
        <v>0</v>
      </c>
      <c r="J29" s="58"/>
      <c r="K29" s="58">
        <v>0</v>
      </c>
    </row>
    <row r="30" spans="1:11" ht="24" customHeight="1">
      <c r="A30" s="59" t="s">
        <v>13</v>
      </c>
      <c r="C30" s="61"/>
      <c r="E30" s="89">
        <v>29331838</v>
      </c>
      <c r="F30" s="58"/>
      <c r="G30" s="89">
        <v>29179836</v>
      </c>
      <c r="H30" s="58"/>
      <c r="I30" s="89">
        <v>32651481</v>
      </c>
      <c r="J30" s="58"/>
      <c r="K30" s="89">
        <v>31994336</v>
      </c>
    </row>
    <row r="31" spans="1:11" ht="24" customHeight="1">
      <c r="A31" s="81" t="s">
        <v>14</v>
      </c>
      <c r="C31" s="61"/>
      <c r="E31" s="58">
        <f>SUM(E19:E30)</f>
        <v>2943552531</v>
      </c>
      <c r="F31" s="58"/>
      <c r="G31" s="58">
        <f>SUM(G19:G30)</f>
        <v>3190961506</v>
      </c>
      <c r="H31" s="136"/>
      <c r="I31" s="58">
        <f>SUM(I19:I30)</f>
        <v>3640310887</v>
      </c>
      <c r="J31" s="58"/>
      <c r="K31" s="58">
        <f>SUM(K19:K30)</f>
        <v>3742766685</v>
      </c>
    </row>
    <row r="32" spans="1:11" ht="24" customHeight="1" thickBot="1">
      <c r="A32" s="81" t="s">
        <v>15</v>
      </c>
      <c r="E32" s="137">
        <f>E16+E31</f>
        <v>5407825435</v>
      </c>
      <c r="F32" s="58"/>
      <c r="G32" s="137">
        <f>G16+G31</f>
        <v>5536921787</v>
      </c>
      <c r="H32" s="136"/>
      <c r="I32" s="137">
        <f>I16+I31</f>
        <v>5254427532</v>
      </c>
      <c r="J32" s="58"/>
      <c r="K32" s="137">
        <f>K16+K31</f>
        <v>5090858194</v>
      </c>
    </row>
    <row r="33" spans="1:13" ht="24" customHeight="1" thickTop="1">
      <c r="E33" s="58"/>
      <c r="F33"/>
      <c r="G33" s="58"/>
      <c r="H33"/>
    </row>
    <row r="34" spans="1:13" ht="24" customHeight="1">
      <c r="A34" s="59" t="s">
        <v>16</v>
      </c>
      <c r="E34"/>
      <c r="F34"/>
      <c r="G34"/>
    </row>
    <row r="35" spans="1:13" s="73" customFormat="1" ht="24" customHeight="1">
      <c r="A35" s="68" t="str">
        <f>A1</f>
        <v>บริษัท มาลีกรุ๊ป จำกัด (มหาชน) และบริษัทย่อย</v>
      </c>
      <c r="B35" s="69"/>
      <c r="C35" s="70"/>
      <c r="D35" s="71"/>
      <c r="E35" s="71"/>
      <c r="F35" s="71"/>
      <c r="G35" s="71"/>
      <c r="H35" s="71"/>
      <c r="I35" s="71"/>
      <c r="J35" s="71"/>
      <c r="K35" s="71"/>
      <c r="M35" s="60"/>
    </row>
    <row r="36" spans="1:13" s="73" customFormat="1" ht="24" customHeight="1">
      <c r="A36" s="86" t="s">
        <v>214</v>
      </c>
      <c r="B36" s="69"/>
      <c r="C36" s="70"/>
      <c r="D36" s="71"/>
      <c r="E36" s="71"/>
      <c r="F36" s="71"/>
      <c r="G36" s="71"/>
      <c r="H36" s="71"/>
      <c r="I36" s="69"/>
      <c r="J36" s="71"/>
      <c r="K36" s="69"/>
      <c r="M36" s="60"/>
    </row>
    <row r="37" spans="1:13" s="130" customFormat="1" ht="24" customHeight="1">
      <c r="A37" s="81" t="s">
        <v>208</v>
      </c>
      <c r="B37" s="81"/>
      <c r="C37" s="81"/>
      <c r="D37" s="81"/>
      <c r="E37" s="81"/>
      <c r="F37" s="81"/>
      <c r="G37" s="76"/>
      <c r="H37" s="76"/>
      <c r="I37" s="81"/>
      <c r="J37" s="81"/>
      <c r="K37" s="76"/>
      <c r="M37" s="60"/>
    </row>
    <row r="38" spans="1:13" ht="24" customHeight="1">
      <c r="A38" s="70"/>
      <c r="B38" s="71"/>
      <c r="C38" s="70"/>
      <c r="D38" s="71"/>
      <c r="E38" s="71"/>
      <c r="F38" s="71"/>
      <c r="G38" s="71"/>
      <c r="H38" s="71"/>
      <c r="I38" s="71"/>
      <c r="J38" s="71"/>
      <c r="K38" s="131" t="s">
        <v>0</v>
      </c>
    </row>
    <row r="39" spans="1:13" ht="24" customHeight="1">
      <c r="E39" s="178" t="s">
        <v>1</v>
      </c>
      <c r="F39" s="178"/>
      <c r="G39" s="178"/>
      <c r="H39" s="76"/>
      <c r="I39" s="178" t="s">
        <v>2</v>
      </c>
      <c r="J39" s="178"/>
      <c r="K39" s="178"/>
    </row>
    <row r="40" spans="1:13" ht="24" customHeight="1">
      <c r="C40" s="77" t="s">
        <v>3</v>
      </c>
      <c r="D40" s="78"/>
      <c r="E40" s="132" t="s">
        <v>209</v>
      </c>
      <c r="F40" s="79"/>
      <c r="G40" s="132" t="s">
        <v>181</v>
      </c>
      <c r="H40" s="132"/>
      <c r="I40" s="132" t="s">
        <v>209</v>
      </c>
      <c r="J40" s="79"/>
      <c r="K40" s="132" t="s">
        <v>181</v>
      </c>
    </row>
    <row r="41" spans="1:13" ht="24" customHeight="1">
      <c r="A41" s="81" t="s">
        <v>17</v>
      </c>
    </row>
    <row r="42" spans="1:13" ht="24" customHeight="1">
      <c r="A42" s="81" t="s">
        <v>18</v>
      </c>
    </row>
    <row r="43" spans="1:13" ht="24" customHeight="1">
      <c r="A43" s="134" t="s">
        <v>105</v>
      </c>
      <c r="B43" s="83"/>
      <c r="C43" s="61">
        <v>17</v>
      </c>
      <c r="E43" s="57">
        <v>451015723</v>
      </c>
      <c r="F43" s="57"/>
      <c r="G43" s="57">
        <v>701534333</v>
      </c>
      <c r="H43" s="57"/>
      <c r="I43" s="57">
        <v>405730635</v>
      </c>
      <c r="J43" s="57"/>
      <c r="K43" s="57">
        <v>598435005</v>
      </c>
    </row>
    <row r="44" spans="1:13" ht="24" customHeight="1">
      <c r="A44" s="134" t="s">
        <v>89</v>
      </c>
      <c r="C44" s="61">
        <v>18</v>
      </c>
      <c r="D44" s="133"/>
      <c r="E44" s="58">
        <v>1122836952</v>
      </c>
      <c r="F44" s="58"/>
      <c r="G44" s="6">
        <v>1210715163</v>
      </c>
      <c r="H44" s="6"/>
      <c r="I44" s="6">
        <v>561522253</v>
      </c>
      <c r="J44" s="6"/>
      <c r="K44" s="6">
        <v>476413527</v>
      </c>
    </row>
    <row r="45" spans="1:13" ht="24" customHeight="1">
      <c r="A45" s="82" t="s">
        <v>110</v>
      </c>
      <c r="B45" s="83"/>
      <c r="C45" s="61"/>
      <c r="E45" s="57">
        <v>39617780</v>
      </c>
      <c r="F45" s="57"/>
      <c r="G45" s="5">
        <v>42143404</v>
      </c>
      <c r="H45" s="5"/>
      <c r="I45" s="5">
        <v>7306241</v>
      </c>
      <c r="J45" s="5"/>
      <c r="K45" s="5">
        <v>13361704</v>
      </c>
    </row>
    <row r="46" spans="1:13" ht="24" customHeight="1">
      <c r="A46" s="148" t="s">
        <v>222</v>
      </c>
      <c r="B46" s="83"/>
      <c r="C46" s="61">
        <v>6</v>
      </c>
      <c r="E46" s="58">
        <v>0</v>
      </c>
      <c r="F46" s="58"/>
      <c r="G46" s="6">
        <v>0</v>
      </c>
      <c r="H46" s="6"/>
      <c r="I46" s="5">
        <v>100000000</v>
      </c>
      <c r="J46" s="4"/>
      <c r="K46" s="5">
        <v>0</v>
      </c>
    </row>
    <row r="47" spans="1:13" ht="24" customHeight="1">
      <c r="A47" s="134" t="s">
        <v>121</v>
      </c>
      <c r="B47" s="83"/>
      <c r="C47" s="61"/>
      <c r="E47" s="58"/>
      <c r="F47" s="58"/>
      <c r="G47" s="6"/>
      <c r="H47" s="6"/>
      <c r="I47" s="5"/>
      <c r="J47" s="4"/>
      <c r="K47" s="5"/>
    </row>
    <row r="48" spans="1:13" ht="24" customHeight="1">
      <c r="A48" s="63" t="s">
        <v>173</v>
      </c>
      <c r="B48" s="83"/>
      <c r="C48" s="61">
        <v>19</v>
      </c>
      <c r="E48" s="57">
        <v>86710325</v>
      </c>
      <c r="F48" s="57"/>
      <c r="G48" s="5">
        <v>122487417</v>
      </c>
      <c r="H48" s="5"/>
      <c r="I48" s="5">
        <v>86710325</v>
      </c>
      <c r="J48" s="5"/>
      <c r="K48" s="5">
        <v>122487417</v>
      </c>
    </row>
    <row r="49" spans="1:13" ht="24" customHeight="1">
      <c r="A49" s="63" t="s">
        <v>174</v>
      </c>
      <c r="B49" s="83"/>
      <c r="C49" s="61">
        <v>21</v>
      </c>
      <c r="E49" s="57">
        <v>49984018</v>
      </c>
      <c r="F49" s="57"/>
      <c r="G49" s="5">
        <v>47812966</v>
      </c>
      <c r="H49" s="5"/>
      <c r="I49" s="5">
        <v>34928969</v>
      </c>
      <c r="J49" s="4"/>
      <c r="K49" s="5">
        <v>26499492</v>
      </c>
    </row>
    <row r="50" spans="1:13" ht="24" customHeight="1">
      <c r="A50" s="82" t="s">
        <v>122</v>
      </c>
      <c r="B50" s="83"/>
      <c r="C50" s="61"/>
      <c r="E50" s="57">
        <v>15963674</v>
      </c>
      <c r="F50" s="57"/>
      <c r="G50" s="5">
        <v>20235368</v>
      </c>
      <c r="H50" s="5"/>
      <c r="I50" s="6">
        <v>0</v>
      </c>
      <c r="J50" s="6"/>
      <c r="K50" s="6">
        <v>0</v>
      </c>
    </row>
    <row r="51" spans="1:13" ht="24" customHeight="1">
      <c r="A51" s="59" t="s">
        <v>19</v>
      </c>
      <c r="C51" s="61"/>
      <c r="E51" s="149">
        <f>34745694</f>
        <v>34745694</v>
      </c>
      <c r="F51" s="57"/>
      <c r="G51" s="149">
        <v>31378306</v>
      </c>
      <c r="H51" s="5"/>
      <c r="I51" s="5">
        <v>7735392</v>
      </c>
      <c r="J51" s="5"/>
      <c r="K51" s="5">
        <v>2647034</v>
      </c>
    </row>
    <row r="52" spans="1:13" ht="24" customHeight="1">
      <c r="A52" s="81" t="s">
        <v>20</v>
      </c>
      <c r="C52" s="61"/>
      <c r="E52" s="85">
        <f>SUM(E43:E51)</f>
        <v>1800874166</v>
      </c>
      <c r="F52" s="57"/>
      <c r="G52" s="85">
        <f>SUM(G43:G51)</f>
        <v>2176306957</v>
      </c>
      <c r="H52" s="136"/>
      <c r="I52" s="85">
        <f>SUM(I43:I51)</f>
        <v>1203933815</v>
      </c>
      <c r="J52" s="57"/>
      <c r="K52" s="85">
        <f>SUM(K43:K51)</f>
        <v>1239844179</v>
      </c>
    </row>
    <row r="53" spans="1:13" ht="24" customHeight="1">
      <c r="A53" s="81" t="s">
        <v>21</v>
      </c>
      <c r="C53" s="61"/>
      <c r="E53" s="57"/>
      <c r="F53" s="57"/>
      <c r="G53" s="57"/>
      <c r="H53" s="136"/>
      <c r="I53" s="57"/>
      <c r="J53" s="57"/>
      <c r="K53" s="57"/>
    </row>
    <row r="54" spans="1:13" ht="24" customHeight="1">
      <c r="A54" s="59" t="s">
        <v>123</v>
      </c>
      <c r="C54" s="61"/>
      <c r="E54" s="57"/>
      <c r="F54" s="57"/>
      <c r="G54" s="57"/>
      <c r="H54" s="136"/>
      <c r="I54" s="57"/>
      <c r="J54" s="57"/>
      <c r="K54" s="57"/>
    </row>
    <row r="55" spans="1:13" ht="24" customHeight="1">
      <c r="A55" s="63" t="s">
        <v>173</v>
      </c>
      <c r="C55" s="61">
        <v>19</v>
      </c>
      <c r="E55" s="57">
        <v>697481764</v>
      </c>
      <c r="F55" s="57"/>
      <c r="G55" s="57">
        <v>783468418</v>
      </c>
      <c r="H55" s="57"/>
      <c r="I55" s="57">
        <v>697481764</v>
      </c>
      <c r="J55" s="57"/>
      <c r="K55" s="57">
        <v>783468418</v>
      </c>
    </row>
    <row r="56" spans="1:13" ht="24" customHeight="1">
      <c r="A56" s="63" t="s">
        <v>174</v>
      </c>
      <c r="C56" s="61">
        <v>21</v>
      </c>
      <c r="E56" s="57">
        <v>147730907</v>
      </c>
      <c r="F56" s="57"/>
      <c r="G56" s="57">
        <v>132839221</v>
      </c>
      <c r="H56" s="57"/>
      <c r="I56" s="57">
        <v>146792633</v>
      </c>
      <c r="J56" s="62"/>
      <c r="K56" s="57">
        <v>125673159</v>
      </c>
    </row>
    <row r="57" spans="1:13" ht="24" customHeight="1">
      <c r="A57" s="59" t="s">
        <v>22</v>
      </c>
      <c r="C57" s="61">
        <v>22</v>
      </c>
      <c r="E57" s="57">
        <v>157450753</v>
      </c>
      <c r="F57" s="57"/>
      <c r="G57" s="57">
        <v>148449428</v>
      </c>
      <c r="H57" s="57"/>
      <c r="I57" s="57">
        <v>98464246</v>
      </c>
      <c r="J57" s="57"/>
      <c r="K57" s="57">
        <v>94322702</v>
      </c>
    </row>
    <row r="58" spans="1:13" ht="24" customHeight="1">
      <c r="A58" s="82" t="s">
        <v>111</v>
      </c>
      <c r="C58" s="61">
        <v>25</v>
      </c>
      <c r="E58" s="57">
        <v>119778882</v>
      </c>
      <c r="F58" s="57"/>
      <c r="G58" s="57">
        <v>131599789</v>
      </c>
      <c r="H58" s="57"/>
      <c r="I58" s="57">
        <v>0</v>
      </c>
      <c r="J58" s="62"/>
      <c r="K58" s="57">
        <v>0</v>
      </c>
    </row>
    <row r="59" spans="1:13" ht="24" customHeight="1">
      <c r="A59" s="82" t="s">
        <v>112</v>
      </c>
      <c r="C59" s="61"/>
      <c r="E59" s="57">
        <v>31886869</v>
      </c>
      <c r="F59" s="57"/>
      <c r="G59" s="57">
        <v>33558840</v>
      </c>
      <c r="H59" s="57"/>
      <c r="I59" s="58">
        <v>0</v>
      </c>
      <c r="J59" s="58"/>
      <c r="K59" s="58">
        <v>0</v>
      </c>
    </row>
    <row r="60" spans="1:13" ht="24" customHeight="1">
      <c r="A60" s="59" t="s">
        <v>23</v>
      </c>
      <c r="C60" s="61"/>
      <c r="E60" s="89">
        <v>19808525</v>
      </c>
      <c r="F60" s="58"/>
      <c r="G60" s="89">
        <v>17133759</v>
      </c>
      <c r="H60" s="58"/>
      <c r="I60" s="138">
        <v>21310975</v>
      </c>
      <c r="J60" s="57"/>
      <c r="K60" s="138">
        <v>18636208</v>
      </c>
    </row>
    <row r="61" spans="1:13" ht="24" customHeight="1">
      <c r="A61" s="81" t="s">
        <v>24</v>
      </c>
      <c r="C61" s="61"/>
      <c r="E61" s="85">
        <f>SUM(E55:E60)</f>
        <v>1174137700</v>
      </c>
      <c r="F61" s="57"/>
      <c r="G61" s="85">
        <f>SUM(G55:G60)</f>
        <v>1247049455</v>
      </c>
      <c r="H61" s="136"/>
      <c r="I61" s="85">
        <f>SUM(I55:I60)</f>
        <v>964049618</v>
      </c>
      <c r="J61" s="57"/>
      <c r="K61" s="85">
        <f>SUM(K55:K60)</f>
        <v>1022100487</v>
      </c>
    </row>
    <row r="62" spans="1:13" s="73" customFormat="1" ht="24" customHeight="1">
      <c r="A62" s="81" t="s">
        <v>25</v>
      </c>
      <c r="B62" s="60"/>
      <c r="C62" s="61"/>
      <c r="D62" s="60"/>
      <c r="E62" s="85">
        <f>E52+E61</f>
        <v>2975011866</v>
      </c>
      <c r="F62" s="57"/>
      <c r="G62" s="85">
        <f>G52+G61</f>
        <v>3423356412</v>
      </c>
      <c r="H62" s="136"/>
      <c r="I62" s="85">
        <f>I52+I61</f>
        <v>2167983433</v>
      </c>
      <c r="J62" s="57"/>
      <c r="K62" s="139">
        <f>K52+K61</f>
        <v>2261944666</v>
      </c>
      <c r="M62" s="60"/>
    </row>
    <row r="63" spans="1:13" s="73" customFormat="1" ht="24" customHeight="1">
      <c r="A63" s="59"/>
      <c r="B63" s="60"/>
      <c r="C63" s="59"/>
      <c r="D63" s="60"/>
      <c r="E63" s="58"/>
      <c r="F63" s="58"/>
      <c r="G63" s="58"/>
      <c r="H63" s="58"/>
      <c r="I63" s="58"/>
      <c r="J63" s="58"/>
      <c r="K63" s="58"/>
      <c r="M63" s="60"/>
    </row>
    <row r="64" spans="1:13" s="130" customFormat="1" ht="24" customHeight="1">
      <c r="A64" s="59" t="s">
        <v>16</v>
      </c>
      <c r="B64" s="60"/>
      <c r="C64" s="59"/>
      <c r="D64" s="60"/>
      <c r="E64" s="131"/>
      <c r="F64" s="131"/>
      <c r="G64" s="131"/>
      <c r="H64" s="131"/>
      <c r="I64" s="131"/>
      <c r="J64" s="131"/>
      <c r="K64" s="131"/>
      <c r="M64" s="60"/>
    </row>
    <row r="65" spans="1:13" ht="24" customHeight="1">
      <c r="A65" s="68" t="str">
        <f>A35</f>
        <v>บริษัท มาลีกรุ๊ป จำกัด (มหาชน) และบริษัทย่อย</v>
      </c>
      <c r="B65" s="69"/>
      <c r="C65" s="70"/>
      <c r="D65" s="71"/>
      <c r="E65" s="71"/>
      <c r="F65" s="71"/>
      <c r="G65" s="71"/>
      <c r="H65" s="71"/>
      <c r="I65" s="71"/>
      <c r="J65" s="71"/>
      <c r="K65" s="71"/>
    </row>
    <row r="66" spans="1:13" ht="24" customHeight="1">
      <c r="A66" s="68" t="s">
        <v>214</v>
      </c>
      <c r="B66" s="69"/>
      <c r="C66" s="70"/>
      <c r="D66" s="71"/>
      <c r="E66" s="71"/>
      <c r="F66" s="71"/>
      <c r="G66" s="71"/>
      <c r="H66" s="71"/>
      <c r="I66" s="69"/>
      <c r="J66" s="71"/>
      <c r="K66" s="69"/>
    </row>
    <row r="67" spans="1:13" ht="24" customHeight="1">
      <c r="A67" s="81" t="s">
        <v>208</v>
      </c>
      <c r="B67" s="81"/>
      <c r="C67" s="81"/>
      <c r="D67" s="81"/>
      <c r="E67" s="81"/>
      <c r="F67" s="81"/>
      <c r="G67" s="76"/>
      <c r="H67" s="76"/>
      <c r="I67" s="81"/>
      <c r="J67" s="81"/>
      <c r="K67" s="76"/>
    </row>
    <row r="68" spans="1:13" ht="24" customHeight="1">
      <c r="A68" s="70"/>
      <c r="B68" s="71"/>
      <c r="C68" s="70"/>
      <c r="D68" s="71"/>
      <c r="E68" s="71"/>
      <c r="F68" s="71"/>
      <c r="G68" s="71"/>
      <c r="H68" s="71"/>
      <c r="I68" s="71"/>
      <c r="J68" s="71"/>
      <c r="K68" s="131" t="s">
        <v>0</v>
      </c>
    </row>
    <row r="69" spans="1:13" ht="24" customHeight="1">
      <c r="E69" s="178" t="s">
        <v>1</v>
      </c>
      <c r="F69" s="178"/>
      <c r="G69" s="178"/>
      <c r="H69" s="76"/>
      <c r="I69" s="178" t="s">
        <v>2</v>
      </c>
      <c r="J69" s="178"/>
      <c r="K69" s="178"/>
    </row>
    <row r="70" spans="1:13" ht="24" customHeight="1">
      <c r="C70" s="77" t="s">
        <v>3</v>
      </c>
      <c r="D70" s="78"/>
      <c r="E70" s="132" t="s">
        <v>209</v>
      </c>
      <c r="F70" s="79"/>
      <c r="G70" s="132" t="s">
        <v>181</v>
      </c>
      <c r="H70" s="132"/>
      <c r="I70" s="132" t="s">
        <v>209</v>
      </c>
      <c r="J70" s="79"/>
      <c r="K70" s="132" t="s">
        <v>181</v>
      </c>
    </row>
    <row r="71" spans="1:13" ht="24" customHeight="1">
      <c r="A71" s="81" t="s">
        <v>26</v>
      </c>
      <c r="E71" s="131"/>
      <c r="F71" s="131"/>
      <c r="G71" s="131"/>
      <c r="H71" s="131"/>
      <c r="I71" s="131"/>
      <c r="J71" s="131"/>
      <c r="K71" s="131"/>
    </row>
    <row r="72" spans="1:13" ht="24" customHeight="1">
      <c r="A72" s="59" t="s">
        <v>27</v>
      </c>
      <c r="C72" s="61"/>
      <c r="E72" s="131"/>
      <c r="F72" s="131"/>
      <c r="G72" s="131"/>
      <c r="H72" s="131"/>
      <c r="I72" s="131"/>
      <c r="J72" s="131"/>
      <c r="K72" s="131"/>
    </row>
    <row r="73" spans="1:13" ht="24" customHeight="1">
      <c r="A73" s="82" t="s">
        <v>28</v>
      </c>
      <c r="B73" s="83"/>
      <c r="C73" s="61"/>
      <c r="E73" s="131"/>
      <c r="F73" s="131"/>
      <c r="G73" s="131"/>
      <c r="H73" s="131"/>
      <c r="I73" s="131"/>
      <c r="J73" s="131"/>
      <c r="K73" s="131"/>
    </row>
    <row r="74" spans="1:13" ht="24" customHeight="1" thickBot="1">
      <c r="A74" s="82" t="s">
        <v>179</v>
      </c>
      <c r="B74" s="83"/>
      <c r="C74" s="61"/>
      <c r="E74" s="116">
        <v>276000000</v>
      </c>
      <c r="F74" s="58"/>
      <c r="G74" s="116">
        <v>276000000</v>
      </c>
      <c r="H74" s="58"/>
      <c r="I74" s="116">
        <v>276000000</v>
      </c>
      <c r="J74" s="58"/>
      <c r="K74" s="116">
        <v>276000000</v>
      </c>
    </row>
    <row r="75" spans="1:13" ht="24" customHeight="1" thickTop="1">
      <c r="A75" s="82" t="s">
        <v>29</v>
      </c>
      <c r="B75" s="83"/>
      <c r="C75" s="61"/>
      <c r="E75" s="58"/>
      <c r="F75" s="58"/>
      <c r="G75" s="58"/>
      <c r="H75" s="58"/>
      <c r="I75" s="58"/>
      <c r="J75" s="58"/>
      <c r="K75" s="58"/>
    </row>
    <row r="76" spans="1:13" s="142" customFormat="1" ht="24" customHeight="1">
      <c r="A76" s="82" t="s">
        <v>155</v>
      </c>
      <c r="B76" s="140"/>
      <c r="C76" s="141"/>
      <c r="E76" s="96">
        <f>Consolidated!G30</f>
        <v>272865638</v>
      </c>
      <c r="F76" s="96"/>
      <c r="G76" s="96">
        <f>Consolidated!G22</f>
        <v>272865638</v>
      </c>
      <c r="H76" s="96"/>
      <c r="I76" s="96">
        <f>'The Company only'!G18</f>
        <v>272865638</v>
      </c>
      <c r="J76" s="96"/>
      <c r="K76" s="96">
        <f>'The Company only'!G14</f>
        <v>272865638</v>
      </c>
      <c r="M76" s="60"/>
    </row>
    <row r="77" spans="1:13" s="142" customFormat="1" ht="24" customHeight="1">
      <c r="A77" s="143" t="s">
        <v>153</v>
      </c>
      <c r="B77" s="140"/>
      <c r="C77" s="88"/>
      <c r="E77" s="96">
        <f>Consolidated!I30</f>
        <v>1362142939</v>
      </c>
      <c r="F77" s="96"/>
      <c r="G77" s="96">
        <f>Consolidated!I22</f>
        <v>1362142939</v>
      </c>
      <c r="H77" s="96"/>
      <c r="I77" s="96">
        <f>'The Company only'!I18</f>
        <v>1362142939</v>
      </c>
      <c r="J77" s="96"/>
      <c r="K77" s="96">
        <f>'The Company only'!I14</f>
        <v>1362142939</v>
      </c>
      <c r="M77" s="60"/>
    </row>
    <row r="78" spans="1:13" s="142" customFormat="1" ht="24" customHeight="1">
      <c r="A78" s="143" t="s">
        <v>161</v>
      </c>
      <c r="B78" s="140"/>
      <c r="C78" s="88"/>
      <c r="E78" s="96">
        <f>Consolidated!K30</f>
        <v>-381101987</v>
      </c>
      <c r="F78" s="96"/>
      <c r="G78" s="96">
        <f>Consolidated!K22</f>
        <v>-381101987</v>
      </c>
      <c r="H78" s="96"/>
      <c r="I78" s="96">
        <v>0</v>
      </c>
      <c r="J78" s="96"/>
      <c r="K78" s="96">
        <v>0</v>
      </c>
      <c r="M78" s="60"/>
    </row>
    <row r="79" spans="1:13" s="142" customFormat="1" ht="24" customHeight="1">
      <c r="A79" s="143" t="s">
        <v>193</v>
      </c>
      <c r="B79" s="140"/>
      <c r="C79" s="88"/>
      <c r="E79" s="96">
        <f>Consolidated!M30</f>
        <v>-302673</v>
      </c>
      <c r="F79" s="96"/>
      <c r="G79" s="96">
        <f>SUM(Consolidated!M22)</f>
        <v>-302528</v>
      </c>
      <c r="H79" s="96"/>
      <c r="I79" s="96">
        <v>0</v>
      </c>
      <c r="J79" s="96"/>
      <c r="K79" s="96">
        <v>0</v>
      </c>
      <c r="M79" s="60"/>
    </row>
    <row r="80" spans="1:13" ht="24" customHeight="1">
      <c r="A80" s="82" t="s">
        <v>30</v>
      </c>
      <c r="B80" s="73"/>
      <c r="C80" s="61"/>
      <c r="E80" s="58"/>
      <c r="F80" s="58"/>
      <c r="G80" s="58"/>
      <c r="H80" s="58"/>
      <c r="I80" s="58"/>
      <c r="J80" s="58"/>
      <c r="K80" s="58"/>
    </row>
    <row r="81" spans="1:11" ht="24" customHeight="1">
      <c r="A81" s="82" t="s">
        <v>124</v>
      </c>
      <c r="B81" s="73"/>
      <c r="C81" s="61">
        <v>23</v>
      </c>
      <c r="E81" s="58">
        <f>Consolidated!O30</f>
        <v>27600000</v>
      </c>
      <c r="F81" s="58"/>
      <c r="G81" s="58">
        <f>Consolidated!O22</f>
        <v>27600000</v>
      </c>
      <c r="H81" s="58"/>
      <c r="I81" s="58">
        <f>'The Company only'!K18</f>
        <v>27600000</v>
      </c>
      <c r="J81" s="58"/>
      <c r="K81" s="58">
        <f>SUM('The Company only'!K14)</f>
        <v>27600000</v>
      </c>
    </row>
    <row r="82" spans="1:11" ht="24" customHeight="1">
      <c r="A82" s="82" t="s">
        <v>125</v>
      </c>
      <c r="B82" s="73"/>
      <c r="E82" s="58">
        <f>Consolidated!Q30</f>
        <v>535701782</v>
      </c>
      <c r="F82" s="58"/>
      <c r="G82" s="58">
        <f>Consolidated!Q22</f>
        <v>227550010</v>
      </c>
      <c r="H82" s="58"/>
      <c r="I82" s="58">
        <f>'The Company only'!M18</f>
        <v>1159826271</v>
      </c>
      <c r="J82" s="58"/>
      <c r="K82" s="58">
        <f>SUM('The Company only'!M14)</f>
        <v>902295700</v>
      </c>
    </row>
    <row r="83" spans="1:11" ht="24" customHeight="1">
      <c r="A83" s="82" t="s">
        <v>31</v>
      </c>
      <c r="B83" s="73"/>
      <c r="E83" s="89">
        <f>Consolidated!Y30</f>
        <v>531805748</v>
      </c>
      <c r="F83" s="58"/>
      <c r="G83" s="89">
        <f>Consolidated!Y22</f>
        <v>531381813</v>
      </c>
      <c r="H83" s="58"/>
      <c r="I83" s="89">
        <f>'The Company only'!O18</f>
        <v>264009251</v>
      </c>
      <c r="J83" s="58"/>
      <c r="K83" s="89">
        <f>'The Company only'!O14</f>
        <v>264009251</v>
      </c>
    </row>
    <row r="84" spans="1:11" ht="24" customHeight="1">
      <c r="A84" s="82" t="s">
        <v>80</v>
      </c>
      <c r="B84" s="73"/>
      <c r="E84" s="87">
        <f>SUM(E76:E83)</f>
        <v>2348711447</v>
      </c>
      <c r="F84" s="58"/>
      <c r="G84" s="87">
        <f>SUM(G76:G83)</f>
        <v>2040135885</v>
      </c>
      <c r="H84" s="136"/>
      <c r="I84" s="87">
        <f>SUM(I76:I83)</f>
        <v>3086444099</v>
      </c>
      <c r="J84" s="58"/>
      <c r="K84" s="87">
        <f>SUM(K76:K83)</f>
        <v>2828913528</v>
      </c>
    </row>
    <row r="85" spans="1:11" ht="24" customHeight="1">
      <c r="A85" s="82" t="s">
        <v>32</v>
      </c>
      <c r="B85" s="73"/>
      <c r="C85" s="61"/>
      <c r="E85" s="89">
        <f>Consolidated!AC30</f>
        <v>84102122</v>
      </c>
      <c r="F85" s="58"/>
      <c r="G85" s="89">
        <f>Consolidated!AC22</f>
        <v>73429490</v>
      </c>
      <c r="H85" s="58"/>
      <c r="I85" s="58">
        <v>0</v>
      </c>
      <c r="J85" s="58"/>
      <c r="K85" s="89">
        <v>0</v>
      </c>
    </row>
    <row r="86" spans="1:11" ht="24" customHeight="1">
      <c r="A86" s="86" t="s">
        <v>33</v>
      </c>
      <c r="B86" s="73"/>
      <c r="E86" s="89">
        <f>SUM(E84:E85)</f>
        <v>2432813569</v>
      </c>
      <c r="F86" s="58"/>
      <c r="G86" s="89">
        <f>SUM(G84:G85)</f>
        <v>2113565375</v>
      </c>
      <c r="H86" s="136"/>
      <c r="I86" s="85">
        <f>SUM(I84:I85)</f>
        <v>3086444099</v>
      </c>
      <c r="J86" s="58"/>
      <c r="K86" s="89">
        <f>SUM(K84:K85)</f>
        <v>2828913528</v>
      </c>
    </row>
    <row r="87" spans="1:11" ht="24" customHeight="1" thickBot="1">
      <c r="A87" s="81" t="s">
        <v>34</v>
      </c>
      <c r="E87" s="137">
        <f>E62+E86</f>
        <v>5407825435</v>
      </c>
      <c r="F87" s="58"/>
      <c r="G87" s="116">
        <f>G62+G86</f>
        <v>5536921787</v>
      </c>
      <c r="H87" s="136"/>
      <c r="I87" s="137">
        <f>I62+I86</f>
        <v>5254427532</v>
      </c>
      <c r="J87" s="58"/>
      <c r="K87" s="116">
        <f>K62+K86</f>
        <v>5090858194</v>
      </c>
    </row>
    <row r="88" spans="1:11" ht="24" customHeight="1" thickTop="1">
      <c r="C88" s="144"/>
      <c r="E88" s="58">
        <f>E32-E87</f>
        <v>0</v>
      </c>
      <c r="F88" s="136"/>
      <c r="G88" s="58">
        <f>G87-G32</f>
        <v>0</v>
      </c>
      <c r="H88" s="62"/>
      <c r="I88" s="58">
        <f>I87-I32</f>
        <v>0</v>
      </c>
      <c r="J88" s="62"/>
      <c r="K88" s="58">
        <f>K87-K32</f>
        <v>0</v>
      </c>
    </row>
    <row r="89" spans="1:11" ht="24" customHeight="1">
      <c r="A89" s="59" t="s">
        <v>16</v>
      </c>
      <c r="C89" s="144"/>
    </row>
    <row r="90" spans="1:11" ht="24" customHeight="1">
      <c r="C90" s="144"/>
      <c r="E90" s="127"/>
      <c r="G90" s="127"/>
      <c r="I90" s="127"/>
      <c r="K90" s="127"/>
    </row>
    <row r="91" spans="1:11" ht="24" customHeight="1">
      <c r="A91" s="145"/>
      <c r="B91" s="145"/>
      <c r="C91" s="144"/>
    </row>
    <row r="92" spans="1:11" ht="24" customHeight="1">
      <c r="C92" s="144"/>
    </row>
    <row r="93" spans="1:11" ht="24" customHeight="1">
      <c r="C93" s="82" t="s">
        <v>35</v>
      </c>
    </row>
    <row r="94" spans="1:11" ht="24" customHeight="1">
      <c r="A94" s="145"/>
      <c r="B94" s="145"/>
      <c r="C94" s="144"/>
    </row>
    <row r="96" spans="1:11" ht="24" customHeight="1">
      <c r="A96" s="60"/>
      <c r="C96" s="60"/>
    </row>
    <row r="97" s="60" customFormat="1" ht="24" customHeight="1"/>
    <row r="98" s="60" customFormat="1" ht="24" customHeight="1"/>
    <row r="99" s="60" customFormat="1" ht="24" customHeight="1"/>
    <row r="100" s="60" customFormat="1" ht="24" customHeight="1"/>
    <row r="101" s="60" customFormat="1" ht="24" customHeight="1"/>
    <row r="102" s="60" customFormat="1" ht="24" customHeight="1"/>
    <row r="103" s="60" customFormat="1" ht="24" customHeight="1"/>
    <row r="104" s="60" customFormat="1" ht="24" customHeight="1"/>
    <row r="105" s="60" customFormat="1" ht="24" customHeight="1"/>
    <row r="106" s="60" customFormat="1" ht="24" customHeight="1"/>
    <row r="107" s="60" customFormat="1" ht="24" customHeight="1"/>
    <row r="108" s="60" customFormat="1" ht="24" customHeight="1"/>
    <row r="109" s="60" customFormat="1" ht="24" customHeight="1"/>
    <row r="110" s="60" customFormat="1" ht="24" customHeight="1"/>
    <row r="111" s="60" customFormat="1" ht="24" customHeight="1"/>
    <row r="112" s="60" customFormat="1" ht="24" customHeight="1"/>
    <row r="113" s="60" customFormat="1" ht="24" customHeight="1"/>
    <row r="114" s="60" customFormat="1" ht="24" customHeight="1"/>
    <row r="115" s="60" customFormat="1" ht="24" customHeight="1"/>
    <row r="116" s="60" customFormat="1" ht="24" customHeight="1"/>
    <row r="117" s="60" customFormat="1" ht="24" customHeight="1"/>
    <row r="118" s="60" customFormat="1" ht="24" customHeight="1"/>
    <row r="119" s="60" customFormat="1" ht="24" customHeight="1"/>
    <row r="120" s="60" customFormat="1" ht="24" customHeight="1"/>
    <row r="121" s="60" customFormat="1" ht="24" customHeight="1"/>
    <row r="122" s="60" customFormat="1" ht="24" customHeight="1"/>
    <row r="123" s="60" customFormat="1" ht="24" customHeight="1"/>
    <row r="124" s="60" customFormat="1" ht="24" customHeight="1"/>
    <row r="125" s="60" customFormat="1" ht="24" customHeight="1"/>
    <row r="126" s="60" customFormat="1" ht="24" customHeight="1"/>
    <row r="127" s="60" customFormat="1" ht="24" customHeight="1"/>
    <row r="128" s="60" customFormat="1" ht="24" customHeight="1"/>
    <row r="129" s="60" customFormat="1" ht="24" customHeight="1"/>
    <row r="130" s="60" customFormat="1" ht="24" customHeight="1"/>
    <row r="131" s="60" customFormat="1" ht="24" customHeight="1"/>
    <row r="132" s="60" customFormat="1" ht="24" customHeight="1"/>
    <row r="133" s="60" customFormat="1" ht="24" customHeight="1"/>
    <row r="134" s="60" customFormat="1" ht="24" customHeight="1"/>
    <row r="135" s="60" customFormat="1" ht="24" customHeight="1"/>
    <row r="136" s="60" customFormat="1" ht="24" customHeight="1"/>
    <row r="137" s="60" customFormat="1" ht="24" customHeight="1"/>
    <row r="138" s="60" customFormat="1" ht="24" customHeight="1"/>
    <row r="139" s="60" customFormat="1" ht="24" customHeight="1"/>
    <row r="140" s="60" customFormat="1" ht="24" customHeight="1"/>
    <row r="141" s="60" customFormat="1" ht="24" customHeight="1"/>
    <row r="142" s="60" customFormat="1" ht="24" customHeight="1"/>
    <row r="143" s="60" customFormat="1" ht="24" customHeight="1"/>
    <row r="144" s="60" customFormat="1" ht="24" customHeight="1"/>
    <row r="145" s="60" customFormat="1" ht="24" customHeight="1"/>
    <row r="146" s="60" customFormat="1" ht="24" customHeight="1"/>
    <row r="147" s="60" customFormat="1" ht="24" customHeight="1"/>
    <row r="148" s="60" customFormat="1" ht="24" customHeight="1"/>
  </sheetData>
  <mergeCells count="6">
    <mergeCell ref="I69:K69"/>
    <mergeCell ref="I5:K5"/>
    <mergeCell ref="I39:K39"/>
    <mergeCell ref="E5:G5"/>
    <mergeCell ref="E39:G39"/>
    <mergeCell ref="E69:G69"/>
  </mergeCells>
  <printOptions horizontalCentered="1"/>
  <pageMargins left="0.70866141732283505" right="0.27559055118110198" top="0.78700000000000003" bottom="0.31496062992126" header="0.31496062992126" footer="0.31496062992126"/>
  <pageSetup paperSize="9" scale="74" fitToHeight="0" orientation="portrait" r:id="rId1"/>
  <headerFooter>
    <evenHeader>&amp;R&amp;"Arial,Italic"&amp;12For internal use only</evenHeader>
  </headerFooter>
  <rowBreaks count="2" manualBreakCount="2">
    <brk id="34" max="16383" man="1"/>
    <brk id="6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98"/>
  <sheetViews>
    <sheetView showGridLines="0" view="pageBreakPreview" topLeftCell="A55" zoomScale="85" zoomScaleNormal="85" zoomScaleSheetLayoutView="85" workbookViewId="0">
      <selection activeCell="I56" sqref="I56"/>
    </sheetView>
  </sheetViews>
  <sheetFormatPr defaultColWidth="10.54296875" defaultRowHeight="24" customHeight="1"/>
  <cols>
    <col min="1" max="1" width="61.81640625" style="59" customWidth="1"/>
    <col min="2" max="2" width="1.54296875" style="60" customWidth="1"/>
    <col min="3" max="3" width="7.54296875" style="59" customWidth="1"/>
    <col min="4" max="4" width="1.54296875" style="60" customWidth="1"/>
    <col min="5" max="5" width="14.81640625" style="60" customWidth="1"/>
    <col min="6" max="6" width="1.453125" style="60" customWidth="1"/>
    <col min="7" max="7" width="14.81640625" style="62" customWidth="1"/>
    <col min="8" max="8" width="1.453125" style="60" customWidth="1"/>
    <col min="9" max="9" width="14.81640625" style="60" customWidth="1"/>
    <col min="10" max="10" width="1.453125" style="60" customWidth="1"/>
    <col min="11" max="11" width="14.81640625" style="62" customWidth="1"/>
    <col min="12" max="12" width="1.54296875" style="60" customWidth="1"/>
    <col min="13" max="16384" width="10.54296875" style="60"/>
  </cols>
  <sheetData>
    <row r="1" spans="1:11" s="73" customFormat="1" ht="24" customHeight="1">
      <c r="A1" s="68" t="str">
        <f>BS!A1</f>
        <v>บริษัท มาลีกรุ๊ป จำกัด (มหาชน) และบริษัทย่อย</v>
      </c>
      <c r="B1" s="69"/>
      <c r="C1" s="70"/>
      <c r="D1" s="71"/>
      <c r="E1" s="71"/>
      <c r="F1" s="71"/>
      <c r="G1" s="72"/>
      <c r="H1" s="71"/>
      <c r="I1" s="71"/>
      <c r="J1" s="71"/>
      <c r="K1" s="72"/>
    </row>
    <row r="2" spans="1:11" s="73" customFormat="1" ht="24" customHeight="1">
      <c r="A2" s="68" t="s">
        <v>45</v>
      </c>
      <c r="B2" s="69"/>
      <c r="C2" s="70"/>
      <c r="D2" s="71"/>
      <c r="E2" s="71"/>
      <c r="F2" s="71"/>
      <c r="G2" s="72"/>
      <c r="H2" s="71"/>
      <c r="I2" s="71"/>
      <c r="J2" s="71"/>
      <c r="K2" s="72"/>
    </row>
    <row r="3" spans="1:11" s="73" customFormat="1" ht="24" customHeight="1">
      <c r="A3" s="68" t="s">
        <v>210</v>
      </c>
      <c r="B3" s="69"/>
      <c r="C3" s="70"/>
      <c r="D3" s="71"/>
      <c r="E3" s="71"/>
      <c r="F3" s="71"/>
      <c r="G3" s="72"/>
      <c r="H3" s="71"/>
      <c r="I3" s="71"/>
      <c r="J3" s="71"/>
      <c r="K3" s="72"/>
    </row>
    <row r="4" spans="1:11" s="73" customFormat="1" ht="24" customHeight="1">
      <c r="B4" s="69"/>
      <c r="C4" s="70"/>
      <c r="D4" s="71"/>
      <c r="E4" s="71"/>
      <c r="F4" s="71"/>
      <c r="G4" s="72"/>
      <c r="H4" s="71"/>
      <c r="I4" s="69"/>
      <c r="J4" s="71"/>
      <c r="K4" s="58" t="s">
        <v>0</v>
      </c>
    </row>
    <row r="5" spans="1:11" ht="24" customHeight="1">
      <c r="E5" s="74"/>
      <c r="F5" s="74" t="s">
        <v>1</v>
      </c>
      <c r="G5" s="75"/>
      <c r="H5" s="76"/>
      <c r="I5" s="74"/>
      <c r="J5" s="74" t="s">
        <v>2</v>
      </c>
      <c r="K5" s="75"/>
    </row>
    <row r="6" spans="1:11" ht="24" customHeight="1">
      <c r="C6" s="77" t="s">
        <v>3</v>
      </c>
      <c r="D6" s="78"/>
      <c r="E6" s="77">
        <v>2567</v>
      </c>
      <c r="F6" s="79"/>
      <c r="G6" s="77">
        <v>2566</v>
      </c>
      <c r="H6" s="80"/>
      <c r="I6" s="77">
        <f>E6</f>
        <v>2567</v>
      </c>
      <c r="J6" s="79"/>
      <c r="K6" s="77">
        <f>G6</f>
        <v>2566</v>
      </c>
    </row>
    <row r="7" spans="1:11" ht="24" customHeight="1">
      <c r="A7" s="81" t="s">
        <v>36</v>
      </c>
    </row>
    <row r="8" spans="1:11" ht="24" customHeight="1">
      <c r="A8" s="82" t="s">
        <v>223</v>
      </c>
      <c r="B8" s="83"/>
      <c r="C8" s="84"/>
      <c r="E8" s="58">
        <v>8455678474</v>
      </c>
      <c r="F8" s="58"/>
      <c r="G8" s="58">
        <v>7870701610</v>
      </c>
      <c r="H8" s="58"/>
      <c r="I8" s="58">
        <v>4259543660</v>
      </c>
      <c r="J8" s="58"/>
      <c r="K8" s="58">
        <v>3564174991</v>
      </c>
    </row>
    <row r="9" spans="1:11" ht="24" customHeight="1">
      <c r="A9" s="82" t="s">
        <v>37</v>
      </c>
      <c r="B9" s="83"/>
      <c r="C9" s="84"/>
      <c r="E9" s="58"/>
      <c r="F9" s="58"/>
      <c r="G9" s="58"/>
      <c r="H9" s="58"/>
      <c r="I9" s="58"/>
      <c r="J9" s="58"/>
      <c r="K9" s="58"/>
    </row>
    <row r="10" spans="1:11" ht="24" customHeight="1">
      <c r="A10" s="82" t="s">
        <v>156</v>
      </c>
      <c r="B10" s="83"/>
      <c r="C10" s="61">
        <v>14</v>
      </c>
      <c r="E10" s="58">
        <v>12927540</v>
      </c>
      <c r="F10" s="58"/>
      <c r="G10" s="58">
        <v>12668825</v>
      </c>
      <c r="H10" s="58"/>
      <c r="I10" s="58">
        <v>0</v>
      </c>
      <c r="J10" s="58"/>
      <c r="K10" s="58">
        <v>0</v>
      </c>
    </row>
    <row r="11" spans="1:11" ht="24" customHeight="1">
      <c r="A11" s="82" t="s">
        <v>169</v>
      </c>
      <c r="B11" s="83"/>
      <c r="C11" s="84"/>
      <c r="E11" s="58">
        <v>0</v>
      </c>
      <c r="F11" s="58"/>
      <c r="G11" s="58">
        <v>0</v>
      </c>
      <c r="H11" s="58"/>
      <c r="I11" s="58">
        <v>132438131</v>
      </c>
      <c r="J11" s="58"/>
      <c r="K11" s="58">
        <v>126662430</v>
      </c>
    </row>
    <row r="12" spans="1:11" ht="24" customHeight="1">
      <c r="A12" s="82" t="s">
        <v>168</v>
      </c>
      <c r="B12" s="83"/>
      <c r="C12" s="61">
        <v>10</v>
      </c>
      <c r="E12" s="58">
        <v>0</v>
      </c>
      <c r="F12" s="58"/>
      <c r="G12" s="58">
        <v>0</v>
      </c>
      <c r="H12" s="58"/>
      <c r="I12" s="58">
        <v>0</v>
      </c>
      <c r="J12" s="58"/>
      <c r="K12" s="58">
        <v>502366551</v>
      </c>
    </row>
    <row r="13" spans="1:11" ht="24" customHeight="1">
      <c r="A13" s="82" t="s">
        <v>170</v>
      </c>
      <c r="B13" s="83"/>
      <c r="C13" s="84"/>
      <c r="E13" s="58">
        <v>5657842</v>
      </c>
      <c r="F13" s="58"/>
      <c r="G13" s="58">
        <v>1871444</v>
      </c>
      <c r="H13" s="58"/>
      <c r="I13" s="58">
        <v>4124345</v>
      </c>
      <c r="J13" s="58"/>
      <c r="K13" s="58">
        <v>1962213</v>
      </c>
    </row>
    <row r="14" spans="1:11" ht="24" customHeight="1">
      <c r="A14" s="82" t="s">
        <v>113</v>
      </c>
      <c r="B14" s="83"/>
      <c r="C14" s="84"/>
      <c r="E14" s="58">
        <v>26065812</v>
      </c>
      <c r="F14" s="58"/>
      <c r="G14" s="6">
        <v>59552635</v>
      </c>
      <c r="H14" s="58"/>
      <c r="I14" s="58">
        <v>33643146</v>
      </c>
      <c r="J14" s="58"/>
      <c r="K14" s="58">
        <v>59101585</v>
      </c>
    </row>
    <row r="15" spans="1:11" ht="24" customHeight="1">
      <c r="A15" s="81" t="s">
        <v>38</v>
      </c>
      <c r="E15" s="85">
        <f>SUM(E8:E14)</f>
        <v>8500329668</v>
      </c>
      <c r="F15" s="58"/>
      <c r="G15" s="85">
        <f>SUM(G8:G14)</f>
        <v>7944794514</v>
      </c>
      <c r="H15" s="58"/>
      <c r="I15" s="85">
        <f>SUM(I8:I14)</f>
        <v>4429749282</v>
      </c>
      <c r="J15" s="58"/>
      <c r="K15" s="85">
        <f>SUM(K8:K14)</f>
        <v>4254267770</v>
      </c>
    </row>
    <row r="16" spans="1:11" ht="24" customHeight="1">
      <c r="A16" s="81" t="s">
        <v>39</v>
      </c>
      <c r="E16" s="58"/>
      <c r="F16" s="58"/>
      <c r="G16" s="58"/>
      <c r="H16" s="58"/>
      <c r="I16" s="58"/>
      <c r="J16" s="58"/>
      <c r="K16" s="58"/>
    </row>
    <row r="17" spans="1:11" ht="24" customHeight="1">
      <c r="A17" s="82" t="s">
        <v>224</v>
      </c>
      <c r="B17" s="83"/>
      <c r="C17" s="84"/>
      <c r="E17" s="58">
        <v>6822225699</v>
      </c>
      <c r="F17" s="58"/>
      <c r="G17" s="58">
        <v>6586860200</v>
      </c>
      <c r="H17" s="58"/>
      <c r="I17" s="58">
        <v>3530056517</v>
      </c>
      <c r="J17" s="58"/>
      <c r="K17" s="58">
        <v>3032780089</v>
      </c>
    </row>
    <row r="18" spans="1:11" ht="24" customHeight="1">
      <c r="A18" s="82" t="s">
        <v>98</v>
      </c>
      <c r="B18" s="83"/>
      <c r="C18" s="61"/>
      <c r="E18" s="58">
        <v>517962166</v>
      </c>
      <c r="F18" s="58"/>
      <c r="G18" s="58">
        <v>494865705</v>
      </c>
      <c r="H18" s="58"/>
      <c r="I18" s="58">
        <v>41117490</v>
      </c>
      <c r="J18" s="58"/>
      <c r="K18" s="58">
        <v>31779494</v>
      </c>
    </row>
    <row r="19" spans="1:11" ht="24" customHeight="1">
      <c r="A19" s="82" t="s">
        <v>40</v>
      </c>
      <c r="B19" s="83"/>
      <c r="C19" s="61"/>
      <c r="E19" s="6">
        <f>679798520-19</f>
        <v>679798501</v>
      </c>
      <c r="F19" s="58"/>
      <c r="G19" s="6">
        <v>643881338</v>
      </c>
      <c r="H19" s="58"/>
      <c r="I19" s="58">
        <v>463318241</v>
      </c>
      <c r="J19" s="58"/>
      <c r="K19" s="58">
        <v>430638090</v>
      </c>
    </row>
    <row r="20" spans="1:11" ht="24" customHeight="1">
      <c r="A20" s="81" t="s">
        <v>41</v>
      </c>
      <c r="E20" s="85">
        <f>SUM(E17:E19)</f>
        <v>8019986366</v>
      </c>
      <c r="F20" s="58"/>
      <c r="G20" s="85">
        <f>SUM(G17:G19)</f>
        <v>7725607243</v>
      </c>
      <c r="H20" s="58"/>
      <c r="I20" s="85">
        <f>SUM(I17:I19)</f>
        <v>4034492248</v>
      </c>
      <c r="J20" s="58"/>
      <c r="K20" s="85">
        <f>SUM(K17:K19)</f>
        <v>3495197673</v>
      </c>
    </row>
    <row r="21" spans="1:11" ht="24" customHeight="1">
      <c r="A21" s="86" t="s">
        <v>187</v>
      </c>
      <c r="E21" s="58">
        <f>E15-E20</f>
        <v>480343302</v>
      </c>
      <c r="F21" s="58"/>
      <c r="G21" s="58">
        <f>G15-G20</f>
        <v>219187271</v>
      </c>
      <c r="H21" s="58"/>
      <c r="I21" s="58">
        <f>I15-I20</f>
        <v>395257034</v>
      </c>
      <c r="J21" s="58"/>
      <c r="K21" s="58">
        <f>K15-K20</f>
        <v>759070097</v>
      </c>
    </row>
    <row r="22" spans="1:11" ht="24" customHeight="1">
      <c r="A22" s="82" t="s">
        <v>146</v>
      </c>
      <c r="B22" s="73"/>
      <c r="C22" s="61">
        <v>11</v>
      </c>
      <c r="E22" s="58">
        <v>-2521978</v>
      </c>
      <c r="F22" s="58"/>
      <c r="G22" s="58">
        <v>-13409883</v>
      </c>
      <c r="H22" s="58"/>
      <c r="I22" s="58">
        <v>0</v>
      </c>
      <c r="J22" s="58"/>
      <c r="K22" s="58">
        <v>0</v>
      </c>
    </row>
    <row r="23" spans="1:11" ht="24" customHeight="1">
      <c r="A23" s="82" t="s">
        <v>126</v>
      </c>
      <c r="B23" s="73"/>
      <c r="E23" s="58">
        <v>1548803</v>
      </c>
      <c r="F23" s="58"/>
      <c r="G23" s="58">
        <v>828113</v>
      </c>
      <c r="H23" s="58"/>
      <c r="I23" s="58">
        <v>365842</v>
      </c>
      <c r="J23" s="58"/>
      <c r="K23" s="58">
        <v>453557</v>
      </c>
    </row>
    <row r="24" spans="1:11" ht="24" customHeight="1">
      <c r="A24" s="82" t="s">
        <v>99</v>
      </c>
      <c r="E24" s="58">
        <v>-81741366</v>
      </c>
      <c r="F24" s="58"/>
      <c r="G24" s="58">
        <v>-83289055</v>
      </c>
      <c r="H24" s="58"/>
      <c r="I24" s="58">
        <v>-76055244</v>
      </c>
      <c r="J24" s="58"/>
      <c r="K24" s="58">
        <v>-68649418</v>
      </c>
    </row>
    <row r="25" spans="1:11" ht="24" customHeight="1">
      <c r="A25" s="86" t="s">
        <v>217</v>
      </c>
      <c r="B25" s="73"/>
      <c r="E25" s="87">
        <f>SUM(E21:E24)</f>
        <v>397628761</v>
      </c>
      <c r="F25" s="58"/>
      <c r="G25" s="87">
        <f>SUM(G21:G24)</f>
        <v>123316446</v>
      </c>
      <c r="H25" s="58"/>
      <c r="I25" s="87">
        <f>SUM(I21:I24)</f>
        <v>319567632</v>
      </c>
      <c r="J25" s="58"/>
      <c r="K25" s="87">
        <f>SUM(K21:K24)</f>
        <v>690874236</v>
      </c>
    </row>
    <row r="26" spans="1:11" ht="24" customHeight="1">
      <c r="A26" s="82" t="s">
        <v>186</v>
      </c>
      <c r="B26" s="73"/>
      <c r="C26" s="88">
        <v>25</v>
      </c>
      <c r="E26" s="89">
        <v>-76571703</v>
      </c>
      <c r="F26" s="58"/>
      <c r="G26" s="89">
        <v>-67175697</v>
      </c>
      <c r="H26" s="58"/>
      <c r="I26" s="89">
        <v>-62037061</v>
      </c>
      <c r="J26" s="58"/>
      <c r="K26" s="89">
        <v>-43011144</v>
      </c>
    </row>
    <row r="27" spans="1:11" ht="24" customHeight="1">
      <c r="A27" s="81" t="s">
        <v>218</v>
      </c>
      <c r="E27" s="90">
        <f>SUM(E25:E26)</f>
        <v>321057058</v>
      </c>
      <c r="F27" s="58"/>
      <c r="G27" s="90">
        <f>SUM(G25:G26)</f>
        <v>56140749</v>
      </c>
      <c r="H27" s="58"/>
      <c r="I27" s="90">
        <f>SUM(I25:I26)</f>
        <v>257530571</v>
      </c>
      <c r="J27" s="58"/>
      <c r="K27" s="90">
        <f>SUM(K25:K26)</f>
        <v>647863092</v>
      </c>
    </row>
    <row r="28" spans="1:11" ht="24" customHeight="1">
      <c r="A28" s="81"/>
      <c r="E28" s="95"/>
      <c r="F28" s="58"/>
      <c r="G28" s="58"/>
      <c r="H28" s="58"/>
      <c r="I28" s="58"/>
      <c r="J28" s="58"/>
      <c r="K28" s="58"/>
    </row>
    <row r="29" spans="1:11" s="92" customFormat="1" ht="24" customHeight="1">
      <c r="A29" s="91" t="s">
        <v>79</v>
      </c>
      <c r="C29" s="93"/>
      <c r="D29" s="94"/>
      <c r="E29" s="95"/>
      <c r="F29" s="95"/>
      <c r="G29" s="95"/>
      <c r="H29" s="95"/>
      <c r="I29" s="95"/>
      <c r="J29" s="96"/>
      <c r="K29" s="95"/>
    </row>
    <row r="30" spans="1:11" s="92" customFormat="1" ht="24" customHeight="1">
      <c r="A30" s="97" t="s">
        <v>96</v>
      </c>
      <c r="C30" s="93"/>
      <c r="D30" s="94"/>
      <c r="E30" s="95"/>
      <c r="F30" s="95"/>
      <c r="G30" s="95"/>
      <c r="H30" s="95"/>
      <c r="I30" s="95"/>
      <c r="J30" s="96"/>
      <c r="K30" s="95"/>
    </row>
    <row r="31" spans="1:11" s="92" customFormat="1" ht="24" customHeight="1">
      <c r="A31" s="98" t="s">
        <v>46</v>
      </c>
      <c r="C31" s="93"/>
      <c r="D31" s="94"/>
      <c r="E31" s="99"/>
      <c r="F31" s="99"/>
      <c r="G31" s="99"/>
      <c r="H31" s="99"/>
      <c r="I31" s="99"/>
      <c r="J31" s="99"/>
      <c r="K31" s="99"/>
    </row>
    <row r="32" spans="1:11" s="92" customFormat="1" ht="24" customHeight="1">
      <c r="A32" s="98" t="s">
        <v>127</v>
      </c>
      <c r="C32" s="93"/>
      <c r="D32" s="94"/>
      <c r="E32" s="100">
        <v>-9559388</v>
      </c>
      <c r="F32" s="100"/>
      <c r="G32" s="100">
        <v>-5205821</v>
      </c>
      <c r="H32" s="100"/>
      <c r="I32" s="100">
        <v>0</v>
      </c>
      <c r="J32" s="100"/>
      <c r="K32" s="100">
        <v>0</v>
      </c>
    </row>
    <row r="33" spans="1:11" s="92" customFormat="1" ht="24" customHeight="1">
      <c r="A33" s="98" t="s">
        <v>96</v>
      </c>
      <c r="C33" s="93"/>
      <c r="D33" s="94"/>
      <c r="E33" s="101">
        <f>SUM(E32)</f>
        <v>-9559388</v>
      </c>
      <c r="F33" s="100"/>
      <c r="G33" s="101">
        <f>SUM(G32)</f>
        <v>-5205821</v>
      </c>
      <c r="H33" s="100"/>
      <c r="I33" s="101">
        <f>SUM(I32)</f>
        <v>0</v>
      </c>
      <c r="J33" s="100"/>
      <c r="K33" s="101">
        <f>SUM(K32)</f>
        <v>0</v>
      </c>
    </row>
    <row r="34" spans="1:11" s="92" customFormat="1" ht="24" customHeight="1">
      <c r="A34" s="98"/>
      <c r="C34" s="93"/>
      <c r="D34" s="94"/>
      <c r="E34" s="100"/>
      <c r="F34" s="100"/>
      <c r="G34" s="100"/>
      <c r="H34" s="100"/>
      <c r="I34" s="100"/>
      <c r="J34" s="100"/>
      <c r="K34" s="100"/>
    </row>
    <row r="35" spans="1:11" s="92" customFormat="1" ht="24" customHeight="1">
      <c r="A35" s="97" t="s">
        <v>97</v>
      </c>
      <c r="B35" s="102"/>
      <c r="C35" s="103"/>
      <c r="D35" s="104"/>
      <c r="E35" s="95"/>
      <c r="F35" s="96"/>
      <c r="G35" s="95"/>
      <c r="H35" s="95"/>
      <c r="I35" s="95"/>
      <c r="J35" s="96"/>
      <c r="K35" s="95"/>
    </row>
    <row r="36" spans="1:11" s="92" customFormat="1" ht="24" customHeight="1">
      <c r="A36" s="105" t="s">
        <v>204</v>
      </c>
      <c r="C36" s="88">
        <v>25</v>
      </c>
      <c r="D36" s="104"/>
      <c r="E36" s="106">
        <v>0</v>
      </c>
      <c r="F36" s="106"/>
      <c r="G36" s="106">
        <v>6048718</v>
      </c>
      <c r="H36" s="106"/>
      <c r="I36" s="106">
        <v>0</v>
      </c>
      <c r="J36" s="106"/>
      <c r="K36" s="106">
        <v>0</v>
      </c>
    </row>
    <row r="37" spans="1:11" s="92" customFormat="1" ht="24" customHeight="1">
      <c r="A37" s="105" t="s">
        <v>205</v>
      </c>
      <c r="C37" s="88" t="s">
        <v>231</v>
      </c>
      <c r="D37" s="104"/>
      <c r="E37" s="107">
        <v>7760000</v>
      </c>
      <c r="F37" s="106"/>
      <c r="G37" s="107">
        <v>0</v>
      </c>
      <c r="H37" s="106"/>
      <c r="I37" s="107">
        <v>0</v>
      </c>
      <c r="J37" s="106"/>
      <c r="K37" s="107">
        <v>0</v>
      </c>
    </row>
    <row r="38" spans="1:11" s="92" customFormat="1" ht="24" customHeight="1">
      <c r="A38" s="105" t="s">
        <v>97</v>
      </c>
      <c r="C38" s="88"/>
      <c r="D38" s="104"/>
    </row>
    <row r="39" spans="1:11" s="92" customFormat="1" ht="24" customHeight="1">
      <c r="A39" s="108" t="s">
        <v>101</v>
      </c>
      <c r="C39" s="88"/>
      <c r="D39" s="104"/>
      <c r="E39" s="109">
        <f>SUM(E36:E37)</f>
        <v>7760000</v>
      </c>
      <c r="F39" s="99"/>
      <c r="G39" s="109">
        <f>SUM(G36:G37)</f>
        <v>6048718</v>
      </c>
      <c r="H39" s="99"/>
      <c r="I39" s="109">
        <f>SUM(I36:I37)</f>
        <v>0</v>
      </c>
      <c r="J39" s="99"/>
      <c r="K39" s="109">
        <f>SUM(K36:K37)</f>
        <v>0</v>
      </c>
    </row>
    <row r="40" spans="1:11" s="92" customFormat="1" ht="24" customHeight="1">
      <c r="A40" s="91" t="s">
        <v>93</v>
      </c>
      <c r="C40" s="88"/>
      <c r="D40" s="104"/>
      <c r="E40" s="110">
        <f>SUM(E33,E39)</f>
        <v>-1799388</v>
      </c>
      <c r="F40" s="100"/>
      <c r="G40" s="110">
        <f>SUM(G33,G39)</f>
        <v>842897</v>
      </c>
      <c r="H40" s="100"/>
      <c r="I40" s="110">
        <f>SUM(I33,I39)</f>
        <v>0</v>
      </c>
      <c r="J40" s="100"/>
      <c r="K40" s="110">
        <f>SUM(K33,K39)</f>
        <v>0</v>
      </c>
    </row>
    <row r="41" spans="1:11" s="92" customFormat="1" ht="24" customHeight="1">
      <c r="A41" s="91"/>
      <c r="C41" s="111"/>
      <c r="D41" s="94"/>
      <c r="E41" s="96"/>
      <c r="F41" s="96"/>
      <c r="G41" s="96"/>
      <c r="H41" s="96"/>
      <c r="I41" s="96"/>
      <c r="J41" s="96"/>
      <c r="K41" s="96"/>
    </row>
    <row r="42" spans="1:11" s="92" customFormat="1" ht="24" customHeight="1" thickBot="1">
      <c r="A42" s="91" t="s">
        <v>94</v>
      </c>
      <c r="C42" s="111"/>
      <c r="D42" s="94"/>
      <c r="E42" s="112">
        <f>E27+E40</f>
        <v>319257670</v>
      </c>
      <c r="F42" s="96"/>
      <c r="G42" s="112">
        <f>G27+G40</f>
        <v>56983646</v>
      </c>
      <c r="H42" s="96"/>
      <c r="I42" s="112">
        <f>I27+I40</f>
        <v>257530571</v>
      </c>
      <c r="J42" s="96"/>
      <c r="K42" s="112">
        <f>K27+K40</f>
        <v>647863092</v>
      </c>
    </row>
    <row r="43" spans="1:11" s="92" customFormat="1" ht="24" customHeight="1" thickTop="1">
      <c r="A43" s="91"/>
      <c r="C43" s="111"/>
      <c r="D43" s="94"/>
      <c r="E43" s="96"/>
      <c r="F43" s="96"/>
      <c r="G43" s="96"/>
      <c r="H43" s="96"/>
      <c r="I43" s="96"/>
      <c r="J43" s="96"/>
      <c r="K43" s="96"/>
    </row>
    <row r="44" spans="1:11" ht="24" customHeight="1">
      <c r="A44" s="113" t="s">
        <v>16</v>
      </c>
      <c r="E44" s="57"/>
      <c r="F44" s="114"/>
      <c r="G44" s="57"/>
      <c r="H44" s="114"/>
      <c r="I44" s="57"/>
      <c r="J44" s="114"/>
      <c r="K44" s="57"/>
    </row>
    <row r="45" spans="1:11" s="92" customFormat="1" ht="24" customHeight="1">
      <c r="A45" s="68" t="str">
        <f>A1</f>
        <v>บริษัท มาลีกรุ๊ป จำกัด (มหาชน) และบริษัทย่อย</v>
      </c>
      <c r="G45" s="115"/>
      <c r="I45" s="113"/>
      <c r="J45" s="113"/>
      <c r="K45" s="115"/>
    </row>
    <row r="46" spans="1:11" s="92" customFormat="1" ht="24" customHeight="1">
      <c r="A46" s="68" t="s">
        <v>151</v>
      </c>
      <c r="G46" s="115"/>
      <c r="I46" s="113"/>
      <c r="J46" s="113"/>
      <c r="K46" s="115"/>
    </row>
    <row r="47" spans="1:11" s="92" customFormat="1" ht="24" customHeight="1">
      <c r="A47" s="68" t="s">
        <v>210</v>
      </c>
      <c r="G47" s="115"/>
      <c r="I47" s="113"/>
      <c r="J47" s="113"/>
      <c r="K47" s="115"/>
    </row>
    <row r="48" spans="1:11" s="92" customFormat="1" ht="24" customHeight="1">
      <c r="C48" s="70"/>
      <c r="D48" s="71"/>
      <c r="E48" s="71"/>
      <c r="F48" s="71"/>
      <c r="G48" s="72"/>
      <c r="H48" s="71"/>
      <c r="I48" s="69"/>
      <c r="J48" s="71"/>
      <c r="K48" s="58" t="s">
        <v>0</v>
      </c>
    </row>
    <row r="49" spans="1:13" s="92" customFormat="1" ht="24" customHeight="1">
      <c r="C49" s="59"/>
      <c r="D49" s="60"/>
      <c r="E49" s="74"/>
      <c r="F49" s="74" t="s">
        <v>1</v>
      </c>
      <c r="G49" s="75"/>
      <c r="H49" s="76"/>
      <c r="I49" s="74"/>
      <c r="J49" s="74" t="s">
        <v>2</v>
      </c>
      <c r="K49" s="75"/>
    </row>
    <row r="50" spans="1:13" s="92" customFormat="1" ht="24" customHeight="1">
      <c r="C50" s="77" t="s">
        <v>3</v>
      </c>
      <c r="D50" s="78"/>
      <c r="E50" s="77">
        <f>E6</f>
        <v>2567</v>
      </c>
      <c r="F50" s="79"/>
      <c r="G50" s="77">
        <f>G6</f>
        <v>2566</v>
      </c>
      <c r="H50" s="80"/>
      <c r="I50" s="77">
        <f>E50</f>
        <v>2567</v>
      </c>
      <c r="J50" s="79"/>
      <c r="K50" s="77">
        <f>G50</f>
        <v>2566</v>
      </c>
    </row>
    <row r="51" spans="1:13" ht="24" customHeight="1">
      <c r="A51" s="81" t="s">
        <v>175</v>
      </c>
      <c r="C51" s="61"/>
      <c r="E51" s="58"/>
      <c r="F51" s="62"/>
      <c r="G51" s="58"/>
      <c r="H51" s="62"/>
      <c r="I51" s="58"/>
      <c r="J51" s="58"/>
      <c r="K51" s="58"/>
    </row>
    <row r="52" spans="1:13" ht="24" customHeight="1" thickBot="1">
      <c r="A52" s="59" t="s">
        <v>81</v>
      </c>
      <c r="C52" s="61"/>
      <c r="E52" s="5">
        <f>E54-E53</f>
        <v>308151772</v>
      </c>
      <c r="F52" s="62"/>
      <c r="G52" s="57">
        <f>G54-G53</f>
        <v>80126907</v>
      </c>
      <c r="H52" s="62"/>
      <c r="I52" s="116">
        <f>I27</f>
        <v>257530571</v>
      </c>
      <c r="J52" s="58"/>
      <c r="K52" s="116">
        <f>K27</f>
        <v>647863092</v>
      </c>
    </row>
    <row r="53" spans="1:13" ht="24" customHeight="1" thickTop="1">
      <c r="A53" s="59" t="s">
        <v>42</v>
      </c>
      <c r="C53" s="61"/>
      <c r="E53" s="5">
        <v>12905286</v>
      </c>
      <c r="F53" s="62"/>
      <c r="G53" s="57">
        <v>-23986158</v>
      </c>
      <c r="H53" s="62"/>
      <c r="I53" s="58"/>
      <c r="J53" s="58"/>
      <c r="K53" s="58"/>
      <c r="M53" s="92"/>
    </row>
    <row r="54" spans="1:13" ht="24" customHeight="1" thickBot="1">
      <c r="E54" s="117">
        <f>E27</f>
        <v>321057058</v>
      </c>
      <c r="F54" s="57"/>
      <c r="G54" s="117">
        <f>G27</f>
        <v>56140749</v>
      </c>
      <c r="H54" s="57"/>
      <c r="I54" s="57"/>
      <c r="J54" s="57"/>
      <c r="K54" s="57"/>
      <c r="M54" s="92"/>
    </row>
    <row r="55" spans="1:13" s="92" customFormat="1" ht="24" customHeight="1" thickTop="1">
      <c r="A55" s="91" t="s">
        <v>47</v>
      </c>
      <c r="C55" s="118"/>
      <c r="D55" s="104"/>
      <c r="E55" s="118"/>
      <c r="F55" s="119"/>
      <c r="G55" s="118"/>
      <c r="H55" s="120"/>
      <c r="I55" s="96"/>
      <c r="J55" s="118"/>
      <c r="K55" s="96"/>
    </row>
    <row r="56" spans="1:13" s="92" customFormat="1" ht="24" customHeight="1" thickBot="1">
      <c r="A56" s="59" t="s">
        <v>81</v>
      </c>
      <c r="C56" s="118"/>
      <c r="D56" s="104"/>
      <c r="E56" s="57">
        <f>E58-E57</f>
        <v>308573188</v>
      </c>
      <c r="F56" s="121"/>
      <c r="G56" s="57">
        <f>G58-G57</f>
        <v>88094820</v>
      </c>
      <c r="H56" s="120"/>
      <c r="I56" s="112">
        <f>I42</f>
        <v>257530571</v>
      </c>
      <c r="J56" s="118"/>
      <c r="K56" s="112">
        <f>K42</f>
        <v>647863092</v>
      </c>
    </row>
    <row r="57" spans="1:13" s="92" customFormat="1" ht="24" customHeight="1" thickTop="1">
      <c r="A57" s="59" t="s">
        <v>42</v>
      </c>
      <c r="C57" s="118"/>
      <c r="D57" s="104"/>
      <c r="E57" s="177">
        <v>10684482</v>
      </c>
      <c r="F57" s="121"/>
      <c r="G57" s="67">
        <v>-31111174</v>
      </c>
      <c r="H57" s="120"/>
      <c r="I57" s="122"/>
      <c r="J57" s="118"/>
      <c r="K57" s="96"/>
    </row>
    <row r="58" spans="1:13" s="92" customFormat="1" ht="24" customHeight="1" thickBot="1">
      <c r="A58" s="123"/>
      <c r="C58" s="118"/>
      <c r="D58" s="104"/>
      <c r="E58" s="124">
        <f>E42</f>
        <v>319257670</v>
      </c>
      <c r="F58" s="121"/>
      <c r="G58" s="124">
        <f>G42</f>
        <v>56983646</v>
      </c>
      <c r="H58" s="125"/>
      <c r="I58" s="95"/>
      <c r="J58" s="118"/>
      <c r="K58" s="96"/>
    </row>
    <row r="59" spans="1:13" s="92" customFormat="1" ht="24" customHeight="1" thickTop="1">
      <c r="A59" s="123"/>
      <c r="C59" s="118"/>
      <c r="D59" s="104"/>
      <c r="E59" s="95"/>
      <c r="F59" s="119"/>
      <c r="G59" s="95"/>
      <c r="H59" s="125"/>
      <c r="I59" s="95"/>
      <c r="J59" s="118"/>
      <c r="K59" s="95"/>
    </row>
    <row r="60" spans="1:13" ht="24" customHeight="1">
      <c r="A60" s="81" t="s">
        <v>43</v>
      </c>
      <c r="C60" s="61">
        <v>27</v>
      </c>
      <c r="E60" s="58"/>
      <c r="F60" s="62"/>
      <c r="G60" s="58"/>
      <c r="H60" s="62"/>
      <c r="I60" s="58"/>
      <c r="J60" s="58"/>
    </row>
    <row r="61" spans="1:13" ht="24" customHeight="1">
      <c r="A61" s="82" t="s">
        <v>44</v>
      </c>
      <c r="B61" s="83"/>
      <c r="C61" s="61"/>
      <c r="E61" s="58"/>
      <c r="F61" s="62"/>
      <c r="G61" s="58"/>
      <c r="H61" s="58"/>
      <c r="I61" s="58"/>
      <c r="J61" s="58"/>
      <c r="K61" s="58"/>
    </row>
    <row r="62" spans="1:13" ht="24" customHeight="1" thickBot="1">
      <c r="A62" s="82" t="s">
        <v>219</v>
      </c>
      <c r="B62" s="73"/>
      <c r="C62" s="61"/>
      <c r="E62" s="126">
        <f>E52/ROUND(545731275,0)</f>
        <v>0.56465844293054301</v>
      </c>
      <c r="F62" s="127">
        <v>0</v>
      </c>
      <c r="G62" s="126">
        <f>G52/ROUND(545731275,0)</f>
        <v>0.14682483975286187</v>
      </c>
      <c r="H62" s="127"/>
      <c r="I62" s="126">
        <f>I52/ROUND(545731275,0)</f>
        <v>0.47189996761684583</v>
      </c>
      <c r="J62" s="128"/>
      <c r="K62" s="126">
        <f>K52/ROUND(545731275,0)</f>
        <v>1.187146717951981</v>
      </c>
    </row>
    <row r="63" spans="1:13" s="92" customFormat="1" ht="24" customHeight="1" thickTop="1">
      <c r="A63" s="123"/>
      <c r="C63" s="118"/>
      <c r="D63" s="104"/>
      <c r="E63" s="95"/>
      <c r="F63" s="119"/>
      <c r="G63" s="95"/>
      <c r="H63" s="125"/>
      <c r="I63" s="95"/>
      <c r="J63" s="118"/>
      <c r="K63" s="95"/>
    </row>
    <row r="64" spans="1:13" s="92" customFormat="1" ht="24" customHeight="1">
      <c r="A64" s="59" t="s">
        <v>16</v>
      </c>
      <c r="G64" s="115"/>
      <c r="I64" s="113"/>
      <c r="J64" s="113"/>
      <c r="K64" s="115"/>
    </row>
    <row r="65" spans="1:11" s="92" customFormat="1" ht="24" customHeight="1">
      <c r="A65" s="59"/>
      <c r="G65" s="115"/>
      <c r="I65" s="113"/>
      <c r="J65" s="113"/>
      <c r="K65" s="115"/>
    </row>
    <row r="147" spans="2:13" s="59" customFormat="1" ht="24" customHeight="1">
      <c r="B147" s="60"/>
      <c r="D147" s="60"/>
      <c r="E147" s="60"/>
      <c r="F147" s="60"/>
      <c r="G147" s="62"/>
      <c r="H147" s="60"/>
      <c r="I147" s="60"/>
      <c r="J147" s="60"/>
      <c r="K147" s="62"/>
      <c r="L147" s="60"/>
      <c r="M147" s="60"/>
    </row>
    <row r="148" spans="2:13" s="59" customFormat="1" ht="24" customHeight="1">
      <c r="B148" s="60"/>
      <c r="D148" s="60"/>
      <c r="E148" s="60"/>
      <c r="F148" s="60"/>
      <c r="G148" s="62"/>
      <c r="H148" s="60"/>
      <c r="I148" s="60"/>
      <c r="J148" s="60"/>
      <c r="K148" s="62"/>
      <c r="L148" s="60"/>
      <c r="M148" s="60"/>
    </row>
    <row r="149" spans="2:13" s="59" customFormat="1" ht="24" customHeight="1">
      <c r="B149" s="60"/>
      <c r="D149" s="60"/>
      <c r="E149" s="60"/>
      <c r="F149" s="60"/>
      <c r="G149" s="62"/>
      <c r="H149" s="60"/>
      <c r="I149" s="60"/>
      <c r="J149" s="60"/>
      <c r="K149" s="62"/>
      <c r="L149" s="60"/>
      <c r="M149" s="60"/>
    </row>
    <row r="150" spans="2:13" s="59" customFormat="1" ht="24" customHeight="1">
      <c r="B150" s="60"/>
      <c r="D150" s="60"/>
      <c r="E150" s="60"/>
      <c r="F150" s="60"/>
      <c r="G150" s="62"/>
      <c r="H150" s="60"/>
      <c r="I150" s="60"/>
      <c r="J150" s="60"/>
      <c r="K150" s="62"/>
      <c r="L150" s="60"/>
      <c r="M150" s="60"/>
    </row>
    <row r="151" spans="2:13" s="59" customFormat="1" ht="24" customHeight="1">
      <c r="B151" s="60"/>
      <c r="D151" s="60"/>
      <c r="E151" s="60"/>
      <c r="F151" s="60"/>
      <c r="G151" s="62"/>
      <c r="H151" s="60"/>
      <c r="I151" s="60"/>
      <c r="J151" s="60"/>
      <c r="K151" s="62"/>
      <c r="L151" s="60"/>
      <c r="M151" s="60"/>
    </row>
    <row r="152" spans="2:13" s="59" customFormat="1" ht="24" customHeight="1">
      <c r="B152" s="60"/>
      <c r="D152" s="60"/>
      <c r="E152" s="60"/>
      <c r="F152" s="60"/>
      <c r="G152" s="62"/>
      <c r="H152" s="60"/>
      <c r="I152" s="60"/>
      <c r="J152" s="60"/>
      <c r="K152" s="62"/>
      <c r="L152" s="60"/>
      <c r="M152" s="60"/>
    </row>
    <row r="153" spans="2:13" s="59" customFormat="1" ht="24" customHeight="1">
      <c r="B153" s="60"/>
      <c r="D153" s="60"/>
      <c r="E153" s="60"/>
      <c r="F153" s="60"/>
      <c r="G153" s="62"/>
      <c r="H153" s="60"/>
      <c r="I153" s="60"/>
      <c r="J153" s="60"/>
      <c r="K153" s="62"/>
      <c r="L153" s="60"/>
      <c r="M153" s="60"/>
    </row>
    <row r="154" spans="2:13" s="59" customFormat="1" ht="24" customHeight="1">
      <c r="B154" s="60"/>
      <c r="D154" s="60"/>
      <c r="E154" s="60"/>
      <c r="F154" s="60"/>
      <c r="G154" s="62"/>
      <c r="H154" s="60"/>
      <c r="I154" s="60"/>
      <c r="J154" s="60"/>
      <c r="K154" s="62"/>
      <c r="L154" s="60"/>
      <c r="M154" s="60"/>
    </row>
    <row r="155" spans="2:13" s="59" customFormat="1" ht="24" customHeight="1">
      <c r="B155" s="60"/>
      <c r="D155" s="60"/>
      <c r="E155" s="60"/>
      <c r="F155" s="60"/>
      <c r="G155" s="62"/>
      <c r="H155" s="60"/>
      <c r="I155" s="60"/>
      <c r="J155" s="60"/>
      <c r="K155" s="62"/>
      <c r="L155" s="60"/>
      <c r="M155" s="60"/>
    </row>
    <row r="156" spans="2:13" s="59" customFormat="1" ht="24" customHeight="1">
      <c r="B156" s="60"/>
      <c r="D156" s="60"/>
      <c r="E156" s="60"/>
      <c r="F156" s="60"/>
      <c r="G156" s="62"/>
      <c r="H156" s="60"/>
      <c r="I156" s="60"/>
      <c r="J156" s="60"/>
      <c r="K156" s="62"/>
      <c r="L156" s="60"/>
      <c r="M156" s="60"/>
    </row>
    <row r="157" spans="2:13" s="59" customFormat="1" ht="24" customHeight="1">
      <c r="B157" s="60"/>
      <c r="D157" s="60"/>
      <c r="E157" s="60"/>
      <c r="F157" s="60"/>
      <c r="G157" s="62"/>
      <c r="H157" s="60"/>
      <c r="I157" s="60"/>
      <c r="J157" s="60"/>
      <c r="K157" s="62"/>
      <c r="L157" s="60"/>
      <c r="M157" s="60"/>
    </row>
    <row r="158" spans="2:13" s="59" customFormat="1" ht="24" customHeight="1">
      <c r="B158" s="60"/>
      <c r="D158" s="60"/>
      <c r="E158" s="60"/>
      <c r="F158" s="60"/>
      <c r="G158" s="62"/>
      <c r="H158" s="60"/>
      <c r="I158" s="60"/>
      <c r="J158" s="60"/>
      <c r="K158" s="62"/>
      <c r="L158" s="60"/>
      <c r="M158" s="60"/>
    </row>
    <row r="159" spans="2:13" s="59" customFormat="1" ht="24" customHeight="1">
      <c r="B159" s="60"/>
      <c r="D159" s="60"/>
      <c r="E159" s="60"/>
      <c r="F159" s="60"/>
      <c r="G159" s="62"/>
      <c r="H159" s="60"/>
      <c r="I159" s="60"/>
      <c r="J159" s="60"/>
      <c r="K159" s="62"/>
      <c r="L159" s="60"/>
      <c r="M159" s="60"/>
    </row>
    <row r="160" spans="2:13" s="59" customFormat="1" ht="24" customHeight="1">
      <c r="B160" s="60"/>
      <c r="D160" s="60"/>
      <c r="E160" s="60"/>
      <c r="F160" s="60"/>
      <c r="G160" s="62"/>
      <c r="H160" s="60"/>
      <c r="I160" s="60"/>
      <c r="J160" s="60"/>
      <c r="K160" s="62"/>
      <c r="L160" s="60"/>
      <c r="M160" s="60"/>
    </row>
    <row r="161" spans="2:13" s="59" customFormat="1" ht="24" customHeight="1">
      <c r="B161" s="60"/>
      <c r="D161" s="60"/>
      <c r="E161" s="60"/>
      <c r="F161" s="60"/>
      <c r="G161" s="62"/>
      <c r="H161" s="60"/>
      <c r="I161" s="60"/>
      <c r="J161" s="60"/>
      <c r="K161" s="62"/>
      <c r="L161" s="60"/>
      <c r="M161" s="60"/>
    </row>
    <row r="162" spans="2:13" s="59" customFormat="1" ht="24" customHeight="1">
      <c r="B162" s="60"/>
      <c r="D162" s="60"/>
      <c r="E162" s="60"/>
      <c r="F162" s="60"/>
      <c r="G162" s="62"/>
      <c r="H162" s="60"/>
      <c r="I162" s="60"/>
      <c r="J162" s="60"/>
      <c r="K162" s="62"/>
      <c r="L162" s="60"/>
      <c r="M162" s="60"/>
    </row>
    <row r="163" spans="2:13" s="59" customFormat="1" ht="24" customHeight="1">
      <c r="B163" s="60"/>
      <c r="D163" s="60"/>
      <c r="E163" s="60"/>
      <c r="F163" s="60"/>
      <c r="G163" s="62"/>
      <c r="H163" s="60"/>
      <c r="I163" s="60"/>
      <c r="J163" s="60"/>
      <c r="K163" s="62"/>
      <c r="L163" s="60"/>
      <c r="M163" s="60"/>
    </row>
    <row r="164" spans="2:13" s="59" customFormat="1" ht="24" customHeight="1">
      <c r="B164" s="60"/>
      <c r="D164" s="60"/>
      <c r="E164" s="60"/>
      <c r="F164" s="60"/>
      <c r="G164" s="62"/>
      <c r="H164" s="60"/>
      <c r="I164" s="60"/>
      <c r="J164" s="60"/>
      <c r="K164" s="62"/>
      <c r="L164" s="60"/>
      <c r="M164" s="60"/>
    </row>
    <row r="165" spans="2:13" s="59" customFormat="1" ht="24" customHeight="1">
      <c r="B165" s="60"/>
      <c r="D165" s="60"/>
      <c r="E165" s="60"/>
      <c r="F165" s="60"/>
      <c r="G165" s="62"/>
      <c r="H165" s="60"/>
      <c r="I165" s="60"/>
      <c r="J165" s="60"/>
      <c r="K165" s="62"/>
      <c r="L165" s="60"/>
      <c r="M165" s="60"/>
    </row>
    <row r="166" spans="2:13" s="59" customFormat="1" ht="24" customHeight="1">
      <c r="B166" s="60"/>
      <c r="D166" s="60"/>
      <c r="E166" s="60"/>
      <c r="F166" s="60"/>
      <c r="G166" s="62"/>
      <c r="H166" s="60"/>
      <c r="I166" s="60"/>
      <c r="J166" s="60"/>
      <c r="K166" s="62"/>
      <c r="L166" s="60"/>
      <c r="M166" s="60"/>
    </row>
    <row r="167" spans="2:13" s="59" customFormat="1" ht="24" customHeight="1">
      <c r="B167" s="60"/>
      <c r="D167" s="60"/>
      <c r="E167" s="60"/>
      <c r="F167" s="60"/>
      <c r="G167" s="62"/>
      <c r="H167" s="60"/>
      <c r="I167" s="60"/>
      <c r="J167" s="60"/>
      <c r="K167" s="62"/>
      <c r="L167" s="60"/>
      <c r="M167" s="60"/>
    </row>
    <row r="168" spans="2:13" s="59" customFormat="1" ht="24" customHeight="1">
      <c r="B168" s="60"/>
      <c r="D168" s="60"/>
      <c r="E168" s="60"/>
      <c r="F168" s="60"/>
      <c r="G168" s="62"/>
      <c r="H168" s="60"/>
      <c r="I168" s="60"/>
      <c r="J168" s="60"/>
      <c r="K168" s="62"/>
      <c r="L168" s="60"/>
      <c r="M168" s="60"/>
    </row>
    <row r="169" spans="2:13" s="59" customFormat="1" ht="24" customHeight="1">
      <c r="B169" s="60"/>
      <c r="D169" s="60"/>
      <c r="E169" s="60"/>
      <c r="F169" s="60"/>
      <c r="G169" s="62"/>
      <c r="H169" s="60"/>
      <c r="I169" s="60"/>
      <c r="J169" s="60"/>
      <c r="K169" s="62"/>
      <c r="L169" s="60"/>
      <c r="M169" s="60"/>
    </row>
    <row r="170" spans="2:13" s="59" customFormat="1" ht="24" customHeight="1">
      <c r="B170" s="60"/>
      <c r="D170" s="60"/>
      <c r="E170" s="60"/>
      <c r="F170" s="60"/>
      <c r="G170" s="62"/>
      <c r="H170" s="60"/>
      <c r="I170" s="60"/>
      <c r="J170" s="60"/>
      <c r="K170" s="62"/>
      <c r="L170" s="60"/>
      <c r="M170" s="60"/>
    </row>
    <row r="171" spans="2:13" s="59" customFormat="1" ht="24" customHeight="1">
      <c r="B171" s="60"/>
      <c r="D171" s="60"/>
      <c r="E171" s="60"/>
      <c r="F171" s="60"/>
      <c r="G171" s="62"/>
      <c r="H171" s="60"/>
      <c r="I171" s="60"/>
      <c r="J171" s="60"/>
      <c r="K171" s="62"/>
      <c r="L171" s="60"/>
      <c r="M171" s="60"/>
    </row>
    <row r="172" spans="2:13" s="59" customFormat="1" ht="24" customHeight="1">
      <c r="B172" s="60"/>
      <c r="D172" s="60"/>
      <c r="E172" s="60"/>
      <c r="F172" s="60"/>
      <c r="G172" s="62"/>
      <c r="H172" s="60"/>
      <c r="I172" s="60"/>
      <c r="J172" s="60"/>
      <c r="K172" s="62"/>
      <c r="L172" s="60"/>
      <c r="M172" s="60"/>
    </row>
    <row r="173" spans="2:13" s="59" customFormat="1" ht="24" customHeight="1">
      <c r="B173" s="60"/>
      <c r="D173" s="60"/>
      <c r="E173" s="60"/>
      <c r="F173" s="60"/>
      <c r="G173" s="62"/>
      <c r="H173" s="60"/>
      <c r="I173" s="60"/>
      <c r="J173" s="60"/>
      <c r="K173" s="62"/>
      <c r="L173" s="60"/>
      <c r="M173" s="60"/>
    </row>
    <row r="174" spans="2:13" s="59" customFormat="1" ht="24" customHeight="1">
      <c r="B174" s="60"/>
      <c r="D174" s="60"/>
      <c r="E174" s="60"/>
      <c r="F174" s="60"/>
      <c r="G174" s="62"/>
      <c r="H174" s="60"/>
      <c r="I174" s="60"/>
      <c r="J174" s="60"/>
      <c r="K174" s="62"/>
      <c r="L174" s="60"/>
      <c r="M174" s="60"/>
    </row>
    <row r="175" spans="2:13" s="59" customFormat="1" ht="24" customHeight="1">
      <c r="B175" s="60"/>
      <c r="D175" s="60"/>
      <c r="E175" s="60"/>
      <c r="F175" s="60"/>
      <c r="G175" s="62"/>
      <c r="H175" s="60"/>
      <c r="I175" s="60"/>
      <c r="J175" s="60"/>
      <c r="K175" s="62"/>
      <c r="L175" s="60"/>
      <c r="M175" s="60"/>
    </row>
    <row r="176" spans="2:13" s="59" customFormat="1" ht="24" customHeight="1">
      <c r="B176" s="60"/>
      <c r="D176" s="60"/>
      <c r="E176" s="60"/>
      <c r="F176" s="60"/>
      <c r="G176" s="62"/>
      <c r="H176" s="60"/>
      <c r="I176" s="60"/>
      <c r="J176" s="60"/>
      <c r="K176" s="62"/>
      <c r="L176" s="60"/>
      <c r="M176" s="60"/>
    </row>
    <row r="177" spans="2:13" s="59" customFormat="1" ht="24" customHeight="1">
      <c r="B177" s="60"/>
      <c r="D177" s="60"/>
      <c r="E177" s="60"/>
      <c r="F177" s="60"/>
      <c r="G177" s="62"/>
      <c r="H177" s="60"/>
      <c r="I177" s="60"/>
      <c r="J177" s="60"/>
      <c r="K177" s="62"/>
      <c r="L177" s="60"/>
      <c r="M177" s="60"/>
    </row>
    <row r="178" spans="2:13" s="59" customFormat="1" ht="24" customHeight="1">
      <c r="B178" s="60"/>
      <c r="D178" s="60"/>
      <c r="E178" s="60"/>
      <c r="F178" s="60"/>
      <c r="G178" s="62"/>
      <c r="H178" s="60"/>
      <c r="I178" s="60"/>
      <c r="J178" s="60"/>
      <c r="K178" s="62"/>
      <c r="L178" s="60"/>
      <c r="M178" s="60"/>
    </row>
    <row r="179" spans="2:13" s="59" customFormat="1" ht="24" customHeight="1">
      <c r="B179" s="60"/>
      <c r="D179" s="60"/>
      <c r="E179" s="60"/>
      <c r="F179" s="60"/>
      <c r="G179" s="62"/>
      <c r="H179" s="60"/>
      <c r="I179" s="60"/>
      <c r="J179" s="60"/>
      <c r="K179" s="62"/>
      <c r="L179" s="60"/>
      <c r="M179" s="60"/>
    </row>
    <row r="180" spans="2:13" s="59" customFormat="1" ht="24" customHeight="1">
      <c r="B180" s="60"/>
      <c r="D180" s="60"/>
      <c r="E180" s="60"/>
      <c r="F180" s="60"/>
      <c r="G180" s="62"/>
      <c r="H180" s="60"/>
      <c r="I180" s="60"/>
      <c r="J180" s="60"/>
      <c r="K180" s="62"/>
      <c r="L180" s="60"/>
      <c r="M180" s="60"/>
    </row>
    <row r="181" spans="2:13" s="59" customFormat="1" ht="24" customHeight="1">
      <c r="B181" s="60"/>
      <c r="D181" s="60"/>
      <c r="E181" s="60"/>
      <c r="F181" s="60"/>
      <c r="G181" s="62"/>
      <c r="H181" s="60"/>
      <c r="I181" s="60"/>
      <c r="J181" s="60"/>
      <c r="K181" s="62"/>
      <c r="L181" s="60"/>
      <c r="M181" s="60"/>
    </row>
    <row r="182" spans="2:13" s="59" customFormat="1" ht="24" customHeight="1">
      <c r="B182" s="60"/>
      <c r="D182" s="60"/>
      <c r="E182" s="60"/>
      <c r="F182" s="60"/>
      <c r="G182" s="62"/>
      <c r="H182" s="60"/>
      <c r="I182" s="60"/>
      <c r="J182" s="60"/>
      <c r="K182" s="62"/>
      <c r="L182" s="60"/>
      <c r="M182" s="60"/>
    </row>
    <row r="183" spans="2:13" s="59" customFormat="1" ht="24" customHeight="1">
      <c r="B183" s="60"/>
      <c r="D183" s="60"/>
      <c r="E183" s="60"/>
      <c r="F183" s="60"/>
      <c r="G183" s="62"/>
      <c r="H183" s="60"/>
      <c r="I183" s="60"/>
      <c r="J183" s="60"/>
      <c r="K183" s="62"/>
      <c r="L183" s="60"/>
      <c r="M183" s="60"/>
    </row>
    <row r="184" spans="2:13" s="59" customFormat="1" ht="24" customHeight="1">
      <c r="B184" s="60"/>
      <c r="D184" s="60"/>
      <c r="E184" s="60"/>
      <c r="F184" s="60"/>
      <c r="G184" s="62"/>
      <c r="H184" s="60"/>
      <c r="I184" s="60"/>
      <c r="J184" s="60"/>
      <c r="K184" s="62"/>
      <c r="L184" s="60"/>
      <c r="M184" s="60"/>
    </row>
    <row r="185" spans="2:13" s="59" customFormat="1" ht="24" customHeight="1">
      <c r="B185" s="60"/>
      <c r="D185" s="60"/>
      <c r="E185" s="60"/>
      <c r="F185" s="60"/>
      <c r="G185" s="62"/>
      <c r="H185" s="60"/>
      <c r="I185" s="60"/>
      <c r="J185" s="60"/>
      <c r="K185" s="62"/>
      <c r="L185" s="60"/>
      <c r="M185" s="60"/>
    </row>
    <row r="186" spans="2:13" s="59" customFormat="1" ht="24" customHeight="1">
      <c r="B186" s="60"/>
      <c r="D186" s="60"/>
      <c r="E186" s="60"/>
      <c r="F186" s="60"/>
      <c r="G186" s="62"/>
      <c r="H186" s="60"/>
      <c r="I186" s="60"/>
      <c r="J186" s="60"/>
      <c r="K186" s="62"/>
      <c r="L186" s="60"/>
      <c r="M186" s="60"/>
    </row>
    <row r="187" spans="2:13" s="59" customFormat="1" ht="24" customHeight="1">
      <c r="B187" s="60"/>
      <c r="D187" s="60"/>
      <c r="E187" s="60"/>
      <c r="F187" s="60"/>
      <c r="G187" s="62"/>
      <c r="H187" s="60"/>
      <c r="I187" s="60"/>
      <c r="J187" s="60"/>
      <c r="K187" s="62"/>
      <c r="L187" s="60"/>
      <c r="M187" s="60"/>
    </row>
    <row r="188" spans="2:13" s="59" customFormat="1" ht="24" customHeight="1">
      <c r="B188" s="60"/>
      <c r="D188" s="60"/>
      <c r="E188" s="60"/>
      <c r="F188" s="60"/>
      <c r="G188" s="62"/>
      <c r="H188" s="60"/>
      <c r="I188" s="60"/>
      <c r="J188" s="60"/>
      <c r="K188" s="62"/>
      <c r="L188" s="60"/>
      <c r="M188" s="60"/>
    </row>
    <row r="189" spans="2:13" s="59" customFormat="1" ht="24" customHeight="1">
      <c r="B189" s="60"/>
      <c r="D189" s="60"/>
      <c r="E189" s="60"/>
      <c r="F189" s="60"/>
      <c r="G189" s="62"/>
      <c r="H189" s="60"/>
      <c r="I189" s="60"/>
      <c r="J189" s="60"/>
      <c r="K189" s="62"/>
      <c r="L189" s="60"/>
      <c r="M189" s="60"/>
    </row>
    <row r="190" spans="2:13" s="59" customFormat="1" ht="24" customHeight="1">
      <c r="B190" s="60"/>
      <c r="D190" s="60"/>
      <c r="E190" s="60"/>
      <c r="F190" s="60"/>
      <c r="G190" s="62"/>
      <c r="H190" s="60"/>
      <c r="I190" s="60"/>
      <c r="J190" s="60"/>
      <c r="K190" s="62"/>
      <c r="L190" s="60"/>
      <c r="M190" s="60"/>
    </row>
    <row r="191" spans="2:13" s="59" customFormat="1" ht="24" customHeight="1">
      <c r="B191" s="60"/>
      <c r="D191" s="60"/>
      <c r="E191" s="60"/>
      <c r="F191" s="60"/>
      <c r="G191" s="62"/>
      <c r="H191" s="60"/>
      <c r="I191" s="60"/>
      <c r="J191" s="60"/>
      <c r="K191" s="62"/>
      <c r="L191" s="60"/>
      <c r="M191" s="60"/>
    </row>
    <row r="192" spans="2:13" s="59" customFormat="1" ht="24" customHeight="1">
      <c r="B192" s="60"/>
      <c r="D192" s="60"/>
      <c r="E192" s="60"/>
      <c r="F192" s="60"/>
      <c r="G192" s="62"/>
      <c r="H192" s="60"/>
      <c r="I192" s="60"/>
      <c r="J192" s="60"/>
      <c r="K192" s="62"/>
      <c r="L192" s="60"/>
      <c r="M192" s="60"/>
    </row>
    <row r="193" spans="2:13" s="59" customFormat="1" ht="24" customHeight="1">
      <c r="B193" s="60"/>
      <c r="D193" s="60"/>
      <c r="E193" s="60"/>
      <c r="F193" s="60"/>
      <c r="G193" s="62"/>
      <c r="H193" s="60"/>
      <c r="I193" s="60"/>
      <c r="J193" s="60"/>
      <c r="K193" s="62"/>
      <c r="L193" s="60"/>
      <c r="M193" s="60"/>
    </row>
    <row r="194" spans="2:13" s="59" customFormat="1" ht="24" customHeight="1">
      <c r="B194" s="60"/>
      <c r="D194" s="60"/>
      <c r="E194" s="60"/>
      <c r="F194" s="60"/>
      <c r="G194" s="62"/>
      <c r="H194" s="60"/>
      <c r="I194" s="60"/>
      <c r="J194" s="60"/>
      <c r="K194" s="62"/>
      <c r="L194" s="60"/>
      <c r="M194" s="60"/>
    </row>
    <row r="195" spans="2:13" s="59" customFormat="1" ht="24" customHeight="1">
      <c r="B195" s="60"/>
      <c r="D195" s="60"/>
      <c r="E195" s="60"/>
      <c r="F195" s="60"/>
      <c r="G195" s="62"/>
      <c r="H195" s="60"/>
      <c r="I195" s="60"/>
      <c r="J195" s="60"/>
      <c r="K195" s="62"/>
      <c r="L195" s="60"/>
      <c r="M195" s="60"/>
    </row>
    <row r="196" spans="2:13" s="59" customFormat="1" ht="24" customHeight="1">
      <c r="B196" s="60"/>
      <c r="D196" s="60"/>
      <c r="E196" s="60"/>
      <c r="F196" s="60"/>
      <c r="G196" s="62"/>
      <c r="H196" s="60"/>
      <c r="I196" s="60"/>
      <c r="J196" s="60"/>
      <c r="K196" s="62"/>
      <c r="L196" s="60"/>
      <c r="M196" s="60"/>
    </row>
    <row r="197" spans="2:13" s="59" customFormat="1" ht="24" customHeight="1">
      <c r="B197" s="60"/>
      <c r="D197" s="60"/>
      <c r="E197" s="60"/>
      <c r="F197" s="60"/>
      <c r="G197" s="62"/>
      <c r="H197" s="60"/>
      <c r="I197" s="60"/>
      <c r="J197" s="60"/>
      <c r="K197" s="62"/>
      <c r="L197" s="60"/>
      <c r="M197" s="60"/>
    </row>
    <row r="198" spans="2:13" s="59" customFormat="1" ht="24" customHeight="1">
      <c r="B198" s="60"/>
      <c r="D198" s="60"/>
      <c r="E198" s="60"/>
      <c r="F198" s="60"/>
      <c r="G198" s="62"/>
      <c r="H198" s="60"/>
      <c r="I198" s="60"/>
      <c r="J198" s="60"/>
      <c r="K198" s="62"/>
      <c r="L198" s="60"/>
      <c r="M198" s="60"/>
    </row>
  </sheetData>
  <printOptions horizontalCentered="1"/>
  <pageMargins left="0.69679999999999997" right="0.27559055118110198" top="0.66929133858267698" bottom="0.31496062992126" header="0.31496062992126" footer="0.31496062992126"/>
  <pageSetup paperSize="9" scale="68" orientation="portrait" r:id="rId1"/>
  <headerFooter>
    <evenHeader>&amp;R&amp;"Arial,Italic"&amp;12For internal use only</evenHeader>
  </headerFooter>
  <rowBreaks count="2" manualBreakCount="2">
    <brk id="44" max="10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52"/>
  <sheetViews>
    <sheetView showGridLines="0" view="pageBreakPreview" zoomScale="70" zoomScaleNormal="85" zoomScaleSheetLayoutView="70" workbookViewId="0">
      <selection activeCell="O36" sqref="O36"/>
    </sheetView>
  </sheetViews>
  <sheetFormatPr defaultColWidth="9.453125" defaultRowHeight="24" customHeight="1"/>
  <cols>
    <col min="1" max="1" width="25.6328125" style="1" customWidth="1"/>
    <col min="2" max="2" width="9.54296875" style="1" customWidth="1"/>
    <col min="3" max="3" width="6" style="1" customWidth="1"/>
    <col min="4" max="4" width="5" style="1" customWidth="1"/>
    <col min="5" max="5" width="8.453125" style="1" customWidth="1"/>
    <col min="6" max="6" width="1.81640625" style="1" customWidth="1"/>
    <col min="7" max="7" width="15.1796875" style="18" customWidth="1"/>
    <col min="8" max="8" width="1.453125" style="18" customWidth="1"/>
    <col min="9" max="9" width="17.1796875" style="18" bestFit="1" customWidth="1"/>
    <col min="10" max="10" width="1.453125" style="18" customWidth="1"/>
    <col min="11" max="11" width="17.453125" style="18" customWidth="1"/>
    <col min="12" max="12" width="1.453125" style="18" customWidth="1"/>
    <col min="13" max="13" width="17" style="18" customWidth="1"/>
    <col min="14" max="14" width="1.453125" style="18" customWidth="1"/>
    <col min="15" max="15" width="17" style="18" customWidth="1"/>
    <col min="16" max="16" width="1" style="18" customWidth="1"/>
    <col min="17" max="17" width="16.1796875" style="18" customWidth="1"/>
    <col min="18" max="18" width="1.453125" style="18" customWidth="1"/>
    <col min="19" max="19" width="16.1796875" style="18" customWidth="1"/>
    <col min="20" max="20" width="1.453125" style="18" customWidth="1"/>
    <col min="21" max="21" width="18.453125" style="18" bestFit="1" customWidth="1"/>
    <col min="22" max="22" width="1.453125" style="18" customWidth="1"/>
    <col min="23" max="23" width="15.81640625" style="18" bestFit="1" customWidth="1"/>
    <col min="24" max="24" width="1.453125" style="18" customWidth="1"/>
    <col min="25" max="25" width="17.81640625" style="18" customWidth="1"/>
    <col min="26" max="26" width="1.453125" style="18" customWidth="1"/>
    <col min="27" max="27" width="16.453125" style="18" bestFit="1" customWidth="1"/>
    <col min="28" max="28" width="1.453125" style="18" customWidth="1"/>
    <col min="29" max="29" width="15.453125" style="18" bestFit="1" customWidth="1"/>
    <col min="30" max="30" width="1.453125" style="18" customWidth="1"/>
    <col min="31" max="31" width="17.1796875" style="18" bestFit="1" customWidth="1"/>
    <col min="32" max="32" width="12" style="1" bestFit="1" customWidth="1"/>
    <col min="33" max="33" width="11.6328125" style="1" bestFit="1" customWidth="1"/>
    <col min="34" max="16384" width="9.453125" style="1"/>
  </cols>
  <sheetData>
    <row r="1" spans="1:33" ht="24" customHeight="1">
      <c r="A1" s="20" t="str">
        <f>CF!A1</f>
        <v>บริษัท มาลีกรุ๊ป จำกัด (มหาชน) และบริษัทย่อย</v>
      </c>
      <c r="B1" s="21"/>
      <c r="C1" s="21"/>
      <c r="D1" s="21"/>
      <c r="E1" s="21"/>
      <c r="F1" s="21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</row>
    <row r="2" spans="1:33" ht="24" customHeight="1">
      <c r="A2" s="21" t="s">
        <v>215</v>
      </c>
      <c r="B2" s="21"/>
      <c r="C2" s="21"/>
      <c r="D2" s="21"/>
      <c r="E2" s="21"/>
      <c r="F2" s="21"/>
      <c r="G2" s="22"/>
      <c r="H2" s="22"/>
      <c r="I2" s="22"/>
      <c r="J2" s="22"/>
      <c r="K2" s="22"/>
      <c r="L2" s="22"/>
      <c r="M2" s="22"/>
      <c r="N2" s="22"/>
      <c r="O2" s="22"/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3" ht="24" customHeight="1">
      <c r="A3" s="21" t="s">
        <v>210</v>
      </c>
      <c r="B3" s="21"/>
      <c r="C3" s="21"/>
      <c r="D3" s="21"/>
      <c r="E3" s="21"/>
      <c r="F3" s="21"/>
      <c r="G3" s="22"/>
      <c r="H3" s="22"/>
      <c r="I3" s="22"/>
      <c r="J3" s="22"/>
      <c r="K3" s="22"/>
      <c r="L3" s="22"/>
      <c r="M3" s="22"/>
      <c r="N3" s="22"/>
      <c r="O3" s="22"/>
      <c r="P3" s="22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</row>
    <row r="4" spans="1:33" ht="24" customHeight="1">
      <c r="B4" s="24"/>
      <c r="C4" s="24"/>
      <c r="D4" s="24"/>
      <c r="E4" s="24"/>
      <c r="F4" s="24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5"/>
      <c r="V4" s="22"/>
      <c r="W4" s="25"/>
      <c r="X4" s="22"/>
      <c r="Y4" s="25"/>
      <c r="Z4" s="22"/>
      <c r="AA4" s="25"/>
      <c r="AB4" s="22"/>
      <c r="AC4" s="22"/>
      <c r="AD4" s="22"/>
      <c r="AE4" s="25" t="s">
        <v>0</v>
      </c>
    </row>
    <row r="5" spans="1:33" ht="24" customHeight="1">
      <c r="A5" s="26"/>
      <c r="B5" s="26"/>
      <c r="C5" s="26"/>
      <c r="D5" s="26"/>
      <c r="E5" s="26"/>
      <c r="F5" s="27"/>
      <c r="G5" s="179" t="s">
        <v>1</v>
      </c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9"/>
    </row>
    <row r="6" spans="1:33" ht="24" customHeight="1">
      <c r="A6" s="26"/>
      <c r="B6" s="26"/>
      <c r="C6" s="26"/>
      <c r="D6" s="26"/>
      <c r="E6" s="26"/>
      <c r="F6" s="28"/>
      <c r="G6" s="180" t="s">
        <v>80</v>
      </c>
      <c r="H6" s="180"/>
      <c r="I6" s="180"/>
      <c r="J6" s="180"/>
      <c r="K6" s="180"/>
      <c r="L6" s="180"/>
      <c r="M6" s="181"/>
      <c r="N6" s="181"/>
      <c r="O6" s="180"/>
      <c r="P6" s="181"/>
      <c r="Q6" s="180"/>
      <c r="R6" s="181"/>
      <c r="S6" s="181"/>
      <c r="T6" s="180"/>
      <c r="U6" s="180"/>
      <c r="V6" s="181"/>
      <c r="W6" s="180"/>
      <c r="X6" s="180"/>
      <c r="Y6" s="180"/>
      <c r="Z6" s="180"/>
      <c r="AA6" s="180"/>
      <c r="AB6" s="29"/>
      <c r="AC6" s="30"/>
      <c r="AD6" s="30"/>
      <c r="AE6" s="29"/>
    </row>
    <row r="7" spans="1:33" ht="24" customHeight="1">
      <c r="A7" s="26"/>
      <c r="B7" s="26"/>
      <c r="C7" s="26"/>
      <c r="D7" s="26"/>
      <c r="E7" s="26"/>
      <c r="F7" s="28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1"/>
      <c r="T7" s="31"/>
      <c r="U7" s="181" t="s">
        <v>31</v>
      </c>
      <c r="V7" s="181"/>
      <c r="W7" s="181"/>
      <c r="X7" s="181"/>
      <c r="Y7" s="181"/>
      <c r="Z7" s="30"/>
      <c r="AA7" s="30"/>
      <c r="AB7" s="29"/>
      <c r="AC7" s="30"/>
      <c r="AD7" s="30"/>
      <c r="AE7" s="29"/>
    </row>
    <row r="8" spans="1:33" ht="24" customHeight="1">
      <c r="A8" s="26"/>
      <c r="B8" s="26"/>
      <c r="C8" s="26"/>
      <c r="D8" s="26"/>
      <c r="E8" s="26"/>
      <c r="F8" s="28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182" t="s">
        <v>63</v>
      </c>
      <c r="V8" s="182"/>
      <c r="W8" s="182"/>
      <c r="X8" s="182"/>
      <c r="Y8" s="30"/>
      <c r="Z8" s="30"/>
      <c r="AA8" s="30"/>
      <c r="AB8" s="29"/>
      <c r="AC8" s="30" t="s">
        <v>64</v>
      </c>
      <c r="AD8" s="30"/>
      <c r="AE8" s="29"/>
    </row>
    <row r="9" spans="1:33" ht="24" customHeight="1">
      <c r="A9" s="26"/>
      <c r="B9" s="26"/>
      <c r="C9" s="26"/>
      <c r="D9" s="26"/>
      <c r="E9" s="26"/>
      <c r="F9" s="28"/>
      <c r="G9" s="30"/>
      <c r="H9" s="30"/>
      <c r="I9" s="30"/>
      <c r="J9" s="30"/>
      <c r="K9" s="30" t="s">
        <v>162</v>
      </c>
      <c r="L9" s="30"/>
      <c r="M9" s="32" t="s">
        <v>162</v>
      </c>
      <c r="N9" s="30"/>
      <c r="O9" s="30"/>
      <c r="P9" s="30"/>
      <c r="Q9" s="30"/>
      <c r="R9" s="30"/>
      <c r="S9" s="30"/>
      <c r="T9" s="30"/>
      <c r="U9" s="30" t="s">
        <v>82</v>
      </c>
      <c r="V9" s="30"/>
      <c r="W9" s="30"/>
      <c r="X9" s="30"/>
      <c r="Y9" s="30"/>
      <c r="Z9" s="30"/>
      <c r="AA9" s="30"/>
      <c r="AB9" s="29"/>
      <c r="AC9" s="30" t="s">
        <v>67</v>
      </c>
      <c r="AD9" s="30"/>
      <c r="AE9" s="29"/>
    </row>
    <row r="10" spans="1:33" s="26" customFormat="1" ht="24" customHeight="1">
      <c r="G10" s="30" t="s">
        <v>27</v>
      </c>
      <c r="H10" s="30"/>
      <c r="I10" s="30"/>
      <c r="J10" s="30"/>
      <c r="K10" s="30" t="s">
        <v>163</v>
      </c>
      <c r="L10" s="30"/>
      <c r="M10" s="32" t="s">
        <v>194</v>
      </c>
      <c r="N10" s="30"/>
      <c r="O10" s="182" t="s">
        <v>30</v>
      </c>
      <c r="P10" s="182"/>
      <c r="Q10" s="182"/>
      <c r="R10" s="30"/>
      <c r="S10" s="30"/>
      <c r="T10" s="30"/>
      <c r="U10" s="30" t="s">
        <v>83</v>
      </c>
      <c r="V10" s="30"/>
      <c r="W10" s="30" t="s">
        <v>65</v>
      </c>
      <c r="X10" s="30"/>
      <c r="Y10" s="30" t="s">
        <v>66</v>
      </c>
      <c r="Z10" s="30"/>
      <c r="AA10" s="30" t="s">
        <v>66</v>
      </c>
      <c r="AB10" s="30"/>
      <c r="AC10" s="30" t="s">
        <v>72</v>
      </c>
      <c r="AD10" s="30"/>
      <c r="AE10" s="30" t="s">
        <v>66</v>
      </c>
    </row>
    <row r="11" spans="1:33" s="26" customFormat="1" ht="24" customHeight="1">
      <c r="F11" s="1"/>
      <c r="G11" s="26" t="s">
        <v>158</v>
      </c>
      <c r="H11" s="30"/>
      <c r="I11" s="30" t="s">
        <v>68</v>
      </c>
      <c r="J11" s="30"/>
      <c r="K11" s="30" t="s">
        <v>164</v>
      </c>
      <c r="L11" s="30"/>
      <c r="M11" s="26" t="s">
        <v>195</v>
      </c>
      <c r="N11" s="30"/>
      <c r="O11" s="31" t="s">
        <v>160</v>
      </c>
      <c r="P11" s="30"/>
      <c r="Q11" s="31"/>
      <c r="R11" s="30"/>
      <c r="S11" s="30"/>
      <c r="T11" s="30"/>
      <c r="U11" s="30" t="s">
        <v>69</v>
      </c>
      <c r="V11" s="30"/>
      <c r="W11" s="30" t="s">
        <v>70</v>
      </c>
      <c r="X11" s="30"/>
      <c r="Y11" s="30" t="s">
        <v>71</v>
      </c>
      <c r="Z11" s="30"/>
      <c r="AA11" s="30" t="s">
        <v>26</v>
      </c>
      <c r="AB11" s="30"/>
      <c r="AC11" s="30" t="s">
        <v>77</v>
      </c>
      <c r="AD11" s="30"/>
      <c r="AE11" s="30" t="s">
        <v>73</v>
      </c>
    </row>
    <row r="12" spans="1:33" s="26" customFormat="1" ht="24" customHeight="1">
      <c r="E12" s="33" t="s">
        <v>3</v>
      </c>
      <c r="G12" s="55" t="s">
        <v>159</v>
      </c>
      <c r="H12" s="30"/>
      <c r="I12" s="55" t="s">
        <v>157</v>
      </c>
      <c r="J12" s="30"/>
      <c r="K12" s="55" t="s">
        <v>165</v>
      </c>
      <c r="L12" s="30"/>
      <c r="M12" s="34" t="s">
        <v>185</v>
      </c>
      <c r="N12" s="30"/>
      <c r="O12" s="55" t="s">
        <v>115</v>
      </c>
      <c r="P12" s="30"/>
      <c r="Q12" s="55" t="s">
        <v>74</v>
      </c>
      <c r="R12" s="30"/>
      <c r="S12" s="55" t="s">
        <v>114</v>
      </c>
      <c r="T12" s="30"/>
      <c r="U12" s="55" t="s">
        <v>75</v>
      </c>
      <c r="V12" s="30"/>
      <c r="W12" s="55" t="s">
        <v>4</v>
      </c>
      <c r="X12" s="30"/>
      <c r="Y12" s="55" t="s">
        <v>76</v>
      </c>
      <c r="Z12" s="30"/>
      <c r="AA12" s="55" t="s">
        <v>84</v>
      </c>
      <c r="AB12" s="30"/>
      <c r="AC12" s="55" t="s">
        <v>85</v>
      </c>
      <c r="AD12" s="30"/>
      <c r="AE12" s="55" t="s">
        <v>78</v>
      </c>
      <c r="AF12" s="33"/>
      <c r="AG12" s="33"/>
    </row>
    <row r="13" spans="1:33" ht="24" customHeight="1">
      <c r="A13" s="35" t="s">
        <v>183</v>
      </c>
      <c r="E13" s="3"/>
      <c r="F13" s="26"/>
      <c r="G13" s="9">
        <v>272865638</v>
      </c>
      <c r="H13" s="5"/>
      <c r="I13" s="9">
        <v>1362142939</v>
      </c>
      <c r="J13" s="5"/>
      <c r="K13" s="9">
        <v>-381101987</v>
      </c>
      <c r="L13" s="5"/>
      <c r="M13" s="5">
        <v>0</v>
      </c>
      <c r="N13" s="5"/>
      <c r="O13" s="9">
        <v>14000000</v>
      </c>
      <c r="P13" s="5"/>
      <c r="Q13" s="9">
        <v>37208296</v>
      </c>
      <c r="R13" s="5"/>
      <c r="S13" s="9">
        <v>-451650915</v>
      </c>
      <c r="T13" s="5"/>
      <c r="U13" s="9">
        <v>5920545</v>
      </c>
      <c r="V13" s="5"/>
      <c r="W13" s="9">
        <v>522931486</v>
      </c>
      <c r="X13" s="5"/>
      <c r="Y13" s="4">
        <f>SUM(U13+W13)</f>
        <v>528852031</v>
      </c>
      <c r="Z13" s="5"/>
      <c r="AA13" s="5">
        <f>SUM(G13:S13)+Y13</f>
        <v>1382316002</v>
      </c>
      <c r="AB13" s="5"/>
      <c r="AC13" s="9">
        <v>115107725</v>
      </c>
      <c r="AD13" s="5"/>
      <c r="AE13" s="5">
        <f>SUM(AA13:AC13)</f>
        <v>1497423727</v>
      </c>
      <c r="AF13" s="158"/>
      <c r="AG13" s="141"/>
    </row>
    <row r="14" spans="1:33" ht="24" customHeight="1">
      <c r="A14" s="7" t="s">
        <v>176</v>
      </c>
      <c r="C14" s="2"/>
      <c r="D14" s="2"/>
      <c r="E14" s="3"/>
      <c r="F14" s="2"/>
      <c r="G14" s="10">
        <v>0</v>
      </c>
      <c r="H14" s="5"/>
      <c r="I14" s="10">
        <v>0</v>
      </c>
      <c r="J14" s="5"/>
      <c r="K14" s="10">
        <v>0</v>
      </c>
      <c r="L14" s="5"/>
      <c r="M14" s="10">
        <v>0</v>
      </c>
      <c r="N14" s="5"/>
      <c r="O14" s="10">
        <v>0</v>
      </c>
      <c r="P14" s="4"/>
      <c r="Q14" s="11">
        <f>PL!G52</f>
        <v>80126907</v>
      </c>
      <c r="R14" s="6"/>
      <c r="S14" s="10">
        <v>0</v>
      </c>
      <c r="T14" s="5"/>
      <c r="U14" s="8">
        <v>0</v>
      </c>
      <c r="V14" s="5"/>
      <c r="W14" s="8">
        <v>0</v>
      </c>
      <c r="X14" s="5"/>
      <c r="Y14" s="8">
        <f>SUM(U14+W14)</f>
        <v>0</v>
      </c>
      <c r="Z14" s="5"/>
      <c r="AA14" s="8">
        <f>SUM(G14:T14)+Y14</f>
        <v>80126907</v>
      </c>
      <c r="AB14" s="5"/>
      <c r="AC14" s="8">
        <f>PL!G53</f>
        <v>-23986158</v>
      </c>
      <c r="AD14" s="6"/>
      <c r="AE14" s="8">
        <f>SUM(AA14:AC14)</f>
        <v>56140749</v>
      </c>
      <c r="AF14" s="158"/>
      <c r="AG14" s="120"/>
    </row>
    <row r="15" spans="1:33" ht="24" customHeight="1">
      <c r="A15" s="36" t="s">
        <v>95</v>
      </c>
      <c r="C15" s="2"/>
      <c r="D15" s="2"/>
      <c r="E15" s="3"/>
      <c r="F15" s="2"/>
      <c r="G15" s="12">
        <v>0</v>
      </c>
      <c r="H15" s="5"/>
      <c r="I15" s="12">
        <v>0</v>
      </c>
      <c r="J15" s="5"/>
      <c r="K15" s="12">
        <v>0</v>
      </c>
      <c r="L15" s="13"/>
      <c r="M15" s="12">
        <v>0</v>
      </c>
      <c r="N15" s="13"/>
      <c r="O15" s="12">
        <v>0</v>
      </c>
      <c r="P15" s="4"/>
      <c r="Q15" s="14">
        <v>6004737</v>
      </c>
      <c r="R15" s="6"/>
      <c r="S15" s="12">
        <v>0</v>
      </c>
      <c r="T15" s="5"/>
      <c r="U15" s="15">
        <f>PL!G56-Q14-Q15</f>
        <v>1963176</v>
      </c>
      <c r="V15" s="5"/>
      <c r="W15" s="14">
        <v>0</v>
      </c>
      <c r="X15" s="5"/>
      <c r="Y15" s="15">
        <f>SUM(U15+W15)</f>
        <v>1963176</v>
      </c>
      <c r="Z15" s="5"/>
      <c r="AA15" s="15">
        <f>SUM(G15:T15)+Y15</f>
        <v>7967913</v>
      </c>
      <c r="AB15" s="5"/>
      <c r="AC15" s="14">
        <f>PL!G57-AC14</f>
        <v>-7125016</v>
      </c>
      <c r="AD15" s="6"/>
      <c r="AE15" s="15">
        <f>SUM(AA15:AC15)</f>
        <v>842897</v>
      </c>
      <c r="AF15" s="158"/>
      <c r="AG15" s="120"/>
    </row>
    <row r="16" spans="1:33" ht="24" customHeight="1">
      <c r="A16" s="7" t="s">
        <v>94</v>
      </c>
      <c r="C16" s="2"/>
      <c r="D16" s="2"/>
      <c r="E16" s="3"/>
      <c r="F16" s="2"/>
      <c r="G16" s="4">
        <f>SUM(G14:G15)</f>
        <v>0</v>
      </c>
      <c r="H16" s="5"/>
      <c r="I16" s="4">
        <f>SUM(I14:I15)</f>
        <v>0</v>
      </c>
      <c r="J16" s="5"/>
      <c r="K16" s="4">
        <f>SUM(K14:K15)</f>
        <v>0</v>
      </c>
      <c r="L16" s="5"/>
      <c r="M16" s="4">
        <f>SUM(M14:M15)</f>
        <v>0</v>
      </c>
      <c r="N16" s="5"/>
      <c r="O16" s="4">
        <f>SUM(O14:O15)</f>
        <v>0</v>
      </c>
      <c r="P16" s="4"/>
      <c r="Q16" s="5">
        <f>SUM(Q14:Q15)</f>
        <v>86131644</v>
      </c>
      <c r="R16" s="5"/>
      <c r="S16" s="4">
        <f>SUM(S14:S15)</f>
        <v>0</v>
      </c>
      <c r="T16" s="5"/>
      <c r="U16" s="5">
        <f>SUM(U14:U15)</f>
        <v>1963176</v>
      </c>
      <c r="V16" s="5"/>
      <c r="W16" s="5">
        <f>SUM(W14:W15)</f>
        <v>0</v>
      </c>
      <c r="X16" s="5"/>
      <c r="Y16" s="5">
        <f>SUM(Y14:Y15)</f>
        <v>1963176</v>
      </c>
      <c r="Z16" s="5"/>
      <c r="AA16" s="5">
        <f>SUM(AA14:AA15)</f>
        <v>88094820</v>
      </c>
      <c r="AB16" s="5"/>
      <c r="AC16" s="5">
        <f>SUM(AC14:AC15)</f>
        <v>-31111174</v>
      </c>
      <c r="AD16" s="5"/>
      <c r="AE16" s="5">
        <f>SUM(AE14:AE15)</f>
        <v>56983646</v>
      </c>
      <c r="AF16" s="158"/>
      <c r="AG16" s="120"/>
    </row>
    <row r="17" spans="1:33" ht="23.25" customHeight="1">
      <c r="A17" s="7" t="s">
        <v>198</v>
      </c>
      <c r="C17" s="2"/>
      <c r="D17" s="2"/>
      <c r="E17" s="3">
        <v>23</v>
      </c>
      <c r="F17" s="2"/>
      <c r="G17" s="4">
        <v>0</v>
      </c>
      <c r="H17" s="5"/>
      <c r="I17" s="4">
        <v>0</v>
      </c>
      <c r="J17" s="5"/>
      <c r="K17" s="5">
        <v>0</v>
      </c>
      <c r="L17" s="5"/>
      <c r="M17" s="5">
        <v>0</v>
      </c>
      <c r="N17" s="5"/>
      <c r="O17" s="4">
        <v>13600000</v>
      </c>
      <c r="P17" s="4"/>
      <c r="Q17" s="4">
        <v>-13600000</v>
      </c>
      <c r="R17" s="4"/>
      <c r="S17" s="4">
        <v>0</v>
      </c>
      <c r="T17" s="4"/>
      <c r="U17" s="4">
        <v>0</v>
      </c>
      <c r="V17" s="4"/>
      <c r="W17" s="4">
        <v>0</v>
      </c>
      <c r="X17" s="4"/>
      <c r="Y17" s="4">
        <f>SUM(U17+W17)</f>
        <v>0</v>
      </c>
      <c r="Z17" s="5"/>
      <c r="AA17" s="5">
        <f>SUM(G17:S17)+Y17</f>
        <v>0</v>
      </c>
      <c r="AB17" s="5"/>
      <c r="AC17" s="4">
        <v>0</v>
      </c>
      <c r="AD17" s="5"/>
      <c r="AE17" s="5">
        <f>SUM(AA17:AC17)</f>
        <v>0</v>
      </c>
    </row>
    <row r="18" spans="1:33" ht="24" customHeight="1">
      <c r="A18" s="7" t="s">
        <v>199</v>
      </c>
      <c r="C18" s="2"/>
      <c r="D18" s="2"/>
      <c r="E18" s="3"/>
      <c r="F18" s="2"/>
      <c r="G18" s="4">
        <v>0</v>
      </c>
      <c r="H18" s="5"/>
      <c r="I18" s="4">
        <v>0</v>
      </c>
      <c r="J18" s="6"/>
      <c r="K18" s="5">
        <v>0</v>
      </c>
      <c r="L18" s="5"/>
      <c r="M18" s="5">
        <v>0</v>
      </c>
      <c r="N18" s="5"/>
      <c r="O18" s="4">
        <v>0</v>
      </c>
      <c r="P18" s="4"/>
      <c r="Q18" s="4">
        <v>117810070</v>
      </c>
      <c r="R18" s="4"/>
      <c r="S18" s="4">
        <v>451650915</v>
      </c>
      <c r="T18" s="4"/>
      <c r="U18" s="4">
        <v>0</v>
      </c>
      <c r="V18" s="4"/>
      <c r="W18" s="4">
        <v>0</v>
      </c>
      <c r="X18" s="4"/>
      <c r="Y18" s="4">
        <f>SUM(U18+W18)</f>
        <v>0</v>
      </c>
      <c r="Z18" s="5"/>
      <c r="AA18" s="5">
        <f>SUM(G18:S18)+Y18</f>
        <v>569460985</v>
      </c>
      <c r="AB18" s="5"/>
      <c r="AC18" s="1">
        <v>2736405</v>
      </c>
      <c r="AD18" s="5"/>
      <c r="AE18" s="5">
        <f>SUM(AA18:AC18)</f>
        <v>572197390</v>
      </c>
    </row>
    <row r="19" spans="1:33" ht="24" customHeight="1">
      <c r="A19" s="7" t="s">
        <v>196</v>
      </c>
      <c r="C19" s="2"/>
      <c r="D19" s="2"/>
      <c r="E19" s="3"/>
      <c r="F19" s="2"/>
      <c r="G19" s="4"/>
      <c r="H19" s="5"/>
      <c r="I19" s="4"/>
      <c r="J19" s="6"/>
      <c r="K19" s="5"/>
      <c r="L19" s="5"/>
      <c r="M19" s="5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5"/>
      <c r="AA19" s="5"/>
      <c r="AB19" s="5"/>
      <c r="AC19" s="4"/>
      <c r="AD19" s="5"/>
      <c r="AE19" s="5"/>
    </row>
    <row r="20" spans="1:33" ht="24" customHeight="1">
      <c r="A20" s="1" t="s">
        <v>197</v>
      </c>
      <c r="C20" s="2"/>
      <c r="D20" s="2"/>
      <c r="E20" s="3"/>
      <c r="F20" s="2"/>
      <c r="G20" s="4">
        <v>0</v>
      </c>
      <c r="H20" s="5"/>
      <c r="I20" s="4">
        <v>0</v>
      </c>
      <c r="J20" s="6"/>
      <c r="K20" s="5">
        <v>0</v>
      </c>
      <c r="L20" s="5"/>
      <c r="M20" s="5">
        <v>-302528</v>
      </c>
      <c r="N20" s="5"/>
      <c r="O20" s="4">
        <v>0</v>
      </c>
      <c r="P20" s="4"/>
      <c r="Q20" s="4">
        <v>0</v>
      </c>
      <c r="R20" s="4"/>
      <c r="S20" s="4">
        <v>0</v>
      </c>
      <c r="T20" s="4"/>
      <c r="U20" s="4">
        <v>0</v>
      </c>
      <c r="V20" s="4"/>
      <c r="W20" s="4">
        <v>566606</v>
      </c>
      <c r="X20" s="4"/>
      <c r="Y20" s="4">
        <f>SUM(U20+W20)</f>
        <v>566606</v>
      </c>
      <c r="Z20" s="5"/>
      <c r="AA20" s="5">
        <f>SUM(G20:S20)+Y20</f>
        <v>264078</v>
      </c>
      <c r="AB20" s="5"/>
      <c r="AC20" s="4">
        <v>-2437417</v>
      </c>
      <c r="AD20" s="5"/>
      <c r="AE20" s="5">
        <f>SUM(AA20:AC20)</f>
        <v>-2173339</v>
      </c>
    </row>
    <row r="21" spans="1:33" ht="24" customHeight="1">
      <c r="A21" s="37" t="s">
        <v>184</v>
      </c>
      <c r="C21" s="2"/>
      <c r="D21" s="2"/>
      <c r="E21" s="3"/>
      <c r="F21" s="2"/>
      <c r="G21" s="4">
        <v>0</v>
      </c>
      <c r="H21" s="5"/>
      <c r="I21" s="4">
        <v>0</v>
      </c>
      <c r="J21" s="6"/>
      <c r="K21" s="5">
        <v>0</v>
      </c>
      <c r="L21" s="5"/>
      <c r="M21" s="5">
        <v>0</v>
      </c>
      <c r="N21" s="5"/>
      <c r="O21" s="4">
        <v>0</v>
      </c>
      <c r="P21" s="4"/>
      <c r="Q21" s="4">
        <v>0</v>
      </c>
      <c r="R21" s="4"/>
      <c r="S21" s="4">
        <v>0</v>
      </c>
      <c r="T21" s="4"/>
      <c r="U21" s="4">
        <v>0</v>
      </c>
      <c r="V21" s="4"/>
      <c r="W21" s="4">
        <v>0</v>
      </c>
      <c r="X21" s="4"/>
      <c r="Y21" s="4">
        <f>SUM(U21+W21)</f>
        <v>0</v>
      </c>
      <c r="Z21" s="5"/>
      <c r="AA21" s="5">
        <f>SUM(G21:S21)+Y21</f>
        <v>0</v>
      </c>
      <c r="AB21" s="5"/>
      <c r="AC21" s="4">
        <f>-11650374+784325</f>
        <v>-10866049</v>
      </c>
      <c r="AD21" s="5"/>
      <c r="AE21" s="5">
        <f>SUM(AA21:AC21)</f>
        <v>-10866049</v>
      </c>
    </row>
    <row r="22" spans="1:33" ht="24" customHeight="1" thickBot="1">
      <c r="A22" s="35" t="s">
        <v>182</v>
      </c>
      <c r="E22" s="3"/>
      <c r="F22" s="26"/>
      <c r="G22" s="16">
        <f>SUM(G13,G16:G21)</f>
        <v>272865638</v>
      </c>
      <c r="H22" s="5"/>
      <c r="I22" s="16">
        <f>SUM(I13,I16:I21)</f>
        <v>1362142939</v>
      </c>
      <c r="J22" s="5"/>
      <c r="K22" s="16">
        <f>SUM(K13,K16:K21)</f>
        <v>-381101987</v>
      </c>
      <c r="L22" s="5"/>
      <c r="M22" s="16">
        <f>SUM(M13,M16:M21)</f>
        <v>-302528</v>
      </c>
      <c r="N22" s="5"/>
      <c r="O22" s="17">
        <f>SUM(O13,O16:O21)</f>
        <v>27600000</v>
      </c>
      <c r="P22" s="5"/>
      <c r="Q22" s="17">
        <f>SUM(Q13,Q16:Q21)</f>
        <v>227550010</v>
      </c>
      <c r="R22" s="5"/>
      <c r="S22" s="16">
        <f>SUM(S13,S16:S21)</f>
        <v>0</v>
      </c>
      <c r="T22" s="5"/>
      <c r="U22" s="16">
        <f>SUM(U13,U16:U21)</f>
        <v>7883721</v>
      </c>
      <c r="V22" s="5"/>
      <c r="W22" s="16">
        <f>SUM(W13,W16:W21)</f>
        <v>523498092</v>
      </c>
      <c r="X22" s="5"/>
      <c r="Y22" s="16">
        <f>SUM(Y13,Y16:Y21)</f>
        <v>531381813</v>
      </c>
      <c r="Z22" s="5"/>
      <c r="AA22" s="16">
        <f>SUM(AA13,AA16:AA21)</f>
        <v>2040135885</v>
      </c>
      <c r="AB22" s="5"/>
      <c r="AC22" s="16">
        <f>SUM(AC13,AC16:AC21)</f>
        <v>73429490</v>
      </c>
      <c r="AD22" s="5"/>
      <c r="AE22" s="16">
        <f>SUM(AE13,AE16:AE21)</f>
        <v>2113565375</v>
      </c>
    </row>
    <row r="23" spans="1:33" ht="24" customHeight="1" thickTop="1">
      <c r="A23" s="35"/>
      <c r="E23" s="3"/>
      <c r="F23" s="26"/>
      <c r="G23" s="5"/>
      <c r="H23" s="5"/>
      <c r="I23" s="5"/>
      <c r="J23" s="5"/>
      <c r="K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>
        <f>Consolidated!AE22-BS!G86</f>
        <v>0</v>
      </c>
    </row>
    <row r="24" spans="1:33" ht="24" customHeight="1">
      <c r="A24" s="35" t="s">
        <v>211</v>
      </c>
      <c r="E24" s="3"/>
      <c r="F24" s="26"/>
      <c r="G24" s="5">
        <v>272865638</v>
      </c>
      <c r="H24" s="5"/>
      <c r="I24" s="5">
        <v>1362142939</v>
      </c>
      <c r="J24" s="5"/>
      <c r="K24" s="5">
        <v>-381101987</v>
      </c>
      <c r="L24" s="5"/>
      <c r="M24" s="5">
        <v>-302528</v>
      </c>
      <c r="N24" s="5"/>
      <c r="O24" s="5">
        <v>27600000</v>
      </c>
      <c r="P24" s="5"/>
      <c r="Q24" s="5">
        <v>227550010</v>
      </c>
      <c r="R24" s="5"/>
      <c r="S24" s="5">
        <v>0</v>
      </c>
      <c r="T24" s="5"/>
      <c r="U24" s="5">
        <v>7883721</v>
      </c>
      <c r="V24" s="5"/>
      <c r="W24" s="5">
        <v>523498092</v>
      </c>
      <c r="X24" s="5"/>
      <c r="Y24" s="4">
        <f>SUM(U24+W24)</f>
        <v>531381813</v>
      </c>
      <c r="Z24" s="5"/>
      <c r="AA24" s="4">
        <f>SUM(G24:S24)+Y24</f>
        <v>2040135885</v>
      </c>
      <c r="AB24" s="5"/>
      <c r="AC24" s="5">
        <v>73429490</v>
      </c>
      <c r="AD24" s="5"/>
      <c r="AE24" s="5">
        <f>SUM(AA24:AC24)</f>
        <v>2113565375</v>
      </c>
      <c r="AF24" s="33"/>
      <c r="AG24" s="33"/>
    </row>
    <row r="25" spans="1:33" ht="24" customHeight="1">
      <c r="A25" s="7" t="s">
        <v>218</v>
      </c>
      <c r="C25" s="2"/>
      <c r="D25" s="2"/>
      <c r="E25" s="3"/>
      <c r="F25" s="2"/>
      <c r="G25" s="10">
        <v>0</v>
      </c>
      <c r="H25" s="5"/>
      <c r="I25" s="10">
        <v>0</v>
      </c>
      <c r="J25" s="5"/>
      <c r="K25" s="10">
        <v>0</v>
      </c>
      <c r="L25" s="5"/>
      <c r="M25" s="10">
        <v>0</v>
      </c>
      <c r="N25" s="5"/>
      <c r="O25" s="10">
        <v>0</v>
      </c>
      <c r="P25" s="4"/>
      <c r="Q25" s="10">
        <f>PL!E52</f>
        <v>308151772</v>
      </c>
      <c r="R25" s="6"/>
      <c r="S25" s="10">
        <v>0</v>
      </c>
      <c r="T25" s="5"/>
      <c r="U25" s="8">
        <v>0</v>
      </c>
      <c r="V25" s="5"/>
      <c r="W25" s="10">
        <v>0</v>
      </c>
      <c r="X25" s="5"/>
      <c r="Y25" s="8">
        <f>SUM(U25+W25)</f>
        <v>0</v>
      </c>
      <c r="Z25" s="5"/>
      <c r="AA25" s="8">
        <f>SUM(G25:T25)+Y25</f>
        <v>308151772</v>
      </c>
      <c r="AB25" s="5"/>
      <c r="AC25" s="65">
        <f>PL!E53</f>
        <v>12905286</v>
      </c>
      <c r="AD25" s="6"/>
      <c r="AE25" s="8">
        <f>SUM(AA25:AC25)</f>
        <v>321057058</v>
      </c>
      <c r="AF25" s="158"/>
      <c r="AG25" s="120"/>
    </row>
    <row r="26" spans="1:33" ht="24" customHeight="1">
      <c r="A26" s="36" t="s">
        <v>95</v>
      </c>
      <c r="C26" s="2"/>
      <c r="D26" s="2"/>
      <c r="E26" s="3"/>
      <c r="F26" s="2"/>
      <c r="G26" s="12">
        <v>0</v>
      </c>
      <c r="H26" s="5"/>
      <c r="I26" s="12">
        <v>0</v>
      </c>
      <c r="J26" s="5"/>
      <c r="K26" s="12">
        <v>0</v>
      </c>
      <c r="L26" s="13"/>
      <c r="M26" s="12">
        <v>0</v>
      </c>
      <c r="N26" s="13"/>
      <c r="O26" s="12">
        <v>0</v>
      </c>
      <c r="P26" s="4"/>
      <c r="Q26" s="12">
        <v>0</v>
      </c>
      <c r="R26" s="6"/>
      <c r="S26" s="12">
        <v>0</v>
      </c>
      <c r="T26" s="5"/>
      <c r="U26" s="15">
        <v>-7338584</v>
      </c>
      <c r="V26" s="5"/>
      <c r="W26" s="12">
        <v>7760000</v>
      </c>
      <c r="X26" s="5"/>
      <c r="Y26" s="15">
        <f>SUM(U26+W26)</f>
        <v>421416</v>
      </c>
      <c r="Z26" s="5"/>
      <c r="AA26" s="15">
        <f>SUM(G26:T26)+Y26</f>
        <v>421416</v>
      </c>
      <c r="AB26" s="5"/>
      <c r="AC26" s="66">
        <f>PL!E57-AC25</f>
        <v>-2220804</v>
      </c>
      <c r="AD26" s="6"/>
      <c r="AE26" s="15">
        <f>SUM(AA26:AC26)</f>
        <v>-1799388</v>
      </c>
      <c r="AF26" s="158"/>
      <c r="AG26" s="120"/>
    </row>
    <row r="27" spans="1:33" ht="24" customHeight="1">
      <c r="A27" s="7" t="s">
        <v>94</v>
      </c>
      <c r="C27" s="2"/>
      <c r="D27" s="2"/>
      <c r="E27" s="3"/>
      <c r="F27" s="2"/>
      <c r="G27" s="4">
        <f>SUM(G25:G26)</f>
        <v>0</v>
      </c>
      <c r="H27" s="5"/>
      <c r="I27" s="4">
        <f>SUM(I25:I26)</f>
        <v>0</v>
      </c>
      <c r="J27" s="5"/>
      <c r="K27" s="4">
        <f>SUM(K25:K26)</f>
        <v>0</v>
      </c>
      <c r="L27" s="5"/>
      <c r="M27" s="4">
        <f>SUM(M25:M26)</f>
        <v>0</v>
      </c>
      <c r="N27" s="5"/>
      <c r="O27" s="4">
        <f>SUM(O25:O26)</f>
        <v>0</v>
      </c>
      <c r="P27" s="4"/>
      <c r="Q27" s="5">
        <f>SUM(Q25:Q26)</f>
        <v>308151772</v>
      </c>
      <c r="R27" s="5"/>
      <c r="S27" s="4">
        <f>SUM(S25:S26)</f>
        <v>0</v>
      </c>
      <c r="T27" s="5"/>
      <c r="U27" s="5">
        <f>SUM(U25:U26)</f>
        <v>-7338584</v>
      </c>
      <c r="V27" s="5"/>
      <c r="W27" s="5">
        <f>SUM(W25:W26)</f>
        <v>7760000</v>
      </c>
      <c r="X27" s="5"/>
      <c r="Y27" s="5">
        <f>SUM(Y25:Y26)</f>
        <v>421416</v>
      </c>
      <c r="Z27" s="5"/>
      <c r="AA27" s="5">
        <f>SUM(AA25:AA26)</f>
        <v>308573188</v>
      </c>
      <c r="AB27" s="5"/>
      <c r="AC27" s="5">
        <f>SUM(AC25:AC26)</f>
        <v>10684482</v>
      </c>
      <c r="AD27" s="5"/>
      <c r="AE27" s="5">
        <f>SUM(AE25:AE26)</f>
        <v>319257670</v>
      </c>
      <c r="AF27" s="158"/>
      <c r="AG27" s="120"/>
    </row>
    <row r="28" spans="1:33" s="60" customFormat="1" ht="24" customHeight="1">
      <c r="A28" s="59" t="s">
        <v>196</v>
      </c>
      <c r="C28" s="64"/>
      <c r="D28" s="64"/>
      <c r="E28" s="61"/>
      <c r="F28" s="64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62"/>
      <c r="R28" s="62"/>
      <c r="S28" s="62"/>
      <c r="T28" s="62"/>
      <c r="U28" s="57"/>
      <c r="V28" s="62"/>
      <c r="W28" s="57"/>
      <c r="X28" s="62"/>
      <c r="Y28" s="62"/>
      <c r="Z28" s="57"/>
      <c r="AA28" s="57"/>
      <c r="AB28" s="57"/>
      <c r="AC28" s="62"/>
      <c r="AD28" s="57"/>
      <c r="AE28" s="57"/>
    </row>
    <row r="29" spans="1:33" s="60" customFormat="1" ht="24" customHeight="1">
      <c r="A29" s="60" t="s">
        <v>197</v>
      </c>
      <c r="C29" s="64"/>
      <c r="D29" s="64"/>
      <c r="E29" s="61"/>
      <c r="F29" s="64"/>
      <c r="G29" s="62">
        <v>0</v>
      </c>
      <c r="H29" s="57"/>
      <c r="I29" s="62">
        <v>0</v>
      </c>
      <c r="J29" s="58"/>
      <c r="K29" s="62">
        <v>0</v>
      </c>
      <c r="L29" s="57"/>
      <c r="M29" s="62">
        <f>-145</f>
        <v>-145</v>
      </c>
      <c r="N29" s="57"/>
      <c r="O29" s="62">
        <v>0</v>
      </c>
      <c r="P29" s="62"/>
      <c r="Q29" s="62">
        <v>0</v>
      </c>
      <c r="R29" s="62"/>
      <c r="S29" s="62">
        <v>0</v>
      </c>
      <c r="T29" s="62"/>
      <c r="U29" s="62">
        <v>0</v>
      </c>
      <c r="V29" s="62"/>
      <c r="W29" s="62">
        <v>2519</v>
      </c>
      <c r="X29" s="62"/>
      <c r="Y29" s="62">
        <f>SUM(U29+W29)</f>
        <v>2519</v>
      </c>
      <c r="Z29" s="57"/>
      <c r="AA29" s="57">
        <f>SUM(G29:T29)+Y29</f>
        <v>2374</v>
      </c>
      <c r="AB29" s="57"/>
      <c r="AC29" s="62">
        <v>-11850</v>
      </c>
      <c r="AD29" s="57"/>
      <c r="AE29" s="57">
        <f>SUM(AA29:AC29)</f>
        <v>-9476</v>
      </c>
    </row>
    <row r="30" spans="1:33" ht="24" customHeight="1" thickBot="1">
      <c r="A30" s="35" t="s">
        <v>212</v>
      </c>
      <c r="E30" s="3"/>
      <c r="F30" s="26"/>
      <c r="G30" s="16">
        <f>SUM(G24,G27:G29)</f>
        <v>272865638</v>
      </c>
      <c r="H30" s="5"/>
      <c r="I30" s="16">
        <f>SUM(I24,I27:I29)</f>
        <v>1362142939</v>
      </c>
      <c r="J30" s="5"/>
      <c r="K30" s="16">
        <f>SUM(K24,K27:K29)</f>
        <v>-381101987</v>
      </c>
      <c r="L30" s="5"/>
      <c r="M30" s="16">
        <f>SUM(M24,M27:M29)</f>
        <v>-302673</v>
      </c>
      <c r="N30" s="5"/>
      <c r="O30" s="17">
        <f>SUM(O24,O27:O29)</f>
        <v>27600000</v>
      </c>
      <c r="P30" s="5"/>
      <c r="Q30" s="17">
        <f>SUM(Q24,Q27:Q29)</f>
        <v>535701782</v>
      </c>
      <c r="R30" s="5"/>
      <c r="S30" s="16">
        <f>SUM(S24,S27:S29)</f>
        <v>0</v>
      </c>
      <c r="T30" s="5"/>
      <c r="U30" s="16">
        <f>SUM(U24,U27:U29)</f>
        <v>545137</v>
      </c>
      <c r="V30" s="5"/>
      <c r="W30" s="16">
        <f>SUM(W24,W27:W29)</f>
        <v>531260611</v>
      </c>
      <c r="X30" s="5"/>
      <c r="Y30" s="16">
        <f>SUM(Y24,Y27:Y29)</f>
        <v>531805748</v>
      </c>
      <c r="Z30" s="5"/>
      <c r="AA30" s="16">
        <f>SUM(AA24,AA27:AA29)</f>
        <v>2348711447</v>
      </c>
      <c r="AB30" s="5"/>
      <c r="AC30" s="16">
        <f>SUM(AC24,AC27:AC29)</f>
        <v>84102122</v>
      </c>
      <c r="AD30" s="5"/>
      <c r="AE30" s="16">
        <f>SUM(AE24,AE27:AE29)</f>
        <v>2432813569</v>
      </c>
    </row>
    <row r="31" spans="1:33" ht="24" customHeight="1" thickTop="1">
      <c r="A31" s="35"/>
      <c r="F31" s="26"/>
      <c r="G31" s="38"/>
      <c r="H31" s="38"/>
      <c r="I31" s="38"/>
      <c r="J31" s="38"/>
      <c r="K31" s="39"/>
      <c r="L31" s="38"/>
      <c r="M31" s="38"/>
      <c r="N31" s="38"/>
      <c r="O31" s="38"/>
      <c r="P31" s="40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41">
        <f>AE30-BS!E86</f>
        <v>0</v>
      </c>
    </row>
    <row r="32" spans="1:33" ht="24" customHeight="1">
      <c r="A32" s="7" t="s">
        <v>16</v>
      </c>
      <c r="G32" s="39"/>
      <c r="H32" s="42"/>
      <c r="I32" s="39"/>
      <c r="J32" s="39"/>
      <c r="K32" s="43"/>
      <c r="L32" s="39"/>
      <c r="M32" s="44"/>
      <c r="N32" s="39"/>
      <c r="O32" s="39"/>
      <c r="P32" s="45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3"/>
      <c r="AD32" s="46"/>
      <c r="AE32" s="39"/>
    </row>
    <row r="33" spans="7:31" ht="24" customHeight="1">
      <c r="G33" s="39"/>
      <c r="H33" s="39"/>
      <c r="I33" s="47"/>
      <c r="J33" s="39"/>
      <c r="K33" s="48"/>
      <c r="L33" s="48"/>
      <c r="M33" s="48"/>
      <c r="N33" s="48"/>
      <c r="O33" s="48"/>
      <c r="P33" s="4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40" spans="7:31" ht="24" customHeight="1">
      <c r="I40" s="1"/>
    </row>
    <row r="41" spans="7:31" ht="24" customHeight="1">
      <c r="I41" s="1"/>
    </row>
    <row r="42" spans="7:31" ht="24" customHeight="1">
      <c r="I42" s="1"/>
    </row>
    <row r="43" spans="7:31" ht="24" customHeight="1">
      <c r="I43" s="1"/>
    </row>
    <row r="44" spans="7:31" ht="24" customHeight="1">
      <c r="S44" s="4"/>
    </row>
    <row r="48" spans="7:31" ht="24" customHeight="1">
      <c r="I48" s="1"/>
    </row>
    <row r="52" spans="13:13" ht="24" customHeight="1">
      <c r="M52" s="4"/>
    </row>
  </sheetData>
  <mergeCells count="5">
    <mergeCell ref="G5:AE5"/>
    <mergeCell ref="G6:AA6"/>
    <mergeCell ref="U8:X8"/>
    <mergeCell ref="O10:Q10"/>
    <mergeCell ref="U7:Y7"/>
  </mergeCells>
  <printOptions horizontalCentered="1"/>
  <pageMargins left="0.3" right="0.27559055118110198" top="0.90500000000000003" bottom="0.31496062992126" header="0.31496062992126" footer="0.31496062992126"/>
  <pageSetup paperSize="9" scale="48" orientation="landscape" r:id="rId1"/>
  <header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1"/>
  <sheetViews>
    <sheetView showGridLines="0" view="pageBreakPreview" zoomScale="85" zoomScaleNormal="85" zoomScaleSheetLayoutView="85" workbookViewId="0">
      <selection activeCell="S12" sqref="S12"/>
    </sheetView>
  </sheetViews>
  <sheetFormatPr defaultColWidth="9.453125" defaultRowHeight="24" customHeight="1"/>
  <cols>
    <col min="1" max="1" width="12.54296875" style="1" customWidth="1"/>
    <col min="2" max="2" width="9.54296875" style="1" customWidth="1"/>
    <col min="3" max="3" width="15" style="1" customWidth="1"/>
    <col min="4" max="4" width="10.453125" style="1" customWidth="1"/>
    <col min="5" max="5" width="8.453125" style="1" customWidth="1"/>
    <col min="6" max="6" width="1.453125" style="1" customWidth="1"/>
    <col min="7" max="7" width="17.453125" style="1" customWidth="1"/>
    <col min="8" max="8" width="1.54296875" style="1" customWidth="1"/>
    <col min="9" max="9" width="17.453125" style="1" customWidth="1"/>
    <col min="10" max="10" width="1.54296875" style="1" customWidth="1"/>
    <col min="11" max="11" width="17.54296875" style="1" customWidth="1"/>
    <col min="12" max="12" width="1.54296875" style="1" customWidth="1"/>
    <col min="13" max="13" width="17.54296875" style="1" customWidth="1"/>
    <col min="14" max="14" width="1.54296875" style="1" customWidth="1"/>
    <col min="15" max="15" width="20.453125" style="1" customWidth="1"/>
    <col min="16" max="16" width="1.54296875" style="1" customWidth="1"/>
    <col min="17" max="17" width="17.54296875" style="1" customWidth="1"/>
    <col min="18" max="18" width="3.453125" style="1" customWidth="1"/>
    <col min="19" max="16384" width="9.453125" style="1"/>
  </cols>
  <sheetData>
    <row r="1" spans="1:17" ht="24" customHeight="1">
      <c r="A1" s="20" t="str">
        <f>Consolidated!A1</f>
        <v>บริษัท มาลีกรุ๊ป จำกัด (มหาชน) และบริษัทย่อย</v>
      </c>
      <c r="B1" s="21"/>
      <c r="C1" s="21"/>
      <c r="D1" s="21"/>
      <c r="E1" s="21"/>
      <c r="F1" s="21"/>
      <c r="G1" s="21"/>
      <c r="H1" s="21"/>
      <c r="I1" s="21"/>
      <c r="J1" s="21"/>
      <c r="K1" s="24"/>
      <c r="L1" s="24"/>
      <c r="M1" s="21"/>
      <c r="N1" s="21"/>
      <c r="O1" s="21"/>
      <c r="P1" s="21"/>
      <c r="Q1" s="21"/>
    </row>
    <row r="2" spans="1:17" ht="24" customHeight="1">
      <c r="A2" s="21" t="s">
        <v>216</v>
      </c>
      <c r="B2" s="21"/>
      <c r="C2" s="21"/>
      <c r="D2" s="21"/>
      <c r="E2" s="21"/>
      <c r="F2" s="21"/>
      <c r="G2" s="21"/>
      <c r="H2" s="21"/>
      <c r="I2" s="21"/>
      <c r="J2" s="21"/>
      <c r="K2" s="24"/>
      <c r="L2" s="24"/>
      <c r="M2" s="21"/>
      <c r="N2" s="21"/>
      <c r="O2" s="21"/>
      <c r="P2" s="21"/>
      <c r="Q2" s="21"/>
    </row>
    <row r="3" spans="1:17" ht="24" customHeight="1">
      <c r="A3" s="21" t="s">
        <v>210</v>
      </c>
      <c r="B3" s="21"/>
      <c r="C3" s="21"/>
      <c r="D3" s="21"/>
      <c r="E3" s="21"/>
      <c r="F3" s="21"/>
      <c r="G3" s="21"/>
      <c r="H3" s="21"/>
      <c r="I3" s="21"/>
      <c r="J3" s="21"/>
      <c r="K3" s="24"/>
      <c r="L3" s="24"/>
      <c r="M3" s="21"/>
      <c r="N3" s="21"/>
      <c r="O3" s="21"/>
      <c r="P3" s="21"/>
      <c r="Q3" s="21"/>
    </row>
    <row r="4" spans="1:17" ht="24" customHeight="1">
      <c r="B4" s="24"/>
      <c r="C4" s="24"/>
      <c r="D4" s="24"/>
      <c r="E4" s="24"/>
      <c r="F4" s="24"/>
      <c r="G4" s="50"/>
      <c r="H4" s="50"/>
      <c r="I4" s="50"/>
      <c r="J4" s="50"/>
      <c r="K4" s="24"/>
      <c r="L4" s="24"/>
      <c r="M4" s="24"/>
      <c r="N4" s="50"/>
      <c r="O4" s="51"/>
      <c r="P4" s="50"/>
      <c r="Q4" s="51" t="s">
        <v>0</v>
      </c>
    </row>
    <row r="5" spans="1:17" ht="24" customHeight="1">
      <c r="A5" s="26"/>
      <c r="B5" s="26"/>
      <c r="C5" s="26"/>
      <c r="D5" s="26"/>
      <c r="E5" s="26"/>
      <c r="F5" s="27"/>
      <c r="G5" s="183" t="s">
        <v>2</v>
      </c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24" customHeight="1">
      <c r="A6" s="26"/>
      <c r="B6" s="26"/>
      <c r="C6" s="26"/>
      <c r="D6" s="26"/>
      <c r="E6" s="26"/>
      <c r="F6" s="28"/>
      <c r="G6" s="26"/>
      <c r="H6" s="26"/>
      <c r="I6" s="26"/>
      <c r="J6" s="26"/>
      <c r="K6" s="26"/>
      <c r="L6" s="26"/>
      <c r="M6" s="26"/>
      <c r="N6" s="26"/>
      <c r="O6" s="26" t="s">
        <v>71</v>
      </c>
      <c r="Q6" s="26"/>
    </row>
    <row r="7" spans="1:17" ht="24" customHeight="1">
      <c r="A7" s="26"/>
      <c r="B7" s="26"/>
      <c r="C7" s="26"/>
      <c r="D7" s="26"/>
      <c r="E7" s="26"/>
      <c r="F7" s="28"/>
      <c r="G7" s="30"/>
      <c r="H7" s="26"/>
      <c r="I7" s="26"/>
      <c r="J7" s="26"/>
      <c r="K7" s="26"/>
      <c r="L7" s="26"/>
      <c r="M7" s="26"/>
      <c r="N7" s="26"/>
      <c r="O7" s="56" t="s">
        <v>76</v>
      </c>
      <c r="Q7" s="26"/>
    </row>
    <row r="8" spans="1:17" ht="24" customHeight="1">
      <c r="A8" s="26"/>
      <c r="B8" s="26"/>
      <c r="C8" s="26"/>
      <c r="D8" s="26"/>
      <c r="E8" s="26"/>
      <c r="F8" s="28"/>
      <c r="G8" s="30" t="s">
        <v>27</v>
      </c>
      <c r="H8" s="26"/>
      <c r="I8" s="26"/>
      <c r="J8" s="26"/>
      <c r="K8" s="184" t="s">
        <v>30</v>
      </c>
      <c r="L8" s="184"/>
      <c r="M8" s="184"/>
      <c r="N8" s="26"/>
      <c r="O8" s="52" t="s">
        <v>63</v>
      </c>
      <c r="Q8" s="26"/>
    </row>
    <row r="9" spans="1:17" s="26" customFormat="1" ht="24" customHeight="1">
      <c r="F9" s="1"/>
      <c r="G9" s="26" t="s">
        <v>158</v>
      </c>
      <c r="I9" s="26" t="s">
        <v>68</v>
      </c>
      <c r="K9" s="26" t="s">
        <v>177</v>
      </c>
      <c r="L9" s="1"/>
      <c r="O9" s="53" t="s">
        <v>128</v>
      </c>
      <c r="Q9" s="26" t="s">
        <v>66</v>
      </c>
    </row>
    <row r="10" spans="1:17" s="26" customFormat="1" ht="24" customHeight="1">
      <c r="E10" s="33" t="s">
        <v>3</v>
      </c>
      <c r="G10" s="55" t="s">
        <v>159</v>
      </c>
      <c r="I10" s="56" t="s">
        <v>157</v>
      </c>
      <c r="K10" s="56" t="s">
        <v>115</v>
      </c>
      <c r="M10" s="56" t="s">
        <v>74</v>
      </c>
      <c r="O10" s="56" t="s">
        <v>129</v>
      </c>
      <c r="Q10" s="56" t="s">
        <v>26</v>
      </c>
    </row>
    <row r="11" spans="1:17" ht="24" customHeight="1">
      <c r="A11" s="35" t="s">
        <v>183</v>
      </c>
      <c r="F11" s="26"/>
      <c r="G11" s="5">
        <v>272865638</v>
      </c>
      <c r="H11" s="5"/>
      <c r="I11" s="5">
        <v>1362142939</v>
      </c>
      <c r="J11" s="5"/>
      <c r="K11" s="5">
        <v>14000000</v>
      </c>
      <c r="L11" s="5"/>
      <c r="M11" s="5">
        <v>268032608</v>
      </c>
      <c r="N11" s="5"/>
      <c r="O11" s="5">
        <v>264009251</v>
      </c>
      <c r="P11" s="5"/>
      <c r="Q11" s="5">
        <f>SUM(G11:M11)+O11</f>
        <v>2181050436</v>
      </c>
    </row>
    <row r="12" spans="1:17" ht="24" customHeight="1">
      <c r="A12" s="7" t="s">
        <v>94</v>
      </c>
      <c r="C12" s="2"/>
      <c r="D12" s="2"/>
      <c r="E12" s="2"/>
      <c r="F12" s="2"/>
      <c r="G12" s="6">
        <v>0</v>
      </c>
      <c r="H12" s="5"/>
      <c r="I12" s="6">
        <v>0</v>
      </c>
      <c r="J12" s="5"/>
      <c r="K12" s="6">
        <v>0</v>
      </c>
      <c r="L12" s="4"/>
      <c r="M12" s="6">
        <f>PL!K56</f>
        <v>647863092</v>
      </c>
      <c r="N12" s="5"/>
      <c r="O12" s="6">
        <v>0</v>
      </c>
      <c r="P12" s="5"/>
      <c r="Q12" s="5">
        <f>SUM(G12:M12)+O12</f>
        <v>647863092</v>
      </c>
    </row>
    <row r="13" spans="1:17" ht="24" customHeight="1">
      <c r="A13" s="7" t="s">
        <v>198</v>
      </c>
      <c r="C13" s="2"/>
      <c r="D13" s="2"/>
      <c r="E13" s="3">
        <v>23</v>
      </c>
      <c r="F13" s="2"/>
      <c r="G13" s="6">
        <v>0</v>
      </c>
      <c r="H13" s="5"/>
      <c r="I13" s="6">
        <v>0</v>
      </c>
      <c r="J13" s="5"/>
      <c r="K13" s="6">
        <v>13600000</v>
      </c>
      <c r="L13" s="4"/>
      <c r="M13" s="6">
        <v>-13600000</v>
      </c>
      <c r="N13" s="5"/>
      <c r="O13" s="6">
        <v>0</v>
      </c>
      <c r="P13" s="5"/>
      <c r="Q13" s="5">
        <f>SUM(G13:M13)+O13</f>
        <v>0</v>
      </c>
    </row>
    <row r="14" spans="1:17" ht="24" customHeight="1" thickBot="1">
      <c r="A14" s="35" t="s">
        <v>182</v>
      </c>
      <c r="D14" s="19"/>
      <c r="E14" s="19"/>
      <c r="F14" s="26"/>
      <c r="G14" s="16">
        <f>SUM(G11,G12:G13)</f>
        <v>272865638</v>
      </c>
      <c r="H14" s="5"/>
      <c r="I14" s="16">
        <f>SUM(I11,I12:I13)</f>
        <v>1362142939</v>
      </c>
      <c r="J14" s="5"/>
      <c r="K14" s="16">
        <f>SUM(K11,K12:K13)</f>
        <v>27600000</v>
      </c>
      <c r="L14" s="5"/>
      <c r="M14" s="16">
        <f>SUM(M11,M12:M13)</f>
        <v>902295700</v>
      </c>
      <c r="N14" s="5"/>
      <c r="O14" s="16">
        <f>SUM(O11,O12:O13)</f>
        <v>264009251</v>
      </c>
      <c r="P14" s="5"/>
      <c r="Q14" s="16">
        <f>SUM(Q11,Q12:Q13)</f>
        <v>2828913528</v>
      </c>
    </row>
    <row r="15" spans="1:17" ht="24" customHeight="1" thickTop="1">
      <c r="A15" s="35"/>
      <c r="F15" s="26"/>
      <c r="G15" s="5"/>
      <c r="H15" s="5"/>
      <c r="I15" s="5"/>
      <c r="J15" s="5"/>
      <c r="K15" s="5"/>
      <c r="L15" s="5"/>
      <c r="M15" s="5"/>
      <c r="N15" s="5"/>
      <c r="O15" s="5"/>
      <c r="P15" s="5"/>
      <c r="Q15" s="5">
        <f>Q14-BS!K86</f>
        <v>0</v>
      </c>
    </row>
    <row r="16" spans="1:17" ht="24" customHeight="1">
      <c r="A16" s="35" t="s">
        <v>211</v>
      </c>
      <c r="F16" s="26"/>
      <c r="G16" s="5">
        <v>272865638</v>
      </c>
      <c r="H16" s="5"/>
      <c r="I16" s="5">
        <v>1362142939</v>
      </c>
      <c r="J16" s="5"/>
      <c r="K16" s="5">
        <v>27600000</v>
      </c>
      <c r="L16" s="5"/>
      <c r="M16" s="5">
        <v>902295700</v>
      </c>
      <c r="N16" s="5"/>
      <c r="O16" s="5">
        <v>264009251</v>
      </c>
      <c r="P16" s="5"/>
      <c r="Q16" s="5">
        <f>SUM(G16:M16)+O16</f>
        <v>2828913528</v>
      </c>
    </row>
    <row r="17" spans="1:17" ht="24" customHeight="1">
      <c r="A17" s="7" t="s">
        <v>94</v>
      </c>
      <c r="C17" s="2"/>
      <c r="D17" s="2"/>
      <c r="E17" s="2"/>
      <c r="F17" s="2"/>
      <c r="G17" s="6">
        <v>0</v>
      </c>
      <c r="H17" s="5"/>
      <c r="I17" s="6">
        <v>0</v>
      </c>
      <c r="J17" s="5"/>
      <c r="K17" s="6">
        <v>0</v>
      </c>
      <c r="L17" s="4"/>
      <c r="M17" s="6">
        <f>PL!I56</f>
        <v>257530571</v>
      </c>
      <c r="N17" s="5"/>
      <c r="O17" s="6">
        <v>0</v>
      </c>
      <c r="P17" s="5"/>
      <c r="Q17" s="5">
        <f>SUM(G17:M17)+O17</f>
        <v>257530571</v>
      </c>
    </row>
    <row r="18" spans="1:17" ht="24" customHeight="1" thickBot="1">
      <c r="A18" s="35" t="s">
        <v>212</v>
      </c>
      <c r="D18" s="19"/>
      <c r="E18" s="19"/>
      <c r="F18" s="26"/>
      <c r="G18" s="16">
        <f>SUM(G16,G17:G17)</f>
        <v>272865638</v>
      </c>
      <c r="H18" s="5"/>
      <c r="I18" s="16">
        <f>SUM(I16,I17:I17)</f>
        <v>1362142939</v>
      </c>
      <c r="J18" s="5"/>
      <c r="K18" s="16">
        <f>SUM(K16,K17:K17)</f>
        <v>27600000</v>
      </c>
      <c r="L18" s="5"/>
      <c r="M18" s="16">
        <f>SUM(M16,M17:M17)</f>
        <v>1159826271</v>
      </c>
      <c r="N18" s="5"/>
      <c r="O18" s="16">
        <f>SUM(O16,O17:O17)</f>
        <v>264009251</v>
      </c>
      <c r="P18" s="5"/>
      <c r="Q18" s="16">
        <f>SUM(Q16,Q17:Q17)</f>
        <v>3086444099</v>
      </c>
    </row>
    <row r="19" spans="1:17" ht="24" customHeight="1" thickTop="1">
      <c r="A19" s="35"/>
      <c r="D19" s="19"/>
      <c r="E19" s="19"/>
      <c r="F19" s="26"/>
      <c r="G19" s="5"/>
      <c r="H19" s="5"/>
      <c r="I19" s="5"/>
      <c r="J19" s="5"/>
      <c r="K19" s="4"/>
      <c r="L19" s="4"/>
      <c r="M19" s="4"/>
      <c r="N19" s="5"/>
      <c r="O19" s="5"/>
      <c r="P19" s="5"/>
      <c r="Q19" s="5">
        <f>Q18-BS!I86</f>
        <v>0</v>
      </c>
    </row>
    <row r="20" spans="1:17" ht="24" customHeight="1">
      <c r="A20" s="7" t="s">
        <v>16</v>
      </c>
      <c r="H20" s="54"/>
    </row>
    <row r="21" spans="1:17" ht="24" customHeight="1">
      <c r="I21" s="2"/>
    </row>
  </sheetData>
  <mergeCells count="2">
    <mergeCell ref="G5:Q5"/>
    <mergeCell ref="K8:M8"/>
  </mergeCells>
  <printOptions horizontalCentered="1"/>
  <pageMargins left="0.5" right="0.3" top="0.90500000000000003" bottom="0.31496062992126" header="0.31496062992126" footer="0.31496062992126"/>
  <pageSetup paperSize="9" scale="80" orientation="landscape" r:id="rId1"/>
  <header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2"/>
  <sheetViews>
    <sheetView showGridLines="0" view="pageBreakPreview" topLeftCell="A52" zoomScale="85" zoomScaleNormal="100" zoomScaleSheetLayoutView="85" workbookViewId="0">
      <selection activeCell="G68" sqref="G68"/>
    </sheetView>
  </sheetViews>
  <sheetFormatPr defaultColWidth="9.453125" defaultRowHeight="23.5" customHeight="1"/>
  <cols>
    <col min="1" max="1" width="53.81640625" customWidth="1"/>
    <col min="2" max="2" width="1.54296875" customWidth="1"/>
    <col min="3" max="3" width="2.1796875" customWidth="1"/>
    <col min="4" max="4" width="4.1796875" customWidth="1"/>
    <col min="5" max="5" width="14.54296875" customWidth="1"/>
    <col min="6" max="6" width="1.54296875" customWidth="1"/>
    <col min="7" max="7" width="15.81640625" customWidth="1"/>
    <col min="8" max="8" width="1.54296875" customWidth="1"/>
    <col min="9" max="9" width="14.1796875" style="156" customWidth="1"/>
    <col min="10" max="10" width="1.54296875" customWidth="1"/>
    <col min="11" max="11" width="15.81640625" bestFit="1" customWidth="1"/>
    <col min="12" max="12" width="13.08984375" customWidth="1"/>
    <col min="13" max="13" width="10.6328125" bestFit="1" customWidth="1"/>
    <col min="14" max="14" width="11.6328125" bestFit="1" customWidth="1"/>
    <col min="15" max="15" width="10.6328125" bestFit="1" customWidth="1"/>
  </cols>
  <sheetData>
    <row r="1" spans="1:13" s="73" customFormat="1" ht="23.15" customHeight="1">
      <c r="A1" s="68" t="s">
        <v>120</v>
      </c>
      <c r="B1" s="69"/>
      <c r="C1" s="70"/>
      <c r="D1" s="71"/>
      <c r="E1" s="71"/>
      <c r="F1" s="71"/>
      <c r="G1" s="72"/>
      <c r="H1" s="71"/>
      <c r="I1" s="151"/>
      <c r="J1" s="71"/>
      <c r="K1" s="72"/>
    </row>
    <row r="2" spans="1:13" s="73" customFormat="1" ht="23.15" customHeight="1">
      <c r="A2" s="86" t="s">
        <v>48</v>
      </c>
      <c r="B2" s="69"/>
      <c r="C2" s="70"/>
      <c r="D2" s="71"/>
      <c r="E2" s="71"/>
      <c r="F2" s="71"/>
      <c r="G2" s="72"/>
      <c r="H2" s="71"/>
      <c r="I2" s="151"/>
      <c r="J2" s="71"/>
      <c r="K2" s="72"/>
    </row>
    <row r="3" spans="1:13" s="73" customFormat="1" ht="23.15" customHeight="1">
      <c r="A3" s="68" t="s">
        <v>210</v>
      </c>
      <c r="B3" s="69"/>
      <c r="C3" s="70"/>
      <c r="D3" s="71"/>
      <c r="E3" s="71"/>
      <c r="F3" s="71"/>
      <c r="G3" s="72"/>
      <c r="H3" s="71"/>
      <c r="I3" s="151"/>
      <c r="J3" s="71"/>
      <c r="K3" s="72"/>
    </row>
    <row r="4" spans="1:13" s="73" customFormat="1" ht="23.15" customHeight="1">
      <c r="B4" s="69"/>
      <c r="C4" s="70"/>
      <c r="D4" s="71"/>
      <c r="E4" s="71"/>
      <c r="F4" s="71"/>
      <c r="G4" s="72"/>
      <c r="H4" s="71"/>
      <c r="I4" s="152"/>
      <c r="J4" s="71"/>
      <c r="K4" s="58" t="s">
        <v>0</v>
      </c>
    </row>
    <row r="5" spans="1:13" s="60" customFormat="1" ht="23.15" customHeight="1">
      <c r="A5" s="59"/>
      <c r="C5" s="59"/>
      <c r="E5" s="74"/>
      <c r="F5" s="74" t="s">
        <v>1</v>
      </c>
      <c r="G5" s="75"/>
      <c r="H5" s="76"/>
      <c r="I5" s="153"/>
      <c r="J5" s="74" t="s">
        <v>2</v>
      </c>
      <c r="K5" s="75"/>
    </row>
    <row r="6" spans="1:13" s="60" customFormat="1" ht="23.15" customHeight="1">
      <c r="A6" s="59"/>
      <c r="C6" s="77"/>
      <c r="D6" s="78"/>
      <c r="E6" s="77">
        <v>2567</v>
      </c>
      <c r="F6" s="79"/>
      <c r="G6" s="77">
        <v>2566</v>
      </c>
      <c r="H6" s="80"/>
      <c r="I6" s="77">
        <v>2567</v>
      </c>
      <c r="J6" s="79"/>
      <c r="K6" s="77">
        <v>2566</v>
      </c>
    </row>
    <row r="7" spans="1:13" s="60" customFormat="1" ht="23.15" customHeight="1">
      <c r="A7" s="81" t="s">
        <v>49</v>
      </c>
      <c r="B7" s="76"/>
      <c r="C7" s="146"/>
      <c r="E7" s="114"/>
      <c r="F7" s="114"/>
      <c r="G7" s="57"/>
      <c r="I7" s="154"/>
      <c r="J7" s="114"/>
      <c r="K7" s="57"/>
    </row>
    <row r="8" spans="1:13" s="60" customFormat="1" ht="23.15" customHeight="1">
      <c r="A8" s="59" t="s">
        <v>225</v>
      </c>
      <c r="C8" s="146"/>
      <c r="E8" s="58">
        <f>PL!E25</f>
        <v>397628761</v>
      </c>
      <c r="F8" s="57"/>
      <c r="G8" s="58">
        <f>PL!G25</f>
        <v>123316446</v>
      </c>
      <c r="H8" s="57"/>
      <c r="I8" s="58">
        <f>PL!I25</f>
        <v>319567632</v>
      </c>
      <c r="J8" s="57"/>
      <c r="K8" s="58">
        <f>PL!K25</f>
        <v>690874236</v>
      </c>
    </row>
    <row r="9" spans="1:13" s="60" customFormat="1" ht="23.15" customHeight="1">
      <c r="A9" s="59" t="s">
        <v>229</v>
      </c>
      <c r="C9" s="146"/>
      <c r="E9" s="57"/>
      <c r="F9" s="57"/>
      <c r="G9" s="57"/>
      <c r="H9" s="57"/>
      <c r="I9" s="58"/>
      <c r="J9" s="57"/>
      <c r="K9" s="57"/>
    </row>
    <row r="10" spans="1:13" s="60" customFormat="1" ht="23.15" customHeight="1">
      <c r="A10" s="59" t="s">
        <v>50</v>
      </c>
      <c r="C10" s="146"/>
      <c r="E10" s="57"/>
      <c r="F10" s="57"/>
      <c r="G10" s="57"/>
      <c r="H10" s="57"/>
      <c r="I10" s="58"/>
      <c r="J10" s="57"/>
      <c r="K10" s="57"/>
    </row>
    <row r="11" spans="1:13" s="60" customFormat="1" ht="23.15" customHeight="1">
      <c r="A11" s="82" t="s">
        <v>130</v>
      </c>
      <c r="C11" s="146"/>
      <c r="E11" s="57">
        <v>280957769</v>
      </c>
      <c r="F11" s="57"/>
      <c r="G11" s="5">
        <v>264212815</v>
      </c>
      <c r="H11" s="5"/>
      <c r="I11" s="6">
        <f>122958048+1</f>
        <v>122958049</v>
      </c>
      <c r="J11" s="5"/>
      <c r="K11" s="5">
        <v>118636014</v>
      </c>
      <c r="L11" s="1"/>
      <c r="M11" s="1"/>
    </row>
    <row r="12" spans="1:13" s="60" customFormat="1" ht="23.15" customHeight="1">
      <c r="A12" s="82" t="s">
        <v>131</v>
      </c>
      <c r="C12" s="146"/>
      <c r="E12" s="135">
        <v>992130</v>
      </c>
      <c r="F12" s="57"/>
      <c r="G12" s="149">
        <v>-10073938</v>
      </c>
      <c r="H12" s="5"/>
      <c r="I12" s="6">
        <v>2800554</v>
      </c>
      <c r="J12" s="5"/>
      <c r="K12" s="5">
        <v>-2813691</v>
      </c>
      <c r="L12" s="1"/>
      <c r="M12" s="1"/>
    </row>
    <row r="13" spans="1:13" s="60" customFormat="1" ht="23.15" customHeight="1">
      <c r="A13" s="82" t="s">
        <v>200</v>
      </c>
      <c r="C13" s="146"/>
      <c r="E13" s="135">
        <v>10242350</v>
      </c>
      <c r="F13" s="57"/>
      <c r="G13" s="149">
        <v>184810</v>
      </c>
      <c r="H13" s="5"/>
      <c r="I13" s="6">
        <v>-676310</v>
      </c>
      <c r="J13" s="5"/>
      <c r="K13" s="5">
        <v>10739448</v>
      </c>
      <c r="L13" s="1"/>
      <c r="M13" s="1"/>
    </row>
    <row r="14" spans="1:13" s="60" customFormat="1" ht="23.15" customHeight="1">
      <c r="A14" s="82" t="s">
        <v>227</v>
      </c>
      <c r="C14" s="146"/>
      <c r="E14" s="57">
        <v>490278</v>
      </c>
      <c r="F14" s="57"/>
      <c r="G14" s="5">
        <v>0</v>
      </c>
      <c r="H14" s="5"/>
      <c r="I14" s="6">
        <v>13489</v>
      </c>
      <c r="J14" s="5"/>
      <c r="K14" s="6">
        <v>0</v>
      </c>
      <c r="L14" s="1"/>
      <c r="M14" s="1"/>
    </row>
    <row r="15" spans="1:13" s="60" customFormat="1" ht="23.15" customHeight="1">
      <c r="A15" s="82" t="s">
        <v>147</v>
      </c>
      <c r="C15" s="146"/>
      <c r="E15" s="57">
        <v>0</v>
      </c>
      <c r="F15" s="57"/>
      <c r="G15" s="5">
        <v>0</v>
      </c>
      <c r="H15" s="5"/>
      <c r="I15" s="6">
        <v>0</v>
      </c>
      <c r="J15" s="5"/>
      <c r="K15" s="5">
        <v>12307647</v>
      </c>
      <c r="L15" s="1"/>
      <c r="M15" s="1"/>
    </row>
    <row r="16" spans="1:13" s="60" customFormat="1" ht="23.15" customHeight="1">
      <c r="A16" s="82" t="s">
        <v>178</v>
      </c>
      <c r="C16" s="146"/>
      <c r="E16" s="135">
        <v>0</v>
      </c>
      <c r="F16" s="57"/>
      <c r="G16" s="149">
        <f>-181670</f>
        <v>-181670</v>
      </c>
      <c r="H16" s="5"/>
      <c r="I16" s="6">
        <v>0</v>
      </c>
      <c r="J16" s="5"/>
      <c r="K16" s="149">
        <v>-181670</v>
      </c>
      <c r="L16" s="1"/>
      <c r="M16" s="1"/>
    </row>
    <row r="17" spans="1:16" s="60" customFormat="1" ht="23.15" customHeight="1">
      <c r="A17" s="82" t="s">
        <v>233</v>
      </c>
      <c r="C17" s="146"/>
      <c r="E17" s="57">
        <v>1598615</v>
      </c>
      <c r="F17" s="57"/>
      <c r="G17" s="5">
        <v>-2676234</v>
      </c>
      <c r="H17" s="5"/>
      <c r="I17" s="6">
        <v>1195050</v>
      </c>
      <c r="J17" s="5"/>
      <c r="K17" s="5">
        <v>-135802</v>
      </c>
      <c r="L17" s="1"/>
      <c r="M17" s="1"/>
    </row>
    <row r="18" spans="1:16" s="60" customFormat="1" ht="23.15" customHeight="1">
      <c r="A18" s="82" t="s">
        <v>190</v>
      </c>
      <c r="C18" s="146"/>
      <c r="E18" s="57">
        <v>0</v>
      </c>
      <c r="F18" s="57"/>
      <c r="G18" s="5">
        <v>-268218</v>
      </c>
      <c r="H18" s="5"/>
      <c r="I18" s="6">
        <v>0</v>
      </c>
      <c r="J18" s="5"/>
      <c r="K18" s="5">
        <v>-3190060</v>
      </c>
      <c r="L18" s="1"/>
      <c r="M18" s="1"/>
    </row>
    <row r="19" spans="1:16" s="60" customFormat="1" ht="23.15" customHeight="1">
      <c r="A19" s="82" t="s">
        <v>156</v>
      </c>
      <c r="C19" s="146"/>
      <c r="E19" s="135">
        <v>-12927540</v>
      </c>
      <c r="F19" s="57"/>
      <c r="G19" s="149">
        <v>-12668825</v>
      </c>
      <c r="H19" s="5"/>
      <c r="I19" s="6">
        <v>0</v>
      </c>
      <c r="J19" s="5"/>
      <c r="K19" s="5">
        <v>0</v>
      </c>
      <c r="L19" s="1"/>
      <c r="M19" s="1"/>
    </row>
    <row r="20" spans="1:16" s="60" customFormat="1" ht="23.15" customHeight="1">
      <c r="A20" s="82" t="s">
        <v>166</v>
      </c>
      <c r="C20" s="146"/>
      <c r="E20" s="57">
        <v>4441034</v>
      </c>
      <c r="F20" s="57"/>
      <c r="G20" s="5">
        <v>3070325</v>
      </c>
      <c r="H20" s="5"/>
      <c r="I20" s="6">
        <v>0</v>
      </c>
      <c r="J20" s="5"/>
      <c r="K20" s="5">
        <v>0</v>
      </c>
      <c r="L20" s="1"/>
      <c r="M20" s="1"/>
    </row>
    <row r="21" spans="1:16" s="60" customFormat="1" ht="23.15" customHeight="1">
      <c r="A21" s="82" t="s">
        <v>148</v>
      </c>
      <c r="B21" s="73"/>
      <c r="C21" s="146"/>
      <c r="E21" s="57">
        <v>2521978</v>
      </c>
      <c r="F21" s="57"/>
      <c r="G21" s="5">
        <v>13409883</v>
      </c>
      <c r="H21" s="5"/>
      <c r="I21" s="6">
        <v>0</v>
      </c>
      <c r="J21" s="5"/>
      <c r="K21" s="6">
        <v>0</v>
      </c>
      <c r="L21" s="1"/>
      <c r="M21" s="1"/>
    </row>
    <row r="22" spans="1:16" s="60" customFormat="1" ht="23.15" customHeight="1">
      <c r="A22" s="59" t="s">
        <v>102</v>
      </c>
      <c r="B22" s="73"/>
      <c r="C22" s="146"/>
      <c r="E22" s="57">
        <v>17578789</v>
      </c>
      <c r="F22" s="57"/>
      <c r="G22" s="5">
        <v>18164230</v>
      </c>
      <c r="H22" s="5"/>
      <c r="I22" s="6">
        <v>9823004</v>
      </c>
      <c r="J22" s="5"/>
      <c r="K22" s="5">
        <v>9555814</v>
      </c>
      <c r="L22" s="1"/>
      <c r="M22" s="1"/>
    </row>
    <row r="23" spans="1:16" s="60" customFormat="1" ht="23.15" customHeight="1">
      <c r="A23" s="82" t="s">
        <v>119</v>
      </c>
      <c r="C23" s="146"/>
      <c r="E23" s="57">
        <v>-3593793</v>
      </c>
      <c r="F23" s="57"/>
      <c r="G23" s="5">
        <v>-4011182</v>
      </c>
      <c r="H23" s="5"/>
      <c r="I23" s="6">
        <v>-494994</v>
      </c>
      <c r="J23" s="5"/>
      <c r="K23" s="5">
        <v>-3811524</v>
      </c>
      <c r="L23" s="1"/>
      <c r="M23" s="1"/>
    </row>
    <row r="24" spans="1:16" s="60" customFormat="1" ht="23.15" customHeight="1">
      <c r="A24" s="82" t="s">
        <v>168</v>
      </c>
      <c r="B24" s="73"/>
      <c r="C24" s="146"/>
      <c r="E24" s="57">
        <v>0</v>
      </c>
      <c r="F24" s="57"/>
      <c r="G24" s="5">
        <v>0</v>
      </c>
      <c r="H24" s="5"/>
      <c r="I24" s="6">
        <v>0</v>
      </c>
      <c r="J24" s="5"/>
      <c r="K24" s="5">
        <v>-502366551</v>
      </c>
      <c r="L24" s="1"/>
      <c r="M24" s="1"/>
    </row>
    <row r="25" spans="1:16" s="60" customFormat="1" ht="23.15" customHeight="1">
      <c r="A25" s="82" t="s">
        <v>103</v>
      </c>
      <c r="B25" s="73"/>
      <c r="C25" s="146"/>
      <c r="E25" s="57">
        <v>-1548803</v>
      </c>
      <c r="F25" s="57"/>
      <c r="G25" s="5">
        <v>-828113</v>
      </c>
      <c r="H25" s="5"/>
      <c r="I25" s="6">
        <v>-365842</v>
      </c>
      <c r="J25" s="5"/>
      <c r="K25" s="5">
        <v>-453557</v>
      </c>
      <c r="L25" s="1"/>
      <c r="M25" s="1"/>
    </row>
    <row r="26" spans="1:16" s="60" customFormat="1" ht="23.15" customHeight="1">
      <c r="A26" s="82" t="s">
        <v>104</v>
      </c>
      <c r="B26" s="73"/>
      <c r="C26" s="146"/>
      <c r="E26" s="138">
        <v>81741366</v>
      </c>
      <c r="F26" s="57"/>
      <c r="G26" s="161">
        <v>83289055</v>
      </c>
      <c r="H26" s="5"/>
      <c r="I26" s="161">
        <v>76055244</v>
      </c>
      <c r="J26" s="5"/>
      <c r="K26" s="161">
        <v>68649418</v>
      </c>
      <c r="L26" s="1"/>
      <c r="M26" s="1"/>
    </row>
    <row r="27" spans="1:16" s="60" customFormat="1" ht="23.15" customHeight="1">
      <c r="A27" s="59" t="s">
        <v>51</v>
      </c>
      <c r="C27" s="146"/>
      <c r="E27" s="57"/>
      <c r="F27" s="57"/>
      <c r="G27" s="5"/>
      <c r="H27" s="5"/>
      <c r="I27" s="162"/>
      <c r="J27" s="5"/>
      <c r="K27" s="5"/>
      <c r="L27" s="1"/>
      <c r="M27" s="1"/>
    </row>
    <row r="28" spans="1:16" s="60" customFormat="1" ht="23.15" customHeight="1">
      <c r="A28" s="59" t="s">
        <v>52</v>
      </c>
      <c r="C28" s="146"/>
      <c r="E28" s="57">
        <f>SUM(E8:E26)</f>
        <v>780122934</v>
      </c>
      <c r="F28" s="57"/>
      <c r="G28" s="5">
        <f>SUM(G8:G26)</f>
        <v>474939384</v>
      </c>
      <c r="H28" s="5"/>
      <c r="I28" s="5">
        <f>SUM(I8:I26)</f>
        <v>530875876</v>
      </c>
      <c r="J28" s="5"/>
      <c r="K28" s="5">
        <f>SUM(K8:K26)</f>
        <v>397809722</v>
      </c>
      <c r="L28" s="1"/>
      <c r="M28" s="1"/>
    </row>
    <row r="29" spans="1:16" s="60" customFormat="1" ht="23.15" customHeight="1">
      <c r="A29" s="59" t="s">
        <v>53</v>
      </c>
      <c r="C29" s="146"/>
      <c r="E29" s="57"/>
      <c r="F29" s="57"/>
      <c r="G29" s="5"/>
      <c r="H29" s="5"/>
      <c r="I29" s="5"/>
      <c r="J29" s="5"/>
      <c r="K29" s="5"/>
      <c r="L29" s="1"/>
      <c r="M29" s="1"/>
    </row>
    <row r="30" spans="1:16" s="60" customFormat="1" ht="23.15" customHeight="1">
      <c r="A30" s="59" t="s">
        <v>90</v>
      </c>
      <c r="C30" s="146"/>
      <c r="E30" s="57">
        <v>-1736512</v>
      </c>
      <c r="F30" s="57"/>
      <c r="G30" s="5">
        <v>-12732077</v>
      </c>
      <c r="H30" s="5"/>
      <c r="I30" s="5">
        <v>-154064325</v>
      </c>
      <c r="J30" s="5"/>
      <c r="K30" s="5">
        <v>-260110282</v>
      </c>
      <c r="L30" s="1"/>
      <c r="M30" s="1"/>
    </row>
    <row r="31" spans="1:16" s="60" customFormat="1" ht="23.15" customHeight="1">
      <c r="A31" s="59" t="s">
        <v>54</v>
      </c>
      <c r="C31" s="146"/>
      <c r="E31" s="57">
        <v>-169144890</v>
      </c>
      <c r="F31" s="57"/>
      <c r="G31" s="5">
        <v>109846340</v>
      </c>
      <c r="H31" s="5"/>
      <c r="I31" s="5">
        <v>-222236169</v>
      </c>
      <c r="J31" s="5"/>
      <c r="K31" s="5">
        <v>11026467</v>
      </c>
      <c r="L31" s="1"/>
      <c r="M31" s="1"/>
      <c r="N31" s="1"/>
      <c r="O31" s="1"/>
      <c r="P31" s="1"/>
    </row>
    <row r="32" spans="1:16" s="60" customFormat="1" ht="23.15" customHeight="1">
      <c r="A32" s="82" t="s">
        <v>55</v>
      </c>
      <c r="B32" s="83"/>
      <c r="C32" s="146"/>
      <c r="E32" s="57">
        <v>-38862135</v>
      </c>
      <c r="F32" s="57"/>
      <c r="G32" s="5">
        <v>7186452</v>
      </c>
      <c r="H32" s="5"/>
      <c r="I32" s="5">
        <v>-28579610</v>
      </c>
      <c r="J32" s="5"/>
      <c r="K32" s="5">
        <v>9506229</v>
      </c>
      <c r="L32" s="1"/>
      <c r="M32" s="1"/>
      <c r="N32" s="1"/>
      <c r="O32" s="1"/>
      <c r="P32" s="1"/>
    </row>
    <row r="33" spans="1:16" s="60" customFormat="1" ht="23.15" customHeight="1">
      <c r="A33" s="59" t="s">
        <v>116</v>
      </c>
      <c r="C33" s="146"/>
      <c r="E33" s="57">
        <v>1137882</v>
      </c>
      <c r="F33" s="57"/>
      <c r="G33" s="5">
        <v>-832163</v>
      </c>
      <c r="H33" s="5"/>
      <c r="I33" s="5">
        <v>88703</v>
      </c>
      <c r="J33" s="5"/>
      <c r="K33" s="5">
        <v>-598075</v>
      </c>
      <c r="L33" s="1"/>
      <c r="M33" s="1"/>
      <c r="N33" s="1"/>
      <c r="O33" s="1"/>
      <c r="P33" s="1"/>
    </row>
    <row r="34" spans="1:16" s="60" customFormat="1" ht="23.15" customHeight="1">
      <c r="A34" s="59" t="s">
        <v>56</v>
      </c>
      <c r="C34" s="146"/>
      <c r="E34" s="57"/>
      <c r="F34" s="57"/>
      <c r="G34" s="5"/>
      <c r="H34" s="5"/>
      <c r="I34" s="5"/>
      <c r="J34" s="5"/>
      <c r="K34" s="5"/>
      <c r="L34" s="1"/>
      <c r="M34" s="1"/>
      <c r="N34" s="1"/>
      <c r="O34" s="1"/>
      <c r="P34" s="1"/>
    </row>
    <row r="35" spans="1:16" s="60" customFormat="1" ht="23.15" customHeight="1">
      <c r="A35" s="82" t="s">
        <v>91</v>
      </c>
      <c r="B35" s="73"/>
      <c r="C35" s="146"/>
      <c r="E35" s="57">
        <v>-74440367</v>
      </c>
      <c r="F35" s="57"/>
      <c r="G35" s="5">
        <v>-8410815</v>
      </c>
      <c r="H35" s="5"/>
      <c r="I35" s="5">
        <v>93481915</v>
      </c>
      <c r="J35" s="5"/>
      <c r="K35" s="5">
        <v>-113410551</v>
      </c>
      <c r="L35" s="1"/>
      <c r="M35" s="1"/>
      <c r="N35" s="1"/>
      <c r="O35" s="1"/>
      <c r="P35" s="1"/>
    </row>
    <row r="36" spans="1:16" s="60" customFormat="1" ht="23.15" customHeight="1">
      <c r="A36" s="82" t="s">
        <v>132</v>
      </c>
      <c r="B36" s="73"/>
      <c r="C36" s="146"/>
      <c r="E36" s="57">
        <v>-2525624</v>
      </c>
      <c r="F36" s="57"/>
      <c r="G36" s="5">
        <v>-9852328</v>
      </c>
      <c r="H36" s="5"/>
      <c r="I36" s="5">
        <v>-6055463</v>
      </c>
      <c r="J36" s="5"/>
      <c r="K36" s="5">
        <v>-8433434</v>
      </c>
      <c r="L36" s="1"/>
      <c r="M36" s="1"/>
      <c r="N36" s="1"/>
      <c r="O36" s="1"/>
      <c r="P36" s="1"/>
    </row>
    <row r="37" spans="1:16" s="60" customFormat="1" ht="23.15" customHeight="1">
      <c r="A37" s="82" t="s">
        <v>57</v>
      </c>
      <c r="B37" s="73"/>
      <c r="C37" s="146"/>
      <c r="E37" s="57">
        <v>3367388</v>
      </c>
      <c r="F37" s="57"/>
      <c r="G37" s="5">
        <v>-14422571</v>
      </c>
      <c r="H37" s="5"/>
      <c r="I37" s="5">
        <v>5088358</v>
      </c>
      <c r="J37" s="5"/>
      <c r="K37" s="5">
        <v>-20215008</v>
      </c>
      <c r="L37" s="1"/>
      <c r="M37" s="1"/>
      <c r="N37" s="1"/>
      <c r="O37" s="1"/>
      <c r="P37" s="1"/>
    </row>
    <row r="38" spans="1:16" s="60" customFormat="1" ht="23.15" customHeight="1">
      <c r="A38" s="82" t="s">
        <v>171</v>
      </c>
      <c r="B38" s="73"/>
      <c r="C38" s="146"/>
      <c r="E38" s="57">
        <v>2674766</v>
      </c>
      <c r="F38" s="57"/>
      <c r="G38" s="5">
        <v>6509945</v>
      </c>
      <c r="H38" s="5"/>
      <c r="I38" s="5">
        <v>2674767</v>
      </c>
      <c r="J38" s="5"/>
      <c r="K38" s="5">
        <v>6509933</v>
      </c>
      <c r="L38" s="1"/>
      <c r="M38" s="1"/>
      <c r="N38" s="1"/>
      <c r="O38" s="1"/>
      <c r="P38" s="1"/>
    </row>
    <row r="39" spans="1:16" s="60" customFormat="1" ht="23.15" customHeight="1">
      <c r="A39" s="59" t="s">
        <v>102</v>
      </c>
      <c r="B39" s="73"/>
      <c r="C39" s="146"/>
      <c r="E39" s="138">
        <v>-8577464</v>
      </c>
      <c r="F39" s="57"/>
      <c r="G39" s="161">
        <v>-4792177</v>
      </c>
      <c r="H39" s="5"/>
      <c r="I39" s="161">
        <v>-5681460</v>
      </c>
      <c r="J39" s="5"/>
      <c r="K39" s="161">
        <v>-4569301</v>
      </c>
      <c r="L39" s="1"/>
      <c r="M39" s="1"/>
      <c r="N39" s="1"/>
      <c r="O39" s="1"/>
      <c r="P39" s="1"/>
    </row>
    <row r="40" spans="1:16" s="60" customFormat="1" ht="23.15" customHeight="1">
      <c r="A40" s="82" t="s">
        <v>150</v>
      </c>
      <c r="B40" s="73"/>
      <c r="C40" s="146"/>
      <c r="E40" s="58">
        <f>SUM(E28:E39)</f>
        <v>492015978</v>
      </c>
      <c r="F40" s="57"/>
      <c r="G40" s="6">
        <f>SUM(G28:G39)</f>
        <v>547439990</v>
      </c>
      <c r="H40" s="5"/>
      <c r="I40" s="6">
        <f>SUM(I28:I39)</f>
        <v>215592592</v>
      </c>
      <c r="J40" s="5"/>
      <c r="K40" s="6">
        <f>SUM(K28:K39)</f>
        <v>17515700</v>
      </c>
      <c r="L40" s="1"/>
      <c r="M40" s="1"/>
      <c r="N40" s="1"/>
      <c r="O40" s="1"/>
      <c r="P40" s="1"/>
    </row>
    <row r="41" spans="1:16" s="60" customFormat="1" ht="23.15" customHeight="1">
      <c r="A41" s="82" t="s">
        <v>133</v>
      </c>
      <c r="B41" s="73"/>
      <c r="C41" s="146"/>
      <c r="E41" s="58">
        <v>1548803</v>
      </c>
      <c r="F41" s="57"/>
      <c r="G41" s="6">
        <v>828113</v>
      </c>
      <c r="H41" s="5"/>
      <c r="I41" s="6">
        <v>365842</v>
      </c>
      <c r="J41" s="5"/>
      <c r="K41" s="6">
        <v>453557</v>
      </c>
      <c r="L41" s="1"/>
      <c r="M41" s="1"/>
      <c r="N41" s="1"/>
      <c r="O41" s="1"/>
      <c r="P41" s="1"/>
    </row>
    <row r="42" spans="1:16" s="60" customFormat="1" ht="23.15" customHeight="1">
      <c r="A42" s="82" t="s">
        <v>134</v>
      </c>
      <c r="B42" s="73"/>
      <c r="C42" s="146"/>
      <c r="E42" s="58">
        <v>-80621124</v>
      </c>
      <c r="F42" s="57"/>
      <c r="G42" s="6">
        <v>-68087285</v>
      </c>
      <c r="H42" s="5"/>
      <c r="I42" s="6">
        <v>-74935002</v>
      </c>
      <c r="J42" s="5"/>
      <c r="K42" s="5">
        <v>-53403801</v>
      </c>
      <c r="L42" s="1"/>
      <c r="M42" s="1"/>
      <c r="N42" s="1"/>
      <c r="O42" s="1"/>
      <c r="P42" s="1"/>
    </row>
    <row r="43" spans="1:16" s="60" customFormat="1" ht="23.15" customHeight="1">
      <c r="A43" s="82" t="s">
        <v>226</v>
      </c>
      <c r="B43" s="73"/>
      <c r="C43" s="146"/>
      <c r="E43" s="58">
        <v>5120284</v>
      </c>
      <c r="F43" s="57"/>
      <c r="G43" s="6">
        <v>0</v>
      </c>
      <c r="H43" s="5"/>
      <c r="I43" s="6">
        <v>5120284</v>
      </c>
      <c r="J43" s="5"/>
      <c r="K43" s="5">
        <v>0</v>
      </c>
      <c r="L43" s="1"/>
      <c r="M43" s="1"/>
      <c r="N43" s="1"/>
      <c r="O43" s="1"/>
      <c r="P43" s="1"/>
    </row>
    <row r="44" spans="1:16" s="60" customFormat="1" ht="23.15" customHeight="1">
      <c r="A44" s="82" t="s">
        <v>58</v>
      </c>
      <c r="C44" s="146"/>
      <c r="E44" s="138">
        <v>-39412492</v>
      </c>
      <c r="F44" s="57"/>
      <c r="G44" s="161">
        <v>-48792993</v>
      </c>
      <c r="H44" s="5"/>
      <c r="I44" s="161">
        <v>-5007514</v>
      </c>
      <c r="J44" s="5"/>
      <c r="K44" s="161">
        <v>-5879621</v>
      </c>
      <c r="L44" s="1"/>
      <c r="M44" s="1"/>
      <c r="N44" s="1"/>
      <c r="O44" s="1"/>
      <c r="P44" s="1"/>
    </row>
    <row r="45" spans="1:16" s="60" customFormat="1" ht="23.15" customHeight="1">
      <c r="A45" s="86" t="s">
        <v>201</v>
      </c>
      <c r="B45" s="83"/>
      <c r="C45" s="146"/>
      <c r="E45" s="85">
        <f>SUM(E40:E44)</f>
        <v>378651449</v>
      </c>
      <c r="F45" s="57"/>
      <c r="G45" s="161">
        <f>SUM(G40:G44)</f>
        <v>431387825</v>
      </c>
      <c r="H45" s="5"/>
      <c r="I45" s="161">
        <f>SUM(I40:I44)</f>
        <v>141136202</v>
      </c>
      <c r="J45" s="5"/>
      <c r="K45" s="163">
        <f>SUM(K40:K44)</f>
        <v>-41314165</v>
      </c>
      <c r="L45" s="1"/>
      <c r="M45" s="1"/>
      <c r="N45" s="1"/>
      <c r="O45" s="1"/>
      <c r="P45" s="1"/>
    </row>
    <row r="46" spans="1:16" s="60" customFormat="1" ht="23.15" customHeight="1">
      <c r="A46" s="59"/>
      <c r="C46" s="146"/>
      <c r="E46" s="131"/>
      <c r="F46" s="131"/>
      <c r="G46" s="6"/>
      <c r="H46" s="1"/>
      <c r="I46" s="164"/>
      <c r="J46" s="165"/>
      <c r="K46" s="6"/>
      <c r="L46" s="1"/>
      <c r="M46" s="1"/>
      <c r="N46" s="1"/>
      <c r="O46" s="1"/>
      <c r="P46" s="1"/>
    </row>
    <row r="47" spans="1:16" s="60" customFormat="1" ht="23.15" customHeight="1">
      <c r="A47" s="134" t="s">
        <v>16</v>
      </c>
      <c r="B47" s="83"/>
      <c r="C47" s="146"/>
      <c r="F47" s="131"/>
      <c r="G47" s="4"/>
      <c r="H47" s="1"/>
      <c r="I47" s="166"/>
      <c r="J47" s="1"/>
      <c r="K47" s="4"/>
      <c r="L47" s="1"/>
      <c r="M47" s="1"/>
      <c r="N47" s="1"/>
      <c r="O47" s="1"/>
      <c r="P47" s="1"/>
    </row>
    <row r="48" spans="1:16" s="73" customFormat="1" ht="23.5" customHeight="1">
      <c r="A48" s="68" t="str">
        <f>A1</f>
        <v>บริษัท มาลีกรุ๊ป จำกัด (มหาชน) และบริษัทย่อย</v>
      </c>
      <c r="B48" s="69"/>
      <c r="C48" s="70"/>
      <c r="D48" s="71"/>
      <c r="E48" s="71"/>
      <c r="F48" s="71"/>
      <c r="G48" s="167"/>
      <c r="H48" s="28"/>
      <c r="I48" s="168"/>
      <c r="J48" s="28"/>
      <c r="K48" s="167"/>
      <c r="L48" s="1"/>
      <c r="M48" s="1"/>
      <c r="N48" s="1"/>
      <c r="O48" s="1"/>
      <c r="P48" s="1"/>
    </row>
    <row r="49" spans="1:16" s="73" customFormat="1" ht="23.5" customHeight="1">
      <c r="A49" s="86" t="s">
        <v>59</v>
      </c>
      <c r="B49" s="71"/>
      <c r="C49" s="70"/>
      <c r="D49" s="71"/>
      <c r="E49" s="71"/>
      <c r="F49" s="71"/>
      <c r="G49" s="167"/>
      <c r="H49" s="28"/>
      <c r="I49" s="168"/>
      <c r="J49" s="28"/>
      <c r="K49" s="167"/>
      <c r="L49" s="1"/>
      <c r="M49" s="1"/>
      <c r="N49" s="1"/>
      <c r="O49" s="1"/>
      <c r="P49" s="1"/>
    </row>
    <row r="50" spans="1:16" s="73" customFormat="1" ht="23.5" customHeight="1">
      <c r="A50" s="68" t="s">
        <v>210</v>
      </c>
      <c r="B50" s="69"/>
      <c r="C50" s="70"/>
      <c r="D50" s="71"/>
      <c r="E50" s="71"/>
      <c r="F50" s="71"/>
      <c r="G50" s="167"/>
      <c r="H50" s="28"/>
      <c r="I50" s="168"/>
      <c r="J50" s="28"/>
      <c r="K50" s="167"/>
      <c r="L50" s="1"/>
      <c r="M50" s="1"/>
      <c r="N50" s="1"/>
      <c r="O50" s="1"/>
      <c r="P50" s="1"/>
    </row>
    <row r="51" spans="1:16" s="73" customFormat="1" ht="23.5" customHeight="1">
      <c r="B51" s="69"/>
      <c r="C51" s="70"/>
      <c r="D51" s="71"/>
      <c r="E51" s="71"/>
      <c r="F51" s="71"/>
      <c r="G51" s="167"/>
      <c r="H51" s="28"/>
      <c r="I51" s="169"/>
      <c r="J51" s="28"/>
      <c r="K51" s="6" t="s">
        <v>0</v>
      </c>
      <c r="L51" s="1"/>
      <c r="M51" s="1"/>
      <c r="N51" s="1"/>
      <c r="O51" s="1"/>
      <c r="P51" s="1"/>
    </row>
    <row r="52" spans="1:16" s="60" customFormat="1" ht="23.5" customHeight="1">
      <c r="A52" s="59"/>
      <c r="C52" s="59"/>
      <c r="E52" s="74"/>
      <c r="F52" s="74" t="s">
        <v>1</v>
      </c>
      <c r="G52" s="170"/>
      <c r="H52" s="27"/>
      <c r="I52" s="171"/>
      <c r="J52" s="159" t="s">
        <v>2</v>
      </c>
      <c r="K52" s="170"/>
      <c r="L52" s="1"/>
      <c r="M52" s="1"/>
      <c r="N52" s="1"/>
      <c r="O52" s="1"/>
      <c r="P52" s="1"/>
    </row>
    <row r="53" spans="1:16" s="60" customFormat="1" ht="23.5" customHeight="1">
      <c r="A53" s="59"/>
      <c r="C53" s="77"/>
      <c r="D53" s="78"/>
      <c r="E53" s="77">
        <f>E6</f>
        <v>2567</v>
      </c>
      <c r="F53" s="79"/>
      <c r="G53" s="33">
        <f>G6</f>
        <v>2566</v>
      </c>
      <c r="H53" s="172"/>
      <c r="I53" s="33">
        <f>E53</f>
        <v>2567</v>
      </c>
      <c r="J53" s="173"/>
      <c r="K53" s="33">
        <f>G53</f>
        <v>2566</v>
      </c>
      <c r="L53" s="1"/>
      <c r="M53" s="1"/>
      <c r="N53" s="1"/>
      <c r="O53" s="1"/>
      <c r="P53" s="1"/>
    </row>
    <row r="54" spans="1:16" s="60" customFormat="1" ht="23.5" customHeight="1">
      <c r="A54" s="81" t="s">
        <v>60</v>
      </c>
      <c r="B54" s="76"/>
      <c r="C54" s="146"/>
      <c r="E54" s="131"/>
      <c r="F54" s="131"/>
      <c r="G54" s="6"/>
      <c r="H54" s="1"/>
      <c r="I54" s="164"/>
      <c r="J54" s="165"/>
      <c r="K54" s="6"/>
      <c r="L54" s="1"/>
      <c r="M54" s="1"/>
      <c r="N54" s="1"/>
      <c r="O54" s="1"/>
      <c r="P54" s="1"/>
    </row>
    <row r="55" spans="1:16" s="60" customFormat="1" ht="23.5" customHeight="1">
      <c r="A55" s="59" t="s">
        <v>135</v>
      </c>
      <c r="C55" s="146"/>
      <c r="E55" s="57">
        <v>0</v>
      </c>
      <c r="F55" s="57"/>
      <c r="G55" s="5">
        <v>0</v>
      </c>
      <c r="H55" s="5"/>
      <c r="I55" s="5">
        <v>2598852</v>
      </c>
      <c r="J55" s="5"/>
      <c r="K55" s="5">
        <v>2506998</v>
      </c>
      <c r="L55" s="1"/>
      <c r="M55" s="1"/>
      <c r="N55" s="1"/>
      <c r="O55" s="1"/>
      <c r="P55" s="1"/>
    </row>
    <row r="56" spans="1:16" s="60" customFormat="1" ht="23.5" customHeight="1">
      <c r="A56" s="59" t="s">
        <v>228</v>
      </c>
      <c r="C56" s="146"/>
      <c r="E56" s="57">
        <v>0</v>
      </c>
      <c r="F56" s="57"/>
      <c r="G56" s="5">
        <v>0</v>
      </c>
      <c r="H56" s="5"/>
      <c r="I56" s="5">
        <v>0</v>
      </c>
      <c r="J56" s="5"/>
      <c r="K56" s="5">
        <v>-50000000</v>
      </c>
      <c r="L56" s="1"/>
      <c r="M56" s="1"/>
      <c r="N56" s="1"/>
      <c r="O56" s="1"/>
      <c r="P56" s="1"/>
    </row>
    <row r="57" spans="1:16" s="60" customFormat="1" ht="23.5" customHeight="1">
      <c r="A57" s="59" t="s">
        <v>188</v>
      </c>
      <c r="C57" s="146"/>
      <c r="E57" s="57">
        <v>0</v>
      </c>
      <c r="F57" s="57"/>
      <c r="G57" s="5">
        <v>0</v>
      </c>
      <c r="H57" s="5"/>
      <c r="I57" s="5">
        <v>0</v>
      </c>
      <c r="J57" s="5"/>
      <c r="K57" s="5">
        <v>50000000</v>
      </c>
      <c r="L57" s="1"/>
      <c r="M57" s="1"/>
      <c r="N57" s="1"/>
      <c r="O57" s="1"/>
      <c r="P57" s="1"/>
    </row>
    <row r="58" spans="1:16" s="60" customFormat="1" ht="23.5" customHeight="1">
      <c r="A58" s="59" t="s">
        <v>230</v>
      </c>
      <c r="C58" s="146"/>
      <c r="E58" s="57">
        <v>1500000</v>
      </c>
      <c r="F58" s="57"/>
      <c r="G58" s="5">
        <v>1545674</v>
      </c>
      <c r="H58" s="5"/>
      <c r="I58" s="5">
        <v>0</v>
      </c>
      <c r="J58" s="5"/>
      <c r="K58" s="5">
        <v>0</v>
      </c>
      <c r="L58" s="1"/>
      <c r="M58" s="1"/>
      <c r="N58" s="1"/>
      <c r="O58" s="1"/>
      <c r="P58" s="1"/>
    </row>
    <row r="59" spans="1:16" s="60" customFormat="1" ht="23.5" customHeight="1">
      <c r="A59" s="59" t="s">
        <v>172</v>
      </c>
      <c r="C59" s="146"/>
      <c r="E59" s="57">
        <v>0</v>
      </c>
      <c r="F59" s="57"/>
      <c r="G59" s="5">
        <v>0</v>
      </c>
      <c r="H59" s="5"/>
      <c r="I59" s="5">
        <v>0</v>
      </c>
      <c r="J59" s="5"/>
      <c r="K59" s="5">
        <v>502366551</v>
      </c>
      <c r="L59" s="1"/>
      <c r="M59" s="1"/>
      <c r="N59" s="1"/>
      <c r="O59" s="1"/>
      <c r="P59" s="1"/>
    </row>
    <row r="60" spans="1:16" s="60" customFormat="1" ht="23.5" customHeight="1">
      <c r="A60" s="59" t="s">
        <v>136</v>
      </c>
      <c r="C60" s="146"/>
      <c r="E60" s="57">
        <v>0</v>
      </c>
      <c r="F60" s="57"/>
      <c r="G60" s="5">
        <v>0</v>
      </c>
      <c r="H60" s="5"/>
      <c r="I60" s="5">
        <v>-9476</v>
      </c>
      <c r="J60" s="5"/>
      <c r="K60" s="5">
        <v>-2173339</v>
      </c>
      <c r="L60" s="1"/>
      <c r="M60" s="1"/>
      <c r="N60" s="1"/>
      <c r="O60" s="1"/>
      <c r="P60" s="1"/>
    </row>
    <row r="61" spans="1:16" s="60" customFormat="1" ht="23.5" customHeight="1">
      <c r="A61" s="59" t="s">
        <v>189</v>
      </c>
      <c r="C61" s="146"/>
      <c r="E61" s="57">
        <v>0</v>
      </c>
      <c r="F61" s="57"/>
      <c r="G61" s="5">
        <v>-12307647</v>
      </c>
      <c r="H61" s="5"/>
      <c r="I61" s="5">
        <v>0</v>
      </c>
      <c r="J61" s="5"/>
      <c r="K61" s="5">
        <v>-12307647</v>
      </c>
      <c r="L61" s="1"/>
      <c r="M61" s="1"/>
      <c r="N61" s="1"/>
      <c r="O61" s="1"/>
      <c r="P61" s="1"/>
    </row>
    <row r="62" spans="1:16" s="60" customFormat="1" ht="23.5" customHeight="1">
      <c r="A62" s="82" t="s">
        <v>234</v>
      </c>
      <c r="C62" s="146"/>
      <c r="E62" s="57">
        <v>20117345</v>
      </c>
      <c r="F62" s="57"/>
      <c r="G62" s="5">
        <v>23514923</v>
      </c>
      <c r="H62" s="5"/>
      <c r="I62" s="5">
        <v>18012800</v>
      </c>
      <c r="J62" s="5"/>
      <c r="K62" s="5">
        <v>20937072</v>
      </c>
      <c r="L62" s="1"/>
      <c r="M62" s="1"/>
      <c r="N62" s="1"/>
      <c r="O62" s="1"/>
      <c r="P62" s="1"/>
    </row>
    <row r="63" spans="1:16" s="60" customFormat="1" ht="23.5" customHeight="1">
      <c r="A63" s="82" t="s">
        <v>235</v>
      </c>
      <c r="C63" s="146"/>
      <c r="E63" s="57">
        <v>-84271000</v>
      </c>
      <c r="F63" s="57"/>
      <c r="G63" s="5">
        <v>-126418134</v>
      </c>
      <c r="H63" s="5"/>
      <c r="I63" s="5">
        <v>-45769747</v>
      </c>
      <c r="J63" s="5"/>
      <c r="K63" s="5">
        <v>-65573014</v>
      </c>
      <c r="L63" s="1"/>
      <c r="M63" s="1"/>
      <c r="N63" s="1"/>
      <c r="O63" s="1"/>
      <c r="P63" s="1"/>
    </row>
    <row r="64" spans="1:16" s="60" customFormat="1" ht="23.5" customHeight="1">
      <c r="A64" s="59" t="s">
        <v>167</v>
      </c>
      <c r="C64" s="146"/>
      <c r="E64" s="57">
        <v>5296266</v>
      </c>
      <c r="F64" s="57"/>
      <c r="G64" s="5">
        <v>6047675</v>
      </c>
      <c r="H64" s="5"/>
      <c r="I64" s="5">
        <v>0</v>
      </c>
      <c r="J64" s="5"/>
      <c r="K64" s="5">
        <v>0</v>
      </c>
      <c r="L64" s="1"/>
      <c r="M64" s="1"/>
      <c r="N64" s="1"/>
      <c r="O64" s="1"/>
      <c r="P64" s="1"/>
    </row>
    <row r="65" spans="1:16" s="60" customFormat="1" ht="23.5" customHeight="1">
      <c r="A65" s="59" t="s">
        <v>137</v>
      </c>
      <c r="C65" s="146"/>
      <c r="E65" s="57">
        <v>-5854455</v>
      </c>
      <c r="F65" s="57"/>
      <c r="G65" s="5">
        <v>-5148230</v>
      </c>
      <c r="H65" s="5"/>
      <c r="I65" s="5">
        <v>-2323130</v>
      </c>
      <c r="J65" s="5"/>
      <c r="K65" s="5">
        <v>-5016920</v>
      </c>
      <c r="L65" s="1"/>
      <c r="M65" s="1"/>
      <c r="N65" s="1"/>
      <c r="O65" s="1"/>
      <c r="P65" s="1"/>
    </row>
    <row r="66" spans="1:16" s="60" customFormat="1" ht="23.5" customHeight="1">
      <c r="A66" s="81" t="s">
        <v>61</v>
      </c>
      <c r="C66" s="146"/>
      <c r="E66" s="139">
        <f>SUM(E55:E65)</f>
        <v>-63211844</v>
      </c>
      <c r="F66" s="57"/>
      <c r="G66" s="174">
        <f>SUM(G55:G65)</f>
        <v>-112765739</v>
      </c>
      <c r="H66" s="5"/>
      <c r="I66" s="174">
        <f>SUM(I55:I65)</f>
        <v>-27490701</v>
      </c>
      <c r="J66" s="5"/>
      <c r="K66" s="163">
        <f>SUM(K55:K65)</f>
        <v>440739701</v>
      </c>
      <c r="L66" s="1"/>
      <c r="M66" s="1"/>
      <c r="N66" s="1"/>
      <c r="O66" s="1"/>
      <c r="P66" s="1"/>
    </row>
    <row r="67" spans="1:16" s="60" customFormat="1" ht="23.5" customHeight="1">
      <c r="A67" s="81" t="s">
        <v>62</v>
      </c>
      <c r="B67" s="76"/>
      <c r="C67" s="146"/>
      <c r="E67" s="57"/>
      <c r="F67" s="57"/>
      <c r="G67" s="5"/>
      <c r="H67" s="5"/>
      <c r="I67" s="162"/>
      <c r="J67" s="5"/>
      <c r="K67" s="5"/>
      <c r="L67" s="1"/>
      <c r="M67" s="1"/>
      <c r="N67" s="1"/>
      <c r="O67" s="1"/>
      <c r="P67" s="1"/>
    </row>
    <row r="68" spans="1:16" s="60" customFormat="1" ht="23.5" customHeight="1">
      <c r="A68" s="134" t="s">
        <v>191</v>
      </c>
      <c r="B68" s="83"/>
      <c r="C68" s="146"/>
      <c r="E68" s="57">
        <v>1656</v>
      </c>
      <c r="F68" s="57"/>
      <c r="G68" s="5">
        <v>-11196298</v>
      </c>
      <c r="H68" s="5"/>
      <c r="I68" s="5">
        <v>1656</v>
      </c>
      <c r="J68" s="5"/>
      <c r="K68" s="5">
        <v>-11196298</v>
      </c>
      <c r="L68" s="1"/>
      <c r="M68" s="1"/>
      <c r="N68" s="1"/>
      <c r="O68" s="1"/>
      <c r="P68" s="1"/>
    </row>
    <row r="69" spans="1:16" s="60" customFormat="1" ht="23.5" customHeight="1">
      <c r="A69" s="134" t="s">
        <v>141</v>
      </c>
      <c r="B69" s="83"/>
      <c r="C69" s="146"/>
      <c r="E69" s="57">
        <v>2914443142</v>
      </c>
      <c r="F69" s="57"/>
      <c r="G69" s="5">
        <v>1764170810</v>
      </c>
      <c r="H69" s="5"/>
      <c r="I69" s="5">
        <v>2368944088</v>
      </c>
      <c r="J69" s="5"/>
      <c r="K69" s="5">
        <v>2507773163</v>
      </c>
      <c r="L69" s="1"/>
      <c r="M69" s="1"/>
      <c r="N69" s="1"/>
      <c r="O69" s="1"/>
      <c r="P69" s="1"/>
    </row>
    <row r="70" spans="1:16" s="60" customFormat="1" ht="23.5" customHeight="1">
      <c r="A70" s="134" t="s">
        <v>142</v>
      </c>
      <c r="B70" s="83"/>
      <c r="C70" s="146"/>
      <c r="E70" s="57">
        <v>-3162638894</v>
      </c>
      <c r="F70" s="57"/>
      <c r="G70" s="5">
        <v>-2311395446</v>
      </c>
      <c r="H70" s="5"/>
      <c r="I70" s="5">
        <v>-2561650114</v>
      </c>
      <c r="J70" s="5"/>
      <c r="K70" s="5">
        <v>-2669496691</v>
      </c>
      <c r="L70" s="1"/>
      <c r="M70" s="1"/>
      <c r="N70" s="1"/>
      <c r="O70" s="1"/>
      <c r="P70" s="1"/>
    </row>
    <row r="71" spans="1:16" s="60" customFormat="1" ht="23.5" customHeight="1">
      <c r="A71" s="134" t="s">
        <v>138</v>
      </c>
      <c r="B71" s="83"/>
      <c r="C71" s="146"/>
      <c r="E71" s="57">
        <v>0</v>
      </c>
      <c r="F71" s="57"/>
      <c r="G71" s="5">
        <v>0</v>
      </c>
      <c r="H71" s="5"/>
      <c r="I71" s="5">
        <v>100000000</v>
      </c>
      <c r="J71" s="5"/>
      <c r="K71" s="4">
        <v>350000000</v>
      </c>
      <c r="L71" s="1"/>
      <c r="M71" s="1"/>
    </row>
    <row r="72" spans="1:16" s="60" customFormat="1" ht="23.5" customHeight="1">
      <c r="A72" s="134" t="s">
        <v>139</v>
      </c>
      <c r="B72" s="83"/>
      <c r="C72" s="146"/>
      <c r="E72" s="57">
        <v>0</v>
      </c>
      <c r="F72" s="57"/>
      <c r="G72" s="5">
        <v>0</v>
      </c>
      <c r="H72" s="5"/>
      <c r="I72" s="5">
        <v>0</v>
      </c>
      <c r="J72" s="5"/>
      <c r="K72" s="5">
        <v>-350000000</v>
      </c>
      <c r="L72" s="1"/>
      <c r="M72" s="1"/>
    </row>
    <row r="73" spans="1:16" s="60" customFormat="1" ht="23.5" customHeight="1">
      <c r="A73" s="82" t="s">
        <v>140</v>
      </c>
      <c r="C73" s="146"/>
      <c r="E73" s="57">
        <v>-121763745.99999994</v>
      </c>
      <c r="F73" s="57"/>
      <c r="G73" s="5">
        <v>-53848383</v>
      </c>
      <c r="H73" s="5"/>
      <c r="I73" s="5">
        <v>-121763746</v>
      </c>
      <c r="J73" s="5"/>
      <c r="K73" s="5">
        <v>-29883988</v>
      </c>
      <c r="L73" s="4"/>
      <c r="M73" s="1"/>
    </row>
    <row r="74" spans="1:16" s="60" customFormat="1" ht="23.5" customHeight="1">
      <c r="A74" s="82" t="s">
        <v>143</v>
      </c>
      <c r="C74" s="146"/>
      <c r="E74" s="57">
        <v>-55881380</v>
      </c>
      <c r="F74" s="57"/>
      <c r="G74" s="5">
        <v>-69516615</v>
      </c>
      <c r="H74" s="5"/>
      <c r="I74" s="5">
        <v>-35084788</v>
      </c>
      <c r="J74" s="5"/>
      <c r="K74" s="5">
        <v>-34341196</v>
      </c>
      <c r="L74" s="1"/>
      <c r="M74" s="1"/>
    </row>
    <row r="75" spans="1:16" s="60" customFormat="1" ht="23.5" customHeight="1">
      <c r="A75" s="134" t="s">
        <v>202</v>
      </c>
      <c r="B75" s="83"/>
      <c r="C75" s="146"/>
      <c r="E75" s="57">
        <v>0</v>
      </c>
      <c r="F75" s="57"/>
      <c r="G75" s="5">
        <v>596908349</v>
      </c>
      <c r="H75" s="5"/>
      <c r="I75" s="5">
        <v>0</v>
      </c>
      <c r="J75" s="5"/>
      <c r="K75" s="5">
        <v>0</v>
      </c>
      <c r="L75" s="1"/>
      <c r="M75" s="1"/>
    </row>
    <row r="76" spans="1:16" s="60" customFormat="1" ht="23.5" customHeight="1">
      <c r="A76" s="82" t="s">
        <v>192</v>
      </c>
      <c r="C76" s="146"/>
      <c r="E76" s="57">
        <v>0</v>
      </c>
      <c r="F76" s="57"/>
      <c r="G76" s="5">
        <v>-10866049</v>
      </c>
      <c r="H76" s="5"/>
      <c r="I76" s="5">
        <v>0</v>
      </c>
      <c r="J76" s="5"/>
      <c r="K76" s="5">
        <v>0</v>
      </c>
      <c r="L76" s="1"/>
      <c r="M76" s="1"/>
    </row>
    <row r="77" spans="1:16" s="60" customFormat="1" ht="23.5" customHeight="1">
      <c r="A77" s="81" t="s">
        <v>149</v>
      </c>
      <c r="C77" s="146"/>
      <c r="E77" s="85">
        <f>SUM(E68:E76)</f>
        <v>-425839221.99999994</v>
      </c>
      <c r="F77" s="57"/>
      <c r="G77" s="163">
        <f>SUM(G68:G76)</f>
        <v>-95743632</v>
      </c>
      <c r="H77" s="5"/>
      <c r="I77" s="163">
        <f>SUM(I68:I76)</f>
        <v>-249552904</v>
      </c>
      <c r="J77" s="5"/>
      <c r="K77" s="163">
        <f>SUM(K68:K76)</f>
        <v>-237145010</v>
      </c>
      <c r="L77" s="1"/>
      <c r="M77" s="1"/>
    </row>
    <row r="78" spans="1:16" s="60" customFormat="1" ht="23.5" customHeight="1">
      <c r="A78" s="81" t="s">
        <v>232</v>
      </c>
      <c r="C78" s="146"/>
      <c r="E78" s="85">
        <v>3480550</v>
      </c>
      <c r="F78" s="57"/>
      <c r="G78" s="163">
        <v>6121632</v>
      </c>
      <c r="H78" s="5"/>
      <c r="I78" s="163">
        <v>0</v>
      </c>
      <c r="J78" s="5"/>
      <c r="K78" s="163">
        <v>0</v>
      </c>
      <c r="L78" s="1"/>
      <c r="M78" s="1"/>
    </row>
    <row r="79" spans="1:16" s="60" customFormat="1" ht="23.5" customHeight="1">
      <c r="A79" s="81" t="s">
        <v>180</v>
      </c>
      <c r="C79" s="146"/>
      <c r="E79" s="87">
        <f>E45+E66+E77+E78</f>
        <v>-106919066.99999994</v>
      </c>
      <c r="F79" s="57"/>
      <c r="G79" s="175">
        <f>G45+G66+G77+G78</f>
        <v>229000086</v>
      </c>
      <c r="H79" s="5"/>
      <c r="I79" s="175">
        <f>I45+I66+I77+I78</f>
        <v>-135907403</v>
      </c>
      <c r="J79" s="5"/>
      <c r="K79" s="175">
        <f>K45+K66+K77+K78</f>
        <v>162280526</v>
      </c>
      <c r="L79" s="176"/>
      <c r="M79" s="1"/>
    </row>
    <row r="80" spans="1:16" s="60" customFormat="1" ht="23.5" customHeight="1">
      <c r="A80" s="82" t="s">
        <v>86</v>
      </c>
      <c r="B80" s="73"/>
      <c r="C80" s="146"/>
      <c r="E80" s="138">
        <f>BS!G9</f>
        <v>327097162</v>
      </c>
      <c r="F80" s="57"/>
      <c r="G80" s="138">
        <v>98097076</v>
      </c>
      <c r="H80" s="57"/>
      <c r="I80" s="138">
        <f>BS!K9</f>
        <v>188574052</v>
      </c>
      <c r="J80" s="57"/>
      <c r="K80" s="138">
        <v>26293526</v>
      </c>
      <c r="L80" s="157"/>
    </row>
    <row r="81" spans="1:12" s="60" customFormat="1" ht="23.5" customHeight="1" thickBot="1">
      <c r="A81" s="68" t="s">
        <v>87</v>
      </c>
      <c r="B81" s="83"/>
      <c r="C81" s="146"/>
      <c r="E81" s="147">
        <f>SUM(E79:E80)</f>
        <v>220178095.00000006</v>
      </c>
      <c r="F81" s="57"/>
      <c r="G81" s="147">
        <f>SUM(G79:G80)</f>
        <v>327097162</v>
      </c>
      <c r="H81" s="57"/>
      <c r="I81" s="147">
        <f>SUM(I79:I80)</f>
        <v>52666649</v>
      </c>
      <c r="J81" s="57"/>
      <c r="K81" s="147">
        <f>SUM(K79:K80)</f>
        <v>188574052</v>
      </c>
      <c r="L81" s="157"/>
    </row>
    <row r="82" spans="1:12" s="60" customFormat="1" ht="23.5" customHeight="1" thickTop="1">
      <c r="A82" s="59"/>
      <c r="C82" s="146"/>
      <c r="D82" s="114"/>
      <c r="E82" s="57">
        <f>E81-BS!E9</f>
        <v>0</v>
      </c>
      <c r="F82" s="57"/>
      <c r="G82" s="57">
        <f>G81-BS!G9</f>
        <v>0</v>
      </c>
      <c r="H82" s="57"/>
      <c r="I82" s="160">
        <f>I81-BS!I9</f>
        <v>0</v>
      </c>
      <c r="J82" s="57"/>
      <c r="K82" s="57">
        <f>K81-BS!K9</f>
        <v>0</v>
      </c>
      <c r="L82" s="150"/>
    </row>
    <row r="83" spans="1:12" s="60" customFormat="1" ht="23.5" customHeight="1">
      <c r="A83" s="81" t="s">
        <v>117</v>
      </c>
      <c r="C83" s="146"/>
      <c r="D83" s="114"/>
      <c r="E83" s="57"/>
      <c r="F83" s="57"/>
      <c r="G83" s="57"/>
      <c r="H83" s="57"/>
      <c r="I83" s="154"/>
      <c r="J83" s="57"/>
      <c r="K83" s="57"/>
    </row>
    <row r="84" spans="1:12" s="60" customFormat="1" ht="23.5" customHeight="1">
      <c r="A84" s="59" t="s">
        <v>118</v>
      </c>
      <c r="C84" s="146"/>
      <c r="D84" s="114"/>
      <c r="E84" s="57"/>
      <c r="F84" s="57"/>
      <c r="G84" s="57"/>
      <c r="H84" s="57"/>
      <c r="I84" s="154"/>
      <c r="J84" s="57"/>
      <c r="K84" s="57"/>
    </row>
    <row r="85" spans="1:12" s="60" customFormat="1" ht="23.5" customHeight="1">
      <c r="A85" s="59" t="s">
        <v>152</v>
      </c>
      <c r="C85" s="146"/>
      <c r="D85" s="114"/>
      <c r="E85" s="62">
        <v>10949800</v>
      </c>
      <c r="F85" s="57"/>
      <c r="G85" s="62">
        <v>20904547</v>
      </c>
      <c r="H85" s="57"/>
      <c r="I85" s="62">
        <v>8694326</v>
      </c>
      <c r="J85" s="57"/>
      <c r="K85" s="62">
        <v>17133923</v>
      </c>
    </row>
    <row r="86" spans="1:12" s="60" customFormat="1" ht="23.5" customHeight="1">
      <c r="A86" s="59" t="s">
        <v>144</v>
      </c>
      <c r="C86" s="146"/>
      <c r="D86" s="114"/>
      <c r="E86" s="57">
        <v>72569032</v>
      </c>
      <c r="F86" s="57"/>
      <c r="G86" s="57">
        <v>19689064</v>
      </c>
      <c r="H86" s="57"/>
      <c r="I86" s="57">
        <v>64258653</v>
      </c>
      <c r="J86" s="57"/>
      <c r="K86" s="58">
        <v>7750170</v>
      </c>
    </row>
    <row r="87" spans="1:12" s="60" customFormat="1" ht="23.5" customHeight="1">
      <c r="A87" s="59" t="s">
        <v>203</v>
      </c>
      <c r="C87" s="146"/>
      <c r="D87" s="114"/>
      <c r="E87" s="58">
        <v>0</v>
      </c>
      <c r="F87" s="57"/>
      <c r="G87" s="58">
        <v>19867004</v>
      </c>
      <c r="H87" s="57"/>
      <c r="I87" s="58">
        <v>0</v>
      </c>
      <c r="J87" s="57"/>
      <c r="K87" s="58">
        <v>19867004</v>
      </c>
    </row>
    <row r="88" spans="1:12" s="60" customFormat="1" ht="23.5" customHeight="1">
      <c r="A88" s="59" t="s">
        <v>145</v>
      </c>
      <c r="C88" s="146"/>
      <c r="D88" s="114"/>
      <c r="E88" s="57">
        <v>0</v>
      </c>
      <c r="F88" s="57"/>
      <c r="G88" s="57">
        <v>0</v>
      </c>
      <c r="H88" s="57"/>
      <c r="I88" s="57">
        <v>0</v>
      </c>
      <c r="J88" s="57"/>
      <c r="K88" s="58">
        <v>56051082</v>
      </c>
    </row>
    <row r="89" spans="1:12" s="60" customFormat="1" ht="23.5" customHeight="1">
      <c r="A89" s="59" t="s">
        <v>206</v>
      </c>
      <c r="C89" s="146"/>
      <c r="D89" s="114"/>
      <c r="E89" s="62"/>
      <c r="F89" s="57"/>
      <c r="G89" s="62"/>
      <c r="H89" s="57"/>
      <c r="I89" s="62"/>
      <c r="J89" s="57"/>
      <c r="K89" s="62"/>
    </row>
    <row r="90" spans="1:12" s="60" customFormat="1" ht="23.5" customHeight="1">
      <c r="A90" s="59" t="s">
        <v>207</v>
      </c>
      <c r="C90" s="146"/>
      <c r="D90" s="114"/>
      <c r="E90" s="62">
        <v>0</v>
      </c>
      <c r="F90" s="57"/>
      <c r="G90" s="62">
        <v>139688481</v>
      </c>
      <c r="H90" s="57"/>
      <c r="I90" s="62">
        <v>0</v>
      </c>
      <c r="J90" s="57"/>
      <c r="K90" s="62">
        <v>139688481</v>
      </c>
    </row>
    <row r="91" spans="1:12" s="60" customFormat="1" ht="23.5" customHeight="1">
      <c r="A91" s="59"/>
      <c r="C91" s="146"/>
      <c r="D91" s="114"/>
      <c r="E91" s="114"/>
      <c r="F91" s="114"/>
      <c r="G91" s="114"/>
      <c r="H91" s="114"/>
      <c r="I91" s="154"/>
      <c r="J91" s="114"/>
      <c r="K91" s="57"/>
    </row>
    <row r="92" spans="1:12" s="60" customFormat="1" ht="23.5" customHeight="1">
      <c r="A92" s="134" t="s">
        <v>16</v>
      </c>
      <c r="B92" s="83"/>
      <c r="C92" s="146"/>
      <c r="E92" s="131"/>
      <c r="F92" s="131"/>
      <c r="G92" s="58"/>
      <c r="I92" s="155"/>
      <c r="K92" s="58"/>
    </row>
  </sheetData>
  <printOptions horizontalCentered="1"/>
  <pageMargins left="0.70866141732283505" right="0.27559055118110198" top="0.6" bottom="0.2" header="0.31496062992126" footer="0.22"/>
  <pageSetup paperSize="9" scale="72" fitToHeight="0" orientation="portrait" r:id="rId1"/>
  <headerFooter>
    <evenHeader>&amp;R&amp;"Arial,Italic"&amp;12For internal use only</evenHeader>
  </headerFooter>
  <rowBreaks count="1" manualBreakCount="1">
    <brk id="47" max="10" man="1"/>
  </rowBreaks>
  <colBreaks count="1" manualBreakCount="1">
    <brk id="11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7444CCB809654C92CDD4F0214AD85F" ma:contentTypeVersion="18" ma:contentTypeDescription="Create a new document." ma:contentTypeScope="" ma:versionID="5c70571b08d245f5ad64943bb259ca36">
  <xsd:schema xmlns:xsd="http://www.w3.org/2001/XMLSchema" xmlns:xs="http://www.w3.org/2001/XMLSchema" xmlns:p="http://schemas.microsoft.com/office/2006/metadata/properties" xmlns:ns3="e4e60c93-5365-4d3e-8baa-294f8b39cff0" xmlns:ns4="9ecca040-6e3f-48e0-af46-fdf14983b547" targetNamespace="http://schemas.microsoft.com/office/2006/metadata/properties" ma:root="true" ma:fieldsID="49ed39e8608c8a9897277bfbbeca6e89" ns3:_="" ns4:_="">
    <xsd:import namespace="e4e60c93-5365-4d3e-8baa-294f8b39cff0"/>
    <xsd:import namespace="9ecca040-6e3f-48e0-af46-fdf14983b54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LengthInSeconds" minOccurs="0"/>
                <xsd:element ref="ns4:MediaServiceSearchProperties" minOccurs="0"/>
                <xsd:element ref="ns4:_activity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e60c93-5365-4d3e-8baa-294f8b39cff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cca040-6e3f-48e0-af46-fdf14983b5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5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ecca040-6e3f-48e0-af46-fdf14983b547" xsi:nil="true"/>
  </documentManagement>
</p:properties>
</file>

<file path=customXml/itemProps1.xml><?xml version="1.0" encoding="utf-8"?>
<ds:datastoreItem xmlns:ds="http://schemas.openxmlformats.org/officeDocument/2006/customXml" ds:itemID="{33F76447-2645-45CE-92AB-D033BD378F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e60c93-5365-4d3e-8baa-294f8b39cff0"/>
    <ds:schemaRef ds:uri="9ecca040-6e3f-48e0-af46-fdf14983b5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E58289-58A7-499D-937D-D2DF74B8A1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0094E0-A8DB-48EC-8312-DF7E93714A3C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9ecca040-6e3f-48e0-af46-fdf14983b547"/>
    <ds:schemaRef ds:uri="http://schemas.microsoft.com/office/infopath/2007/PartnerControls"/>
    <ds:schemaRef ds:uri="e4e60c93-5365-4d3e-8baa-294f8b39cff0"/>
    <ds:schemaRef ds:uri="http://www.w3.org/XML/1998/namespace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Pornpan Klaysukpong</dc:creator>
  <cp:lastModifiedBy>Naharuthai Chuachalad</cp:lastModifiedBy>
  <cp:lastPrinted>2025-02-24T13:51:23Z</cp:lastPrinted>
  <dcterms:created xsi:type="dcterms:W3CDTF">2011-03-08T09:02:15Z</dcterms:created>
  <dcterms:modified xsi:type="dcterms:W3CDTF">2025-02-24T13:54:02Z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0x010100347444CCB809654C92CDD4F0214AD85F</vt:lpwstr>
  </property>
</Properties>
</file>